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microsoft.com/office/2020/02/relationships/classificationlabels" Target="docMetadata/LabelInfo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23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https://spausnet.sharepoint.com/sites/NetworkDevelopmentPlanning/Shared Documents/EDPR Working Group/03 Reports and Economic Models/01 EDPR Business Cases/03 Northern Growth Corridor/02 For Review/01 Models/NGC/"/>
    </mc:Choice>
  </mc:AlternateContent>
  <xr:revisionPtr revIDLastSave="2249" documentId="8_{D71D2EF7-0FFD-440A-863C-E7EE9024DA05}" xr6:coauthVersionLast="47" xr6:coauthVersionMax="47" xr10:uidLastSave="{FFCD526E-2663-4C2A-B6AD-24452BC042BB}"/>
  <bookViews>
    <workbookView xWindow="28680" yWindow="-120" windowWidth="29040" windowHeight="15720" firstSheet="6" activeTab="13" xr2:uid="{AD523358-7126-4E44-8BCB-22803B1F40C6}"/>
  </bookViews>
  <sheets>
    <sheet name="Lists" sheetId="65" r:id="rId1"/>
    <sheet name="Intro" sheetId="76" r:id="rId2"/>
    <sheet name="Change Log" sheetId="77" r:id="rId3"/>
    <sheet name="0.1 Model Steps" sheetId="59" r:id="rId4"/>
    <sheet name="0.2 QA" sheetId="63" r:id="rId5"/>
    <sheet name="Summary &gt;&gt;" sheetId="34" r:id="rId6"/>
    <sheet name="1.1 BC Summary" sheetId="27" r:id="rId7"/>
    <sheet name="Inputs &gt;&gt;" sheetId="32" r:id="rId8"/>
    <sheet name="2.1 KMA" sheetId="61" r:id="rId9"/>
    <sheet name="2.2.1 SupplyRisk$ BaseD" sheetId="3" r:id="rId10"/>
    <sheet name="2.2.2 SupplyRisk$ LowD" sheetId="52" r:id="rId11"/>
    <sheet name="2.2.3 SupplyRisk$ HighD" sheetId="51" r:id="rId12"/>
    <sheet name="2.2.4 SupplyRisk$ Low PoF" sheetId="70" r:id="rId13"/>
    <sheet name="2.2.5 SupplyRisk$ High PoF" sheetId="71" r:id="rId14"/>
    <sheet name="Costs &gt;&gt;" sheetId="30" r:id="rId15"/>
    <sheet name="2.3.1 Cost_Sum" sheetId="21" r:id="rId16"/>
    <sheet name="2.3.2 Option2 Cost" sheetId="20" r:id="rId17"/>
    <sheet name="2.3.3 Option3 Cost" sheetId="29" r:id="rId18"/>
    <sheet name="2.3.4 Option4 Cost" sheetId="42" r:id="rId19"/>
    <sheet name="2.3.5 Option5 Cost" sheetId="43" r:id="rId20"/>
    <sheet name="2.3.6 Option6 Cost" sheetId="41" r:id="rId21"/>
    <sheet name="2.3.7 Option7 Cost" sheetId="73" r:id="rId22"/>
    <sheet name="2.3.8 Option8 Cost" sheetId="74" r:id="rId23"/>
    <sheet name="2.3.9 Option9 Cost" sheetId="72" r:id="rId24"/>
    <sheet name="2.3.10 Option10 Cost" sheetId="75" state="hidden" r:id="rId25"/>
    <sheet name="Analysis &gt;&gt;" sheetId="35" r:id="rId26"/>
    <sheet name="3.1 NPV" sheetId="22" r:id="rId27"/>
    <sheet name="3.2.1 NPV (LoDiscount)" sheetId="44" r:id="rId28"/>
    <sheet name="3.2.2 NPV (HiDiscount)" sheetId="45" r:id="rId29"/>
    <sheet name="3.2.3 NPV (LoCost)" sheetId="46" r:id="rId30"/>
    <sheet name="3.2.4 NPV (HiCost)" sheetId="47" r:id="rId31"/>
    <sheet name="3.2.5 NPV (Low Demand)" sheetId="53" r:id="rId32"/>
    <sheet name="3.2.6 NPV (High Demand)" sheetId="54" r:id="rId33"/>
    <sheet name="3.2.7 NPV (Low VCR)" sheetId="66" r:id="rId34"/>
    <sheet name="3.2.8 NPV (High VCR)" sheetId="67" r:id="rId35"/>
    <sheet name="3.2.9 NPV (Low PoF)" sheetId="68" r:id="rId36"/>
    <sheet name="3.2.10 NPV (High PoF)" sheetId="69" r:id="rId37"/>
    <sheet name="3.3 Adjustments" sheetId="28" r:id="rId38"/>
  </sheets>
  <externalReferences>
    <externalReference r:id="rId39"/>
    <externalReference r:id="rId40"/>
  </externalReferences>
  <definedNames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CorrelationEnabledState" hidden="1">1</definedName>
    <definedName name="_AtRisk_SimSetting_GoalSeekTargetValue" hidden="1">0</definedName>
    <definedName name="_AtRisk_SimSetting_LiveUpdate" hidden="1">TRUE</definedName>
    <definedName name="_AtRisk_SimSetting_MacroMode" hidden="1">0</definedName>
    <definedName name="_AtRisk_SimSetting_MacroRecalculationBehavior" hidden="1">0</definedName>
    <definedName name="_AtRisk_SimSetting_MaxAutoIterations" hidden="1">50000</definedName>
    <definedName name="_AtRisk_SimSetting_MultipleCPUCount" hidden="1">-1</definedName>
    <definedName name="_AtRisk_SimSetting_MultipleCPUMode" hidden="1">2</definedName>
    <definedName name="_AtRisk_SimSetting_MultipleCPUModeV8" hidden="1">2</definedName>
    <definedName name="_AtRisk_SimSetting_RandomNumberGenerator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Asset_1" localSheetId="2">'[1]2.1 KMA'!$B$3</definedName>
    <definedName name="Asset_1" localSheetId="1">'[1]2.1 KMA'!$B$3</definedName>
    <definedName name="Asset_1">'2.1 KMA'!$B$3</definedName>
    <definedName name="Asset_10" localSheetId="2">'[1]2.1 KMA'!$B$12</definedName>
    <definedName name="Asset_10" localSheetId="1">'[1]2.1 KMA'!$B$12</definedName>
    <definedName name="Asset_10">'2.1 KMA'!$B$12</definedName>
    <definedName name="Asset_2" localSheetId="2">'[1]2.1 KMA'!$B$4</definedName>
    <definedName name="Asset_2" localSheetId="1">'[1]2.1 KMA'!$B$4</definedName>
    <definedName name="Asset_2">'2.1 KMA'!$B$4</definedName>
    <definedName name="Asset_3" localSheetId="2">'[1]2.1 KMA'!$B$5</definedName>
    <definedName name="Asset_3" localSheetId="1">'[1]2.1 KMA'!$B$5</definedName>
    <definedName name="Asset_3">'2.1 KMA'!$B$5</definedName>
    <definedName name="Asset_4" localSheetId="2">'[1]2.1 KMA'!$B$6</definedName>
    <definedName name="Asset_4" localSheetId="1">'[1]2.1 KMA'!$B$6</definedName>
    <definedName name="Asset_4">'2.1 KMA'!$B$6</definedName>
    <definedName name="Asset_5" localSheetId="2">'[1]2.1 KMA'!$B$7</definedName>
    <definedName name="Asset_5" localSheetId="1">'[1]2.1 KMA'!$B$7</definedName>
    <definedName name="Asset_5">'2.1 KMA'!$B$7</definedName>
    <definedName name="Asset_6" localSheetId="2">'[1]2.1 KMA'!$B$8</definedName>
    <definedName name="Asset_6" localSheetId="1">'[1]2.1 KMA'!$B$8</definedName>
    <definedName name="Asset_6">'2.1 KMA'!$B$8</definedName>
    <definedName name="Asset_7" localSheetId="2">'[1]2.1 KMA'!$B$9</definedName>
    <definedName name="Asset_7" localSheetId="1">'[1]2.1 KMA'!$B$9</definedName>
    <definedName name="Asset_7">'2.1 KMA'!$B$9</definedName>
    <definedName name="Asset_8" localSheetId="2">'[1]2.1 KMA'!$B$10</definedName>
    <definedName name="Asset_8" localSheetId="1">'[1]2.1 KMA'!$B$10</definedName>
    <definedName name="Asset_8">'2.1 KMA'!$B$10</definedName>
    <definedName name="Asset_9" localSheetId="2">'[1]2.1 KMA'!$B$11</definedName>
    <definedName name="Asset_9" localSheetId="1">'[1]2.1 KMA'!$B$11</definedName>
    <definedName name="Asset_9">'2.1 KMA'!$B$11</definedName>
    <definedName name="Asset_Life_Option_1" localSheetId="2">'[1]2.1 KMA'!$C$14</definedName>
    <definedName name="Asset_Life_Option_1" localSheetId="1">'[1]2.1 KMA'!$C$14</definedName>
    <definedName name="Asset_Life_Option_1">'2.1 KMA'!$C$14</definedName>
    <definedName name="Asset_Life_Option_10" localSheetId="2">'[1]2.1 KMA'!$C$23</definedName>
    <definedName name="Asset_Life_Option_10" localSheetId="1">'[1]2.1 KMA'!$C$23</definedName>
    <definedName name="Asset_Life_Option_10">'2.1 KMA'!$C$23</definedName>
    <definedName name="Asset_Life_Option_2" localSheetId="2">'[1]2.1 KMA'!$C$15</definedName>
    <definedName name="Asset_Life_Option_2" localSheetId="1">'[1]2.1 KMA'!$C$15</definedName>
    <definedName name="Asset_Life_Option_2">'2.1 KMA'!$C$15</definedName>
    <definedName name="Asset_Life_Option_3" localSheetId="2">'[1]2.1 KMA'!$C$16</definedName>
    <definedName name="Asset_Life_Option_3" localSheetId="1">'[1]2.1 KMA'!$C$16</definedName>
    <definedName name="Asset_Life_Option_3">'2.1 KMA'!$C$16</definedName>
    <definedName name="Asset_Life_Option_4" localSheetId="2">'[1]2.1 KMA'!$C$17</definedName>
    <definedName name="Asset_Life_Option_4" localSheetId="1">'[1]2.1 KMA'!$C$17</definedName>
    <definedName name="Asset_Life_Option_4">'2.1 KMA'!$C$17</definedName>
    <definedName name="Asset_Life_Option_5" localSheetId="2">'[1]2.1 KMA'!$C$18</definedName>
    <definedName name="Asset_Life_Option_5" localSheetId="1">'[1]2.1 KMA'!$C$18</definedName>
    <definedName name="Asset_Life_Option_5">'2.1 KMA'!$C$18</definedName>
    <definedName name="Asset_Life_Option_6" localSheetId="2">'[1]2.1 KMA'!$C$19</definedName>
    <definedName name="Asset_Life_Option_6" localSheetId="1">'[1]2.1 KMA'!$C$19</definedName>
    <definedName name="Asset_Life_Option_6">'2.1 KMA'!$C$19</definedName>
    <definedName name="Asset_Life_Option_7" localSheetId="2">'[1]2.1 KMA'!$C$20</definedName>
    <definedName name="Asset_Life_Option_7" localSheetId="1">'[1]2.1 KMA'!$C$20</definedName>
    <definedName name="Asset_Life_Option_7">'2.1 KMA'!$C$20</definedName>
    <definedName name="Asset_Life_Option_8" localSheetId="2">'[2]2.1 KMA'!$C$21</definedName>
    <definedName name="Asset_Life_Option_8" localSheetId="1">'[2]2.1 KMA'!$C$21</definedName>
    <definedName name="Asset_Life_Option_8">'2.1 KMA'!$C$21</definedName>
    <definedName name="Asset_Life_Option_9" localSheetId="2">'[1]2.1 KMA'!$C$22</definedName>
    <definedName name="Asset_Life_Option_9" localSheetId="1">'[1]2.1 KMA'!$C$22</definedName>
    <definedName name="Asset_Life_Option_9">'2.1 KMA'!$C$22</definedName>
    <definedName name="BA_Err_Chks" hidden="1">#REF!</definedName>
    <definedName name="BA_Err_chks1" hidden="1">#REF!</definedName>
    <definedName name="Cost_Central" localSheetId="2">'[1]2.1 KMA'!$H$6</definedName>
    <definedName name="Cost_Central" localSheetId="1">'[1]2.1 KMA'!$H$6</definedName>
    <definedName name="Cost_Central">'2.1 KMA'!$H$6</definedName>
    <definedName name="Cost_Lower_Bound" localSheetId="2">'[1]2.1 KMA'!$H$8</definedName>
    <definedName name="Cost_Lower_Bound" localSheetId="1">'[1]2.1 KMA'!$H$8</definedName>
    <definedName name="Cost_Lower_Bound">'2.1 KMA'!$H$8</definedName>
    <definedName name="Cost_Upper_Bound" localSheetId="2">'[1]2.1 KMA'!$H$7</definedName>
    <definedName name="Cost_Upper_Bound" localSheetId="1">'[1]2.1 KMA'!$H$7</definedName>
    <definedName name="Cost_Upper_Bound">'2.1 KMA'!$H$7</definedName>
    <definedName name="Err_Chk_1_Hdg" hidden="1">#REF!</definedName>
    <definedName name="Err_Chk_10_Hdg" hidden="1">"Division Opex input missing"</definedName>
    <definedName name="Err_Chk_11_Hdg" hidden="1">"Sumif on summarysheet"</definedName>
    <definedName name="Err_Chk_12_Hdg" hidden="1">"Sumif on summarysheet"</definedName>
    <definedName name="Err_Chk_13_Hdg" hidden="1">"Sumif on summarysheet"</definedName>
    <definedName name="Err_Chk_2_Hdg" hidden="1">#REF!</definedName>
    <definedName name="Err_Chk_3_Hdg" hidden="1">#REF!</definedName>
    <definedName name="Err_Chk_4_Hdg" hidden="1">#REF!</definedName>
    <definedName name="Err_Chk_5_Hdg" hidden="1">#REF!</definedName>
    <definedName name="Err_Chk_6_Hdg" hidden="1">#REF!</definedName>
    <definedName name="Err_Chk_7_Hdg" hidden="1">#REF!</definedName>
    <definedName name="Err_Chk_8_Hdg" hidden="1">"Division Opex input missing"</definedName>
    <definedName name="Err_Chk_9_Hdg" hidden="1">"Division Opex input missing"</definedName>
    <definedName name="HL_Err_Chk_1" hidden="1">#REF!</definedName>
    <definedName name="HL_Err_Chk_10" hidden="1">#REF!</definedName>
    <definedName name="HL_Err_Chk_11" hidden="1">#REF!</definedName>
    <definedName name="HL_Err_Chk_12" hidden="1">#REF!</definedName>
    <definedName name="HL_Err_Chk_13" hidden="1">#REF!</definedName>
    <definedName name="HL_Err_Chk_2" hidden="1">#REF!</definedName>
    <definedName name="HL_Err_Chk_3" hidden="1">#REF!</definedName>
    <definedName name="HL_Err_Chk_4" hidden="1">#REF!</definedName>
    <definedName name="HL_Err_Chk_5" hidden="1">#REF!</definedName>
    <definedName name="HL_Err_Chk_6" hidden="1">#REF!</definedName>
    <definedName name="HL_Err_Chk_7" hidden="1">#REF!</definedName>
    <definedName name="HL_Err_Chk_8" hidden="1">#REF!</definedName>
    <definedName name="HL_Err_Chk_9" hidden="1">#REF!</definedName>
    <definedName name="HL_Iss_7" hidden="1">#REF!</definedName>
    <definedName name="HL_Iss_8" hidden="1">#REF!</definedName>
    <definedName name="HL_Iss_9" hidden="1">#REF!</definedName>
    <definedName name="HL_Sheet_Main" hidden="1">#REF!</definedName>
    <definedName name="HL_Sheet_Main_10" hidden="1">#REF!</definedName>
    <definedName name="HL_Sheet_Main_11" hidden="1">#REF!</definedName>
    <definedName name="HL_Sheet_Main_12" hidden="1">#REF!</definedName>
    <definedName name="HL_Sheet_Main_13" hidden="1">#REF!</definedName>
    <definedName name="HL_Sheet_Main_14" hidden="1">#REF!</definedName>
    <definedName name="HL_Sheet_Main_15" hidden="1">#REF!</definedName>
    <definedName name="HL_Sheet_Main_16" hidden="1">#REF!</definedName>
    <definedName name="HL_Sheet_Main_17" hidden="1">#REF!</definedName>
    <definedName name="HL_Sheet_Main_18" hidden="1">#REF!</definedName>
    <definedName name="HL_Sheet_Main_19" hidden="1">#REF!</definedName>
    <definedName name="HL_Sheet_Main_2" hidden="1">#REF!</definedName>
    <definedName name="HL_Sheet_Main_20" hidden="1">#REF!</definedName>
    <definedName name="HL_Sheet_Main_21" hidden="1">#REF!</definedName>
    <definedName name="HL_Sheet_Main_22" hidden="1">#REF!</definedName>
    <definedName name="HL_Sheet_Main_23" hidden="1">#REF!</definedName>
    <definedName name="HL_Sheet_Main_25" hidden="1">#REF!</definedName>
    <definedName name="HL_Sheet_Main_27" hidden="1">#REF!</definedName>
    <definedName name="HL_Sheet_Main_28" hidden="1">#REF!</definedName>
    <definedName name="HL_Sheet_Main_29" hidden="1">#REF!</definedName>
    <definedName name="HL_Sheet_Main_3" hidden="1">#REF!</definedName>
    <definedName name="HL_Sheet_Main_30" hidden="1">#REF!</definedName>
    <definedName name="HL_Sheet_Main_31" hidden="1">#REF!</definedName>
    <definedName name="HL_Sheet_Main_4" hidden="1">#REF!</definedName>
    <definedName name="HL_Sheet_Main_5" hidden="1">#REF!</definedName>
    <definedName name="HL_Sheet_Main_6" hidden="1">#REF!</definedName>
    <definedName name="HL_Sheet_Main_7" hidden="1">#REF!</definedName>
    <definedName name="HL_Sheet_Main_8" hidden="1">#REF!</definedName>
    <definedName name="HL_Sheet_Main_9" hidden="1">#REF!</definedName>
    <definedName name="HL_TOC_1" hidden="1">#REF!</definedName>
    <definedName name="HL_TOC_10" hidden="1">#REF!</definedName>
    <definedName name="HL_TOC_11" hidden="1">#REF!</definedName>
    <definedName name="HL_TOC_12" hidden="1">#REF!</definedName>
    <definedName name="HL_TOC_13" hidden="1">#REF!</definedName>
    <definedName name="HL_TOC_14" hidden="1">#REF!</definedName>
    <definedName name="HL_TOC_15" hidden="1">#REF!</definedName>
    <definedName name="HL_TOC_16" hidden="1">#REF!</definedName>
    <definedName name="HL_TOC_17" hidden="1">#REF!</definedName>
    <definedName name="HL_TOC_18" hidden="1">#REF!</definedName>
    <definedName name="HL_TOC_19" hidden="1">#REF!</definedName>
    <definedName name="HL_TOC_2" hidden="1">#REF!</definedName>
    <definedName name="HL_TOC_20" hidden="1">#REF!</definedName>
    <definedName name="HL_TOC_21" hidden="1">#REF!</definedName>
    <definedName name="HL_TOC_22" hidden="1">#REF!</definedName>
    <definedName name="HL_TOC_23" hidden="1">#REF!</definedName>
    <definedName name="HL_TOC_24" hidden="1">#REF!</definedName>
    <definedName name="HL_TOC_25" hidden="1">#REF!</definedName>
    <definedName name="HL_TOC_26" hidden="1">#REF!</definedName>
    <definedName name="HL_TOC_27" hidden="1">#REF!</definedName>
    <definedName name="HL_TOC_28" hidden="1">#REF!</definedName>
    <definedName name="HL_TOC_29" hidden="1">#REF!</definedName>
    <definedName name="HL_TOC_3" hidden="1">#REF!</definedName>
    <definedName name="HL_TOC_30" hidden="1">#REF!</definedName>
    <definedName name="HL_TOC_31" hidden="1">#REF!</definedName>
    <definedName name="HL_TOC_32" hidden="1">#REF!</definedName>
    <definedName name="HL_TOC_33" hidden="1">#REF!</definedName>
    <definedName name="HL_TOC_34" hidden="1">#REF!</definedName>
    <definedName name="HL_TOC_35" hidden="1">#REF!</definedName>
    <definedName name="HL_TOC_36" hidden="1">#REF!</definedName>
    <definedName name="HL_TOC_37" hidden="1">#REF!</definedName>
    <definedName name="HL_TOC_38" hidden="1">#REF!</definedName>
    <definedName name="HL_TOC_39" hidden="1">#REF!</definedName>
    <definedName name="HL_TOC_4" hidden="1">#REF!</definedName>
    <definedName name="HL_TOC_42" hidden="1">#REF!</definedName>
    <definedName name="HL_TOC_45" hidden="1">#REF!</definedName>
    <definedName name="HL_TOC_5" hidden="1">#REF!</definedName>
    <definedName name="HL_TOC_6" hidden="1">#REF!</definedName>
    <definedName name="HL_TOC_7" hidden="1">#REF!</definedName>
    <definedName name="HL_TOC_8" hidden="1">#REF!</definedName>
    <definedName name="HL_TOC_9" hidden="1">#REF!</definedName>
    <definedName name="MdoLsk" hidden="1">"KJMs1AEjllIjOV118uBypWrBa5tvuxg1vw2uHToHRhHYiZyQPyiSVF+h/vR75EWe"</definedName>
    <definedName name="MdoLuin" hidden="1">"9"</definedName>
    <definedName name="MdoStgs" hidden="1">"{ACD8184F-9616-46AC-95F9-90F8FB98A194}"</definedName>
    <definedName name="MODMC1" hidden="1">#REF!</definedName>
    <definedName name="MODMC10" hidden="1">#REF!</definedName>
    <definedName name="MODMC11" hidden="1">#REF!</definedName>
    <definedName name="MODMC12" hidden="1">#REF!</definedName>
    <definedName name="MODMC13" hidden="1">#REF!</definedName>
    <definedName name="MODMC14" hidden="1">#REF!</definedName>
    <definedName name="MODMC15" hidden="1">#REF!</definedName>
    <definedName name="MODMC16" hidden="1">#REF!</definedName>
    <definedName name="MODMC17" hidden="1">#REF!</definedName>
    <definedName name="MODMC18" hidden="1">#REF!</definedName>
    <definedName name="MODMC19" hidden="1">#REF!</definedName>
    <definedName name="MODMC2" hidden="1">#REF!</definedName>
    <definedName name="MODMC20" hidden="1">#REF!</definedName>
    <definedName name="MODMC21" hidden="1">#REF!</definedName>
    <definedName name="MODMC22" hidden="1">#REF!</definedName>
    <definedName name="MODMC23" hidden="1">#REF!</definedName>
    <definedName name="MODMC24" hidden="1">#REF!</definedName>
    <definedName name="MODMC25" hidden="1">#REF!</definedName>
    <definedName name="MODMC26" hidden="1">#REF!</definedName>
    <definedName name="MODMC27" hidden="1">#REF!</definedName>
    <definedName name="MODMC28" hidden="1">#REF!</definedName>
    <definedName name="MODMC29" hidden="1">#REF!</definedName>
    <definedName name="MODMC30" hidden="1">#REF!</definedName>
    <definedName name="MODMC31" hidden="1">#REF!</definedName>
    <definedName name="MODMC32" hidden="1">#REF!</definedName>
    <definedName name="MODMC33" hidden="1">#REF!</definedName>
    <definedName name="MODMC34" hidden="1">#REF!</definedName>
    <definedName name="MODMC35" hidden="1">#REF!</definedName>
    <definedName name="MODMC36" hidden="1">#REF!</definedName>
    <definedName name="MODMC38" hidden="1">#REF!</definedName>
    <definedName name="MODMC39" hidden="1">#REF!</definedName>
    <definedName name="MODMC4" hidden="1">#REF!</definedName>
    <definedName name="MODMC40" hidden="1">#REF!</definedName>
    <definedName name="MODMC41" hidden="1">#REF!</definedName>
    <definedName name="MODMC42" hidden="1">#REF!</definedName>
    <definedName name="MODMC43" hidden="1">#REF!</definedName>
    <definedName name="MODMC44" hidden="1">#REF!</definedName>
    <definedName name="MODMC45" hidden="1">#REF!</definedName>
    <definedName name="MODMC46" hidden="1">#REF!</definedName>
    <definedName name="MODMC47" hidden="1">#REF!</definedName>
    <definedName name="MODMC48" hidden="1">#REF!</definedName>
    <definedName name="MODMC49" hidden="1">#REF!</definedName>
    <definedName name="MODMC5" hidden="1">#REF!</definedName>
    <definedName name="MODMC50" hidden="1">#REF!</definedName>
    <definedName name="MODMC51" hidden="1">#REF!</definedName>
    <definedName name="MODMC52" hidden="1">#REF!</definedName>
    <definedName name="MODMC53" hidden="1">#REF!</definedName>
    <definedName name="MODMC54" hidden="1">#REF!</definedName>
    <definedName name="MODMC55" hidden="1">#REF!</definedName>
    <definedName name="MODMC56" hidden="1">#REF!</definedName>
    <definedName name="MODMC57" hidden="1">#REF!</definedName>
    <definedName name="MODMC58" hidden="1">#REF!</definedName>
    <definedName name="MODMC59" hidden="1">#REF!</definedName>
    <definedName name="MODMC6" hidden="1">#REF!</definedName>
    <definedName name="MODMC61" hidden="1">#REF!</definedName>
    <definedName name="MODMC65" hidden="1">#REF!</definedName>
    <definedName name="MODMC7" hidden="1">#REF!</definedName>
    <definedName name="MODMC8" hidden="1">#REF!</definedName>
    <definedName name="MODMC9" hidden="1">#REF!</definedName>
    <definedName name="Option_1_SR_Base" localSheetId="2">'[1]2.2.1 SupplyRisk$ BaseD'!$M$8:$M$37</definedName>
    <definedName name="Option_1_SR_Base" localSheetId="1">'[1]2.2.1 SupplyRisk$ BaseD'!$M$8:$M$37</definedName>
    <definedName name="Option_1_SR_Base">'2.2.1 SupplyRisk$ BaseD'!$M$8:$M$37</definedName>
    <definedName name="Option_1_SR_High" localSheetId="2">'[1]2.2.3 SupplyRisk$ HighD'!$M$8:$M$37</definedName>
    <definedName name="Option_1_SR_High" localSheetId="1">'[1]2.2.3 SupplyRisk$ HighD'!$M$8:$M$37</definedName>
    <definedName name="Option_1_SR_High">'2.2.3 SupplyRisk$ HighD'!$M$8:$M$37</definedName>
    <definedName name="Option_1_SR_High_PoF" localSheetId="2">'[1]2.2.4 SupplyRisk$ High PoF'!$M$8:$M$37</definedName>
    <definedName name="Option_1_SR_High_PoF" localSheetId="1">'[1]2.2.4 SupplyRisk$ High PoF'!$M$8:$M$37</definedName>
    <definedName name="Option_1_SR_High_PoF">'2.2.5 SupplyRisk$ High PoF'!$M$8:$M$37</definedName>
    <definedName name="Option_1_SR_Low" localSheetId="2">'[1]2.2.2 SupplyRisk$ LowD'!$M$8:$M$37</definedName>
    <definedName name="Option_1_SR_Low" localSheetId="1">'[1]2.2.2 SupplyRisk$ LowD'!$M$8:$M$37</definedName>
    <definedName name="Option_1_SR_Low">'2.2.2 SupplyRisk$ LowD'!$M$8:$M$37</definedName>
    <definedName name="Option_1_SR_Low_PoF" localSheetId="2">'[1]2.2.4 SupplyRisk$ Low PoF'!$M$8:$M$37</definedName>
    <definedName name="Option_1_SR_Low_PoF" localSheetId="1">'[1]2.2.4 SupplyRisk$ Low PoF'!$M$8:$M$37</definedName>
    <definedName name="Option_1_SR_Low_PoF">'2.2.4 SupplyRisk$ Low PoF'!$M$8:$M$37</definedName>
    <definedName name="Option_10_Estimate" localSheetId="24">'2.3.10 Option10 Cost'!$N$5:$N$11</definedName>
    <definedName name="Option_10_Estimate" localSheetId="2">#REF!</definedName>
    <definedName name="Option_10_Estimate" localSheetId="1">#REF!</definedName>
    <definedName name="Option_10_Estimate">'2.3.10 Option10 Cost'!$N$5:$N$11</definedName>
    <definedName name="Option_10_SR_Base" localSheetId="2">'[1]2.2.1 SupplyRisk$ BaseD'!$DZ$8:$DZ$37</definedName>
    <definedName name="Option_10_SR_Base" localSheetId="1">'[1]2.2.1 SupplyRisk$ BaseD'!$DZ$8:$DZ$37</definedName>
    <definedName name="Option_10_SR_Base">'2.2.1 SupplyRisk$ BaseD'!$DZ$8:$DZ$37</definedName>
    <definedName name="Option_10_SR_High" localSheetId="2">'[1]2.2.3 SupplyRisk$ HighD'!$DZ$8:$DZ$37</definedName>
    <definedName name="Option_10_SR_High" localSheetId="1">'[1]2.2.3 SupplyRisk$ HighD'!$DZ$8:$DZ$37</definedName>
    <definedName name="Option_10_SR_High">'2.2.3 SupplyRisk$ HighD'!$DZ$8:$DZ$37</definedName>
    <definedName name="Option_10_SR_High_PoF" localSheetId="2">'[1]2.2.4 SupplyRisk$ High PoF'!$DZ$8:$DZ$37</definedName>
    <definedName name="Option_10_SR_High_PoF" localSheetId="1">'[1]2.2.4 SupplyRisk$ High PoF'!$DZ$8:$DZ$37</definedName>
    <definedName name="Option_10_SR_High_PoF">'2.2.5 SupplyRisk$ High PoF'!$DZ$8:$DZ$37</definedName>
    <definedName name="Option_10_SR_Low" localSheetId="2">'[1]2.2.2 SupplyRisk$ LowD'!$DZ$8:$DZ$37</definedName>
    <definedName name="Option_10_SR_Low" localSheetId="1">'[1]2.2.2 SupplyRisk$ LowD'!$DZ$8:$DZ$37</definedName>
    <definedName name="Option_10_SR_Low">'2.2.2 SupplyRisk$ LowD'!$DZ$8:$DZ$37</definedName>
    <definedName name="Option_10_SR_Low_PoF" localSheetId="2">'[1]2.2.4 SupplyRisk$ Low PoF'!$DZ$8:$DZ$37</definedName>
    <definedName name="Option_10_SR_Low_PoF" localSheetId="1">'[1]2.2.4 SupplyRisk$ Low PoF'!$DZ$8:$DZ$37</definedName>
    <definedName name="Option_10_SR_Low_PoF">'2.2.4 SupplyRisk$ Low PoF'!$DZ$8:$DZ$37</definedName>
    <definedName name="Option_2_Estimate" localSheetId="2">'[2]2.3.2 Option2 Cost'!$N$5:$N$11</definedName>
    <definedName name="Option_2_Estimate" localSheetId="1">'[2]2.3.2 Option2 Cost'!$N$5:$N$11</definedName>
    <definedName name="Option_2_Estimate">'2.3.2 Option2 Cost'!$N$5:$N$11</definedName>
    <definedName name="Option_2_SR_Base" localSheetId="2">'[1]2.2.1 SupplyRisk$ BaseD'!$Z$8:$Z$37</definedName>
    <definedName name="Option_2_SR_Base" localSheetId="1">'[1]2.2.1 SupplyRisk$ BaseD'!$Z$8:$Z$37</definedName>
    <definedName name="Option_2_SR_Base">'2.2.1 SupplyRisk$ BaseD'!$Z$8:$Z$37</definedName>
    <definedName name="Option_2_SR_High" localSheetId="2">'[1]2.2.3 SupplyRisk$ HighD'!$Z$8:$Z$37</definedName>
    <definedName name="Option_2_SR_High" localSheetId="1">'[1]2.2.3 SupplyRisk$ HighD'!$Z$8:$Z$37</definedName>
    <definedName name="Option_2_SR_High">'2.2.3 SupplyRisk$ HighD'!$Z$8:$Z$37</definedName>
    <definedName name="Option_2_SR_High_PoF" localSheetId="2">'[1]2.2.4 SupplyRisk$ High PoF'!$Z$8:$Z$37</definedName>
    <definedName name="Option_2_SR_High_PoF" localSheetId="1">'[1]2.2.4 SupplyRisk$ High PoF'!$Z$8:$Z$37</definedName>
    <definedName name="Option_2_SR_High_PoF">'2.2.5 SupplyRisk$ High PoF'!$Z$8:$Z$37</definedName>
    <definedName name="Option_2_SR_Low" localSheetId="2">'[1]2.2.2 SupplyRisk$ LowD'!$Z$8:$Z$37</definedName>
    <definedName name="Option_2_SR_Low" localSheetId="1">'[1]2.2.2 SupplyRisk$ LowD'!$Z$8:$Z$37</definedName>
    <definedName name="Option_2_SR_Low">'2.2.2 SupplyRisk$ LowD'!$Z$8:$Z$37</definedName>
    <definedName name="Option_2_SR_Low_PoF" localSheetId="2">'[1]2.2.4 SupplyRisk$ Low PoF'!$Z$8:$Z$37</definedName>
    <definedName name="Option_2_SR_Low_PoF" localSheetId="1">'[1]2.2.4 SupplyRisk$ Low PoF'!$Z$8:$Z$37</definedName>
    <definedName name="Option_2_SR_Low_PoF">'2.2.4 SupplyRisk$ Low PoF'!$Z$8:$Z$37</definedName>
    <definedName name="Option_3_Estimate" localSheetId="2">'[2]2.3.3 Option3 Cost'!$N$5:$N$11</definedName>
    <definedName name="Option_3_Estimate" localSheetId="1">'[2]2.3.3 Option3 Cost'!$N$5:$N$11</definedName>
    <definedName name="Option_3_Estimate">'2.3.3 Option3 Cost'!$N$5:$N$11</definedName>
    <definedName name="Option_3_SR_Base" localSheetId="2">'[1]2.2.1 SupplyRisk$ BaseD'!$AM$8:$AM$37</definedName>
    <definedName name="Option_3_SR_Base" localSheetId="1">'[1]2.2.1 SupplyRisk$ BaseD'!$AM$8:$AM$37</definedName>
    <definedName name="Option_3_SR_Base">'2.2.1 SupplyRisk$ BaseD'!$AM$8:$AM$37</definedName>
    <definedName name="Option_3_SR_High" localSheetId="2">'[1]2.2.3 SupplyRisk$ HighD'!$AM$8:$AM$37</definedName>
    <definedName name="Option_3_SR_High" localSheetId="1">'[1]2.2.3 SupplyRisk$ HighD'!$AM$8:$AM$37</definedName>
    <definedName name="Option_3_SR_High">'2.2.3 SupplyRisk$ HighD'!$AM$8:$AM$37</definedName>
    <definedName name="Option_3_SR_High_PoF" localSheetId="2">'[1]2.2.4 SupplyRisk$ High PoF'!$AM$8:$AM$37</definedName>
    <definedName name="Option_3_SR_High_PoF" localSheetId="1">'[1]2.2.4 SupplyRisk$ High PoF'!$AM$8:$AM$37</definedName>
    <definedName name="Option_3_SR_High_PoF">'2.2.5 SupplyRisk$ High PoF'!$AM$8:$AM$37</definedName>
    <definedName name="Option_3_SR_Low" localSheetId="2">'[1]2.2.2 SupplyRisk$ LowD'!$AM$8:$AM$37</definedName>
    <definedName name="Option_3_SR_Low" localSheetId="1">'[1]2.2.2 SupplyRisk$ LowD'!$AM$8:$AM$37</definedName>
    <definedName name="Option_3_SR_Low">'2.2.2 SupplyRisk$ LowD'!$AM$8:$AM$37</definedName>
    <definedName name="Option_3_SR_Low_PoF" localSheetId="2">'[1]2.2.4 SupplyRisk$ Low PoF'!$AM$8:$AM$37</definedName>
    <definedName name="Option_3_SR_Low_PoF" localSheetId="1">'[1]2.2.4 SupplyRisk$ Low PoF'!$AM$8:$AM$37</definedName>
    <definedName name="Option_3_SR_Low_PoF">'2.2.4 SupplyRisk$ Low PoF'!$AM$8:$AM$37</definedName>
    <definedName name="Option_4_Estimate" localSheetId="2">'[2]2.3.4 Option4 Cost'!$N$5:$N$11</definedName>
    <definedName name="Option_4_Estimate" localSheetId="1">'[2]2.3.4 Option4 Cost'!$N$5:$N$11</definedName>
    <definedName name="Option_4_Estimate">'2.3.4 Option4 Cost'!$N$5:$N$11</definedName>
    <definedName name="Option_4_SR_Base" localSheetId="2">'[1]2.2.1 SupplyRisk$ BaseD'!$AZ$8:$AZ$37</definedName>
    <definedName name="Option_4_SR_Base" localSheetId="1">'[1]2.2.1 SupplyRisk$ BaseD'!$AZ$8:$AZ$37</definedName>
    <definedName name="Option_4_SR_Base">'2.2.1 SupplyRisk$ BaseD'!$AZ$8:$AZ$37</definedName>
    <definedName name="Option_4_SR_High" localSheetId="2">'[1]2.2.3 SupplyRisk$ HighD'!$AZ$8:$AZ$37</definedName>
    <definedName name="Option_4_SR_High" localSheetId="1">'[1]2.2.3 SupplyRisk$ HighD'!$AZ$8:$AZ$37</definedName>
    <definedName name="Option_4_SR_High">'2.2.3 SupplyRisk$ HighD'!$AZ$8:$AZ$37</definedName>
    <definedName name="Option_4_SR_High_PoF" localSheetId="2">'[1]2.2.4 SupplyRisk$ High PoF'!$AZ$8:$AZ$37</definedName>
    <definedName name="Option_4_SR_High_PoF" localSheetId="1">'[1]2.2.4 SupplyRisk$ High PoF'!$AZ$8:$AZ$37</definedName>
    <definedName name="Option_4_SR_High_PoF">'2.2.5 SupplyRisk$ High PoF'!$AZ$8:$AZ$37</definedName>
    <definedName name="Option_4_SR_Low" localSheetId="2">'[1]2.2.2 SupplyRisk$ LowD'!$AZ$8:$AZ$37</definedName>
    <definedName name="Option_4_SR_Low" localSheetId="1">'[1]2.2.2 SupplyRisk$ LowD'!$AZ$8:$AZ$37</definedName>
    <definedName name="Option_4_SR_Low">'2.2.2 SupplyRisk$ LowD'!$AZ$8:$AZ$37</definedName>
    <definedName name="Option_4_SR_Low_PoF" localSheetId="2">'[1]2.2.4 SupplyRisk$ Low PoF'!$AZ$8:$AZ$37</definedName>
    <definedName name="Option_4_SR_Low_PoF" localSheetId="1">'[1]2.2.4 SupplyRisk$ Low PoF'!$AZ$8:$AZ$37</definedName>
    <definedName name="Option_4_SR_Low_PoF">'2.2.4 SupplyRisk$ Low PoF'!$AZ$8:$AZ$37</definedName>
    <definedName name="Option_5_Estimate" localSheetId="2">'[2]2.3.5 Option5 Cost'!$N$5:$N$11</definedName>
    <definedName name="Option_5_Estimate" localSheetId="1">'[2]2.3.5 Option5 Cost'!$N$5:$N$11</definedName>
    <definedName name="Option_5_Estimate">'2.3.5 Option5 Cost'!$N$5:$N$11</definedName>
    <definedName name="Option_5_SR_Base" localSheetId="2">'[1]2.2.1 SupplyRisk$ BaseD'!$BM$8:$BM$37</definedName>
    <definedName name="Option_5_SR_Base" localSheetId="1">'[1]2.2.1 SupplyRisk$ BaseD'!$BM$8:$BM$37</definedName>
    <definedName name="Option_5_SR_Base">'2.2.1 SupplyRisk$ BaseD'!$BM$8:$BM$37</definedName>
    <definedName name="Option_5_SR_High" localSheetId="2">'[1]2.2.3 SupplyRisk$ HighD'!$BM$8:$BM$37</definedName>
    <definedName name="Option_5_SR_High" localSheetId="1">'[1]2.2.3 SupplyRisk$ HighD'!$BM$8:$BM$37</definedName>
    <definedName name="Option_5_SR_High">'2.2.3 SupplyRisk$ HighD'!$BM$8:$BM$37</definedName>
    <definedName name="Option_5_SR_High_PoF" localSheetId="2">'[1]2.2.4 SupplyRisk$ High PoF'!$BM$8:$BM$37</definedName>
    <definedName name="Option_5_SR_High_PoF" localSheetId="1">'[1]2.2.4 SupplyRisk$ High PoF'!$BM$8:$BM$37</definedName>
    <definedName name="Option_5_SR_High_PoF">'2.2.5 SupplyRisk$ High PoF'!$BM$8:$BM$37</definedName>
    <definedName name="Option_5_SR_Low" localSheetId="2">'[1]2.2.2 SupplyRisk$ LowD'!$BM$8:$BM$37</definedName>
    <definedName name="Option_5_SR_Low" localSheetId="1">'[1]2.2.2 SupplyRisk$ LowD'!$BM$8:$BM$37</definedName>
    <definedName name="Option_5_SR_Low">'2.2.2 SupplyRisk$ LowD'!$BM$8:$BM$37</definedName>
    <definedName name="Option_5_SR_Low_PoF" localSheetId="2">'[1]2.2.4 SupplyRisk$ Low PoF'!$BM$8:$BM$37</definedName>
    <definedName name="Option_5_SR_Low_PoF" localSheetId="1">'[1]2.2.4 SupplyRisk$ Low PoF'!$BM$8:$BM$37</definedName>
    <definedName name="Option_5_SR_Low_PoF">'2.2.4 SupplyRisk$ Low PoF'!$BM$8:$BM$37</definedName>
    <definedName name="Option_6_Estimate" localSheetId="2">'[2]2.3.6 Option6 Cost'!$N$5:$N$11</definedName>
    <definedName name="Option_6_Estimate" localSheetId="1">'[2]2.3.6 Option6 Cost'!$N$5:$N$11</definedName>
    <definedName name="Option_6_Estimate">'2.3.6 Option6 Cost'!$N$5:$N$11</definedName>
    <definedName name="Option_6_SR_Base" localSheetId="2">'[1]2.2.1 SupplyRisk$ BaseD'!$BZ$8:$BZ$37</definedName>
    <definedName name="Option_6_SR_Base" localSheetId="1">'[1]2.2.1 SupplyRisk$ BaseD'!$BZ$8:$BZ$37</definedName>
    <definedName name="Option_6_SR_Base">'2.2.1 SupplyRisk$ BaseD'!$BZ$8:$BZ$37</definedName>
    <definedName name="Option_6_SR_High" localSheetId="2">'[1]2.2.3 SupplyRisk$ HighD'!$BZ$8:$BZ$37</definedName>
    <definedName name="Option_6_SR_High" localSheetId="1">'[1]2.2.3 SupplyRisk$ HighD'!$BZ$8:$BZ$37</definedName>
    <definedName name="Option_6_SR_High">'2.2.3 SupplyRisk$ HighD'!$BZ$8:$BZ$37</definedName>
    <definedName name="Option_6_SR_High_PoF" localSheetId="2">'[1]2.2.4 SupplyRisk$ High PoF'!$BZ$8:$BZ$37</definedName>
    <definedName name="Option_6_SR_High_PoF" localSheetId="1">'[1]2.2.4 SupplyRisk$ High PoF'!$BZ$8:$BZ$37</definedName>
    <definedName name="Option_6_SR_High_PoF">'2.2.5 SupplyRisk$ High PoF'!$BZ$8:$BZ$37</definedName>
    <definedName name="Option_6_SR_Low" localSheetId="2">'[1]2.2.2 SupplyRisk$ LowD'!$BZ$8:$BZ$37</definedName>
    <definedName name="Option_6_SR_Low" localSheetId="1">'[1]2.2.2 SupplyRisk$ LowD'!$BZ$8:$BZ$37</definedName>
    <definedName name="Option_6_SR_Low">'2.2.2 SupplyRisk$ LowD'!$BZ$8:$BZ$37</definedName>
    <definedName name="Option_6_SR_Low_PoF" localSheetId="2">'[1]2.2.4 SupplyRisk$ Low PoF'!$BZ$8:$BZ$37</definedName>
    <definedName name="Option_6_SR_Low_PoF" localSheetId="1">'[1]2.2.4 SupplyRisk$ Low PoF'!$BZ$8:$BZ$37</definedName>
    <definedName name="Option_6_SR_Low_PoF">'2.2.4 SupplyRisk$ Low PoF'!$BZ$8:$BZ$37</definedName>
    <definedName name="Option_7_Estimate" localSheetId="21">'2.3.7 Option7 Cost'!$N$5:$N$11</definedName>
    <definedName name="Option_7_Estimate" localSheetId="2">'[2]2.3.7 Option7 Cost'!$N$5:$N$11</definedName>
    <definedName name="Option_7_Estimate" localSheetId="1">'[2]2.3.7 Option7 Cost'!$N$5:$N$11</definedName>
    <definedName name="Option_7_Estimate">'2.3.7 Option7 Cost'!$N$5:$N$11</definedName>
    <definedName name="Option_7_SR_Base" localSheetId="2">'[1]2.2.1 SupplyRisk$ BaseD'!$CM$8:$CM$37</definedName>
    <definedName name="Option_7_SR_Base" localSheetId="1">'[1]2.2.1 SupplyRisk$ BaseD'!$CM$8:$CM$37</definedName>
    <definedName name="Option_7_SR_Base">'2.2.1 SupplyRisk$ BaseD'!$CM$8:$CM$37</definedName>
    <definedName name="Option_7_SR_High" localSheetId="2">'[1]2.2.3 SupplyRisk$ HighD'!$CM$8:$CM$37</definedName>
    <definedName name="Option_7_SR_High" localSheetId="1">'[1]2.2.3 SupplyRisk$ HighD'!$CM$8:$CM$37</definedName>
    <definedName name="Option_7_SR_High">'2.2.3 SupplyRisk$ HighD'!$CM$8:$CM$37</definedName>
    <definedName name="Option_7_SR_High_PoF" localSheetId="2">'[1]2.2.4 SupplyRisk$ High PoF'!$CM$8:$CM$37</definedName>
    <definedName name="Option_7_SR_High_PoF" localSheetId="1">'[1]2.2.4 SupplyRisk$ High PoF'!$CM$8:$CM$37</definedName>
    <definedName name="Option_7_SR_High_PoF">'2.2.5 SupplyRisk$ High PoF'!$CM$8:$CM$37</definedName>
    <definedName name="Option_7_SR_Low" localSheetId="2">'[1]2.2.2 SupplyRisk$ LowD'!$CM$8:$CM$37</definedName>
    <definedName name="Option_7_SR_Low" localSheetId="1">'[1]2.2.2 SupplyRisk$ LowD'!$CM$8:$CM$37</definedName>
    <definedName name="Option_7_SR_Low">'2.2.2 SupplyRisk$ LowD'!$CM$8:$CM$37</definedName>
    <definedName name="Option_7_SR_Low_PoF" localSheetId="2">'[1]2.2.4 SupplyRisk$ Low PoF'!$CM$8:$CM$37</definedName>
    <definedName name="Option_7_SR_Low_PoF" localSheetId="1">'[1]2.2.4 SupplyRisk$ Low PoF'!$CM$8:$CM$37</definedName>
    <definedName name="Option_7_SR_Low_PoF">'2.2.4 SupplyRisk$ Low PoF'!$CM$8:$CM$37</definedName>
    <definedName name="Option_8_Estimate" localSheetId="22">'2.3.8 Option8 Cost'!$N$5:$N$11</definedName>
    <definedName name="Option_8_Estimate" localSheetId="2">'[2]2.3.8 Option8 Cost'!$N$5:$N$11</definedName>
    <definedName name="Option_8_Estimate" localSheetId="1">'[2]2.3.8 Option8 Cost'!$N$5:$N$11</definedName>
    <definedName name="Option_8_Estimate">'2.3.8 Option8 Cost'!$N$5:$N$11</definedName>
    <definedName name="Option_8_SR_Base" localSheetId="2">'[1]2.2.1 SupplyRisk$ BaseD'!$CZ$8:$CZ$37</definedName>
    <definedName name="Option_8_SR_Base" localSheetId="1">'[1]2.2.1 SupplyRisk$ BaseD'!$CZ$8:$CZ$37</definedName>
    <definedName name="Option_8_SR_Base">'2.2.1 SupplyRisk$ BaseD'!$CZ$8:$CZ$37</definedName>
    <definedName name="Option_8_SR_High" localSheetId="2">'[1]2.2.3 SupplyRisk$ HighD'!$CZ$8:$CZ$37</definedName>
    <definedName name="Option_8_SR_High" localSheetId="1">'[1]2.2.3 SupplyRisk$ HighD'!$CZ$8:$CZ$37</definedName>
    <definedName name="Option_8_SR_High">'2.2.3 SupplyRisk$ HighD'!$CZ$8:$CZ$37</definedName>
    <definedName name="Option_8_SR_High_PoF" localSheetId="2">'[1]2.2.4 SupplyRisk$ High PoF'!$CZ$8:$CZ$37</definedName>
    <definedName name="Option_8_SR_High_PoF" localSheetId="1">'[1]2.2.4 SupplyRisk$ High PoF'!$CZ$8:$CZ$37</definedName>
    <definedName name="Option_8_SR_High_PoF">'2.2.5 SupplyRisk$ High PoF'!$CZ$8:$CZ$37</definedName>
    <definedName name="Option_8_SR_Low" localSheetId="2">'[1]2.2.2 SupplyRisk$ LowD'!$CZ$8:$CZ$37</definedName>
    <definedName name="Option_8_SR_Low" localSheetId="1">'[1]2.2.2 SupplyRisk$ LowD'!$CZ$8:$CZ$37</definedName>
    <definedName name="Option_8_SR_Low">'2.2.2 SupplyRisk$ LowD'!$CZ$8:$CZ$37</definedName>
    <definedName name="Option_8_SR_Low_PoF" localSheetId="2">'[1]2.2.4 SupplyRisk$ Low PoF'!$CZ$8:$CZ$37</definedName>
    <definedName name="Option_8_SR_Low_PoF" localSheetId="1">'[1]2.2.4 SupplyRisk$ Low PoF'!$CZ$8:$CZ$37</definedName>
    <definedName name="Option_8_SR_Low_PoF">'2.2.4 SupplyRisk$ Low PoF'!$CZ$8:$CZ$37</definedName>
    <definedName name="Option_9_Estimate" localSheetId="23">'2.3.9 Option9 Cost'!$N$5:$N$11</definedName>
    <definedName name="Option_9_Estimate" localSheetId="2">'[2]2.3.9 Option9 Cost'!$N$5:$N$11</definedName>
    <definedName name="Option_9_Estimate" localSheetId="1">'[2]2.3.9 Option9 Cost'!$N$5:$N$11</definedName>
    <definedName name="Option_9_Estimate">'2.3.9 Option9 Cost'!$N$5:$N$11</definedName>
    <definedName name="Option_9_SR_Base" localSheetId="2">'[1]2.2.1 SupplyRisk$ BaseD'!$DM$8:$DM$37</definedName>
    <definedName name="Option_9_SR_Base" localSheetId="1">'[1]2.2.1 SupplyRisk$ BaseD'!$DM$8:$DM$37</definedName>
    <definedName name="Option_9_SR_Base">'2.2.1 SupplyRisk$ BaseD'!$DM$8:$DM$37</definedName>
    <definedName name="Option_9_SR_High" localSheetId="2">'[1]2.2.3 SupplyRisk$ HighD'!$DM$8:$DM$37</definedName>
    <definedName name="Option_9_SR_High" localSheetId="1">'[1]2.2.3 SupplyRisk$ HighD'!$DM$8:$DM$37</definedName>
    <definedName name="Option_9_SR_High">'2.2.3 SupplyRisk$ HighD'!$DM$8:$DM$37</definedName>
    <definedName name="Option_9_SR_High_PoF" localSheetId="2">'[1]2.2.4 SupplyRisk$ High PoF'!$DM$8:$DM$37</definedName>
    <definedName name="Option_9_SR_High_PoF" localSheetId="1">'[1]2.2.4 SupplyRisk$ High PoF'!$DM$8:$DM$37</definedName>
    <definedName name="Option_9_SR_High_PoF">'2.2.5 SupplyRisk$ High PoF'!$DM$8:$DM$37</definedName>
    <definedName name="Option_9_SR_Low" localSheetId="2">'[1]2.2.2 SupplyRisk$ LowD'!$DM$8:$DM$37</definedName>
    <definedName name="Option_9_SR_Low" localSheetId="1">'[1]2.2.2 SupplyRisk$ LowD'!$DM$8:$DM$37</definedName>
    <definedName name="Option_9_SR_Low">'2.2.2 SupplyRisk$ LowD'!$DM$8:$DM$37</definedName>
    <definedName name="Option_9_SR_Low_PoF" localSheetId="2">'[1]2.2.4 SupplyRisk$ Low PoF'!$DM$8:$DM$37</definedName>
    <definedName name="Option_9_SR_Low_PoF" localSheetId="1">'[1]2.2.4 SupplyRisk$ Low PoF'!$DM$8:$DM$37</definedName>
    <definedName name="Option_9_SR_Low_PoF">'2.2.4 SupplyRisk$ Low PoF'!$DM$8:$DM$37</definedName>
    <definedName name="Pal_Workbook_GUID" hidden="1">"EF6KQ77UVXPC53R65PHKFHH9"</definedName>
    <definedName name="Real_2025_to_real_2024_conversion_factor" localSheetId="2">'[1]2.1 KMA'!$H$9</definedName>
    <definedName name="Real_2025_to_real_2024_conversion_factor" localSheetId="1">'[1]2.1 KMA'!$H$9</definedName>
    <definedName name="Real_2025_to_real_2024_conversion_factor">'2.1 KMA'!$H$9</definedName>
    <definedName name="Replacement_Percentage_Option_1">'2.1 KMA'!$D$14</definedName>
    <definedName name="Replacement_Percentage_Option_2" localSheetId="2">'[2]2.1 KMA'!$D$15</definedName>
    <definedName name="Replacement_Percentage_Option_2" localSheetId="1">'[2]2.1 KMA'!$D$15</definedName>
    <definedName name="Replacement_Percentage_Option_2">'2.1 KMA'!$D$15</definedName>
    <definedName name="Replacement_Percentage_Option_3" localSheetId="2">'[2]2.1 KMA'!$D$16</definedName>
    <definedName name="Replacement_Percentage_Option_3" localSheetId="1">'[2]2.1 KMA'!$D$16</definedName>
    <definedName name="Replacement_Percentage_Option_3">'2.1 KMA'!$D$16</definedName>
    <definedName name="Replacement_Percentage_Option_4" localSheetId="2">'[2]2.1 KMA'!$D$17</definedName>
    <definedName name="Replacement_Percentage_Option_4" localSheetId="1">'[2]2.1 KMA'!$D$17</definedName>
    <definedName name="Replacement_Percentage_Option_4">'2.1 KMA'!$D$17</definedName>
    <definedName name="Replacement_Percentage_Option_5" localSheetId="2">'[2]2.1 KMA'!$D$18</definedName>
    <definedName name="Replacement_Percentage_Option_5" localSheetId="1">'[2]2.1 KMA'!$D$18</definedName>
    <definedName name="Replacement_Percentage_Option_5">'2.1 KMA'!$D$18</definedName>
    <definedName name="Replacement_Percentage_Option_6" localSheetId="2">'[2]2.1 KMA'!$D$19</definedName>
    <definedName name="Replacement_Percentage_Option_6" localSheetId="1">'[2]2.1 KMA'!$D$19</definedName>
    <definedName name="Replacement_Percentage_Option_6">'2.1 KMA'!$D$19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8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Start_FY" localSheetId="2">'[1]2.1 KMA'!$H$10</definedName>
    <definedName name="Start_FY" localSheetId="1">'[1]2.1 KMA'!$H$10</definedName>
    <definedName name="Start_FY">'2.1 KMA'!$H$10</definedName>
    <definedName name="TOC_Hdg_1" hidden="1">#REF!</definedName>
    <definedName name="TOC_Hdg_10" hidden="1">#REF!</definedName>
    <definedName name="TOC_Hdg_11" hidden="1">#REF!</definedName>
    <definedName name="TOC_Hdg_12" hidden="1">#REF!</definedName>
    <definedName name="TOC_Hdg_13" hidden="1">#REF!</definedName>
    <definedName name="TOC_Hdg_14" hidden="1">#REF!</definedName>
    <definedName name="TOC_Hdg_15" hidden="1">#REF!</definedName>
    <definedName name="TOC_Hdg_16" hidden="1">#REF!</definedName>
    <definedName name="TOC_Hdg_17" hidden="1">#REF!</definedName>
    <definedName name="TOC_Hdg_18" hidden="1">#REF!</definedName>
    <definedName name="TOC_Hdg_19" hidden="1">#REF!</definedName>
    <definedName name="TOC_Hdg_2" hidden="1">#REF!</definedName>
    <definedName name="TOC_Hdg_20" hidden="1">#REF!</definedName>
    <definedName name="TOC_Hdg_21" hidden="1">#REF!</definedName>
    <definedName name="TOC_Hdg_22" hidden="1">#REF!</definedName>
    <definedName name="TOC_Hdg_23" hidden="1">#REF!</definedName>
    <definedName name="TOC_Hdg_24" hidden="1">#REF!</definedName>
    <definedName name="TOC_Hdg_25" hidden="1">#REF!</definedName>
    <definedName name="TOC_Hdg_26" hidden="1">#REF!</definedName>
    <definedName name="TOC_Hdg_27" hidden="1">#REF!</definedName>
    <definedName name="TOC_Hdg_28" hidden="1">#REF!</definedName>
    <definedName name="TOC_Hdg_29" hidden="1">#REF!</definedName>
    <definedName name="TOC_Hdg_3" hidden="1">#REF!</definedName>
    <definedName name="TOC_Hdg_30" hidden="1">#REF!</definedName>
    <definedName name="TOC_Hdg_31" hidden="1">#REF!</definedName>
    <definedName name="TOC_Hdg_32" hidden="1">#REF!</definedName>
    <definedName name="TOC_Hdg_33" hidden="1">#REF!</definedName>
    <definedName name="TOC_Hdg_34" hidden="1">#REF!</definedName>
    <definedName name="TOC_Hdg_35" hidden="1">#REF!</definedName>
    <definedName name="TOC_Hdg_36" hidden="1">#REF!</definedName>
    <definedName name="TOC_Hdg_37" hidden="1">#REF!</definedName>
    <definedName name="TOC_Hdg_38" hidden="1">#REF!</definedName>
    <definedName name="TOC_Hdg_39" hidden="1">#REF!</definedName>
    <definedName name="TOC_Hdg_4" hidden="1">#REF!</definedName>
    <definedName name="TOC_Hdg_42" hidden="1">#REF!</definedName>
    <definedName name="TOC_Hdg_45" hidden="1">#REF!</definedName>
    <definedName name="TOC_Hdg_5" hidden="1">#REF!</definedName>
    <definedName name="TOC_Hdg_6" hidden="1">#REF!</definedName>
    <definedName name="TOC_Hdg_7" hidden="1">#REF!</definedName>
    <definedName name="TOC_Hdg_8" hidden="1">#REF!</definedName>
    <definedName name="TOC_Hdg_9" hidden="1">#REF!</definedName>
    <definedName name="VCR_Central" localSheetId="2">'[1]2.1 KMA'!$H$13</definedName>
    <definedName name="VCR_Central" localSheetId="1">'[1]2.1 KMA'!$H$13</definedName>
    <definedName name="VCR_Central">'2.1 KMA'!$H$13</definedName>
    <definedName name="VCR_Lower_Bound" localSheetId="2">'[1]2.1 KMA'!$H$14</definedName>
    <definedName name="VCR_Lower_Bound" localSheetId="1">'[1]2.1 KMA'!$H$14</definedName>
    <definedName name="VCR_Lower_Bound">'2.1 KMA'!$H$14</definedName>
    <definedName name="VCR_Upper_Bound" localSheetId="2">'[1]2.1 KMA'!$H$12</definedName>
    <definedName name="VCR_Upper_Bound" localSheetId="1">'[1]2.1 KMA'!$H$12</definedName>
    <definedName name="VCR_Upper_Bound">'2.1 KMA'!$H$12</definedName>
    <definedName name="WACC" localSheetId="2">'[1]2.1 KMA'!$H$3</definedName>
    <definedName name="WACC" localSheetId="1">'[1]2.1 KMA'!$H$3</definedName>
    <definedName name="WACC">'2.1 KMA'!$H$3</definedName>
    <definedName name="WACC_Lower_Bound" localSheetId="2">'[1]2.1 KMA'!$H$4</definedName>
    <definedName name="WACC_Lower_Bound" localSheetId="1">'[1]2.1 KMA'!$H$4</definedName>
    <definedName name="WACC_Lower_Bound">'2.1 KMA'!$H$4</definedName>
    <definedName name="WACC_Upper_Bound" localSheetId="2">'[1]2.1 KMA'!$H$5</definedName>
    <definedName name="WACC_Upper_Bound" localSheetId="1">'[1]2.1 KMA'!$H$5</definedName>
    <definedName name="WACC_Upper_Bound">'2.1 KMA'!$H$5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67" i="72" l="1" a="1"/>
  <c r="M67" i="72"/>
  <c r="M52" i="72" a="1"/>
  <c r="M52" i="72"/>
  <c r="M37" i="72" a="1"/>
  <c r="M37" i="72"/>
  <c r="M21" i="72" a="1"/>
  <c r="M21" i="72"/>
  <c r="K16" i="72" a="1"/>
  <c r="K16" i="72"/>
  <c r="N20" i="20" a="1"/>
  <c r="N20" i="20"/>
  <c r="Q6" i="28"/>
  <c r="Q5" i="28"/>
  <c r="Q4" i="28"/>
  <c r="P6" i="28"/>
  <c r="O6" i="28"/>
  <c r="N6" i="28"/>
  <c r="M6" i="28"/>
  <c r="L6" i="28"/>
  <c r="K6" i="28"/>
  <c r="J6" i="28"/>
  <c r="I6" i="28"/>
  <c r="H6" i="28"/>
  <c r="G6" i="28"/>
  <c r="F6" i="28"/>
  <c r="E6" i="28"/>
  <c r="N11" i="20"/>
  <c r="N10" i="20"/>
  <c r="N9" i="20"/>
  <c r="N8" i="20"/>
  <c r="N7" i="20"/>
  <c r="N6" i="20"/>
  <c r="N5" i="20"/>
  <c r="DZ8" i="71" a="1"/>
  <c r="DZ8" i="71" s="1"/>
  <c r="DM8" i="71" a="1"/>
  <c r="DM8" i="71" s="1"/>
  <c r="CZ8" i="71" a="1"/>
  <c r="CZ8" i="71" s="1"/>
  <c r="CM8" i="71" a="1"/>
  <c r="CM8" i="71" s="1"/>
  <c r="BZ8" i="71" a="1"/>
  <c r="BZ8" i="71" s="1"/>
  <c r="BM8" i="71" a="1"/>
  <c r="BM8" i="71" s="1"/>
  <c r="AZ8" i="71" a="1"/>
  <c r="AZ8" i="71" s="1"/>
  <c r="AM8" i="71" a="1"/>
  <c r="AM8" i="71" s="1"/>
  <c r="Z8" i="71" a="1"/>
  <c r="Z8" i="71" s="1"/>
  <c r="M8" i="71" a="1"/>
  <c r="M8" i="71" s="1"/>
  <c r="DZ8" i="70" a="1"/>
  <c r="DZ8" i="70" s="1"/>
  <c r="DM8" i="70" a="1"/>
  <c r="DM8" i="70" s="1"/>
  <c r="CZ8" i="70" a="1"/>
  <c r="CZ8" i="70" s="1"/>
  <c r="CM8" i="70" a="1"/>
  <c r="CM8" i="70" s="1"/>
  <c r="BZ8" i="70" a="1"/>
  <c r="BZ8" i="70" s="1"/>
  <c r="BM8" i="70" a="1"/>
  <c r="BM8" i="70" s="1"/>
  <c r="AZ8" i="70" a="1"/>
  <c r="AZ8" i="70" s="1"/>
  <c r="AM8" i="70" a="1"/>
  <c r="AM8" i="70" s="1"/>
  <c r="Z8" i="70" a="1"/>
  <c r="Z8" i="70" s="1"/>
  <c r="M8" i="70" a="1"/>
  <c r="M8" i="70" s="1"/>
  <c r="DZ8" i="51" a="1"/>
  <c r="DZ8" i="51" s="1"/>
  <c r="DM8" i="51" a="1"/>
  <c r="DM8" i="51" s="1"/>
  <c r="CZ8" i="51" a="1"/>
  <c r="CZ8" i="51" s="1"/>
  <c r="CM8" i="51" a="1"/>
  <c r="CM8" i="51" s="1"/>
  <c r="BZ8" i="51" a="1"/>
  <c r="BZ8" i="51" s="1"/>
  <c r="BM8" i="51" a="1"/>
  <c r="BM8" i="51" s="1"/>
  <c r="AZ8" i="51" a="1"/>
  <c r="AZ8" i="51" s="1"/>
  <c r="AM8" i="51" a="1"/>
  <c r="AM8" i="51" s="1"/>
  <c r="Z8" i="51" a="1"/>
  <c r="Z8" i="51" s="1"/>
  <c r="M8" i="51" a="1"/>
  <c r="M8" i="51" s="1"/>
  <c r="DZ8" i="52" a="1"/>
  <c r="DZ8" i="52" s="1"/>
  <c r="DM8" i="52" a="1"/>
  <c r="DM8" i="52" s="1"/>
  <c r="CZ8" i="52" a="1"/>
  <c r="CZ8" i="52" s="1"/>
  <c r="CM8" i="52" a="1"/>
  <c r="CM8" i="52" s="1"/>
  <c r="BZ8" i="52" a="1"/>
  <c r="BZ8" i="52" s="1"/>
  <c r="BM8" i="52" a="1"/>
  <c r="BM8" i="52" s="1"/>
  <c r="AZ8" i="52" a="1"/>
  <c r="AZ8" i="52" s="1"/>
  <c r="AM8" i="52" a="1"/>
  <c r="AM8" i="52" s="1"/>
  <c r="Z8" i="52" a="1"/>
  <c r="Z8" i="52" s="1"/>
  <c r="M8" i="52" a="1"/>
  <c r="M8" i="52" s="1"/>
  <c r="DZ8" i="3" a="1"/>
  <c r="DZ8" i="3" s="1"/>
  <c r="DM8" i="3" a="1"/>
  <c r="DM8" i="3" s="1"/>
  <c r="CZ8" i="3" a="1"/>
  <c r="CZ8" i="3" s="1"/>
  <c r="CM8" i="3" a="1"/>
  <c r="CM8" i="3" s="1"/>
  <c r="BZ8" i="3" a="1"/>
  <c r="BZ8" i="3" s="1"/>
  <c r="BM8" i="3" a="1"/>
  <c r="BM8" i="3" s="1"/>
  <c r="AZ8" i="3" a="1"/>
  <c r="AZ8" i="3" s="1"/>
  <c r="AM8" i="3" a="1"/>
  <c r="AM8" i="3" s="1"/>
  <c r="Z8" i="3" a="1"/>
  <c r="Z8" i="3" s="1"/>
  <c r="M8" i="3" a="1"/>
  <c r="M8" i="3" s="1"/>
  <c r="CY8" i="51" l="1"/>
  <c r="CY7" i="51"/>
  <c r="AY7" i="70" l="1"/>
  <c r="CY8" i="71" l="1"/>
  <c r="CY7" i="71"/>
  <c r="DL8" i="71"/>
  <c r="DL7" i="71"/>
  <c r="DY8" i="71"/>
  <c r="DY7" i="71"/>
  <c r="CY8" i="70"/>
  <c r="CY7" i="70"/>
  <c r="DY8" i="70"/>
  <c r="DY7" i="70"/>
  <c r="DL8" i="70"/>
  <c r="DL7" i="70"/>
  <c r="DY8" i="51"/>
  <c r="DY7" i="51"/>
  <c r="DL8" i="51"/>
  <c r="DL7" i="51"/>
  <c r="DY8" i="52"/>
  <c r="DY7" i="52"/>
  <c r="DL8" i="52"/>
  <c r="DL7" i="52"/>
  <c r="CY8" i="52"/>
  <c r="CY7" i="52"/>
  <c r="DY8" i="3"/>
  <c r="DY7" i="3"/>
  <c r="DL8" i="3"/>
  <c r="DL7" i="3"/>
  <c r="L7" i="71" l="1"/>
  <c r="L7" i="70"/>
  <c r="L7" i="51"/>
  <c r="L7" i="52"/>
  <c r="AH317" i="27"/>
  <c r="AG317" i="27"/>
  <c r="AF317" i="27"/>
  <c r="AE317" i="27"/>
  <c r="AD317" i="27"/>
  <c r="AC317" i="27"/>
  <c r="AB317" i="27"/>
  <c r="AA317" i="27"/>
  <c r="Z317" i="27"/>
  <c r="Y317" i="27"/>
  <c r="X317" i="27"/>
  <c r="W317" i="27"/>
  <c r="V317" i="27"/>
  <c r="U317" i="27"/>
  <c r="T317" i="27"/>
  <c r="S317" i="27"/>
  <c r="R317" i="27"/>
  <c r="Q317" i="27"/>
  <c r="P317" i="27"/>
  <c r="O317" i="27"/>
  <c r="N317" i="27"/>
  <c r="M317" i="27"/>
  <c r="L317" i="27"/>
  <c r="K317" i="27"/>
  <c r="J317" i="27"/>
  <c r="I317" i="27"/>
  <c r="H317" i="27"/>
  <c r="G317" i="27"/>
  <c r="F317" i="27"/>
  <c r="E317" i="27"/>
  <c r="AH312" i="27"/>
  <c r="AG312" i="27"/>
  <c r="AF312" i="27"/>
  <c r="AE312" i="27"/>
  <c r="AD312" i="27"/>
  <c r="AC312" i="27"/>
  <c r="AB312" i="27"/>
  <c r="AA312" i="27"/>
  <c r="Z312" i="27"/>
  <c r="Y312" i="27"/>
  <c r="X312" i="27"/>
  <c r="W312" i="27"/>
  <c r="V312" i="27"/>
  <c r="U312" i="27"/>
  <c r="T312" i="27"/>
  <c r="S312" i="27"/>
  <c r="R312" i="27"/>
  <c r="Q312" i="27"/>
  <c r="P312" i="27"/>
  <c r="O312" i="27"/>
  <c r="N312" i="27"/>
  <c r="M312" i="27"/>
  <c r="L312" i="27"/>
  <c r="K312" i="27"/>
  <c r="J312" i="27"/>
  <c r="I312" i="27"/>
  <c r="H312" i="27"/>
  <c r="G312" i="27"/>
  <c r="F312" i="27"/>
  <c r="E312" i="27"/>
  <c r="AH302" i="27"/>
  <c r="AG302" i="27"/>
  <c r="AF302" i="27"/>
  <c r="AE302" i="27"/>
  <c r="AD302" i="27"/>
  <c r="AC302" i="27"/>
  <c r="AB302" i="27"/>
  <c r="AA302" i="27"/>
  <c r="Z302" i="27"/>
  <c r="Y302" i="27"/>
  <c r="X302" i="27"/>
  <c r="W302" i="27"/>
  <c r="V302" i="27"/>
  <c r="U302" i="27"/>
  <c r="T302" i="27"/>
  <c r="S302" i="27"/>
  <c r="R302" i="27"/>
  <c r="Q302" i="27"/>
  <c r="P302" i="27"/>
  <c r="O302" i="27"/>
  <c r="N302" i="27"/>
  <c r="M302" i="27"/>
  <c r="L302" i="27"/>
  <c r="K302" i="27"/>
  <c r="J302" i="27"/>
  <c r="I302" i="27"/>
  <c r="H302" i="27"/>
  <c r="G302" i="27"/>
  <c r="F302" i="27"/>
  <c r="E302" i="27"/>
  <c r="AH297" i="27"/>
  <c r="AG297" i="27"/>
  <c r="AF297" i="27"/>
  <c r="AE297" i="27"/>
  <c r="AD297" i="27"/>
  <c r="AC297" i="27"/>
  <c r="AB297" i="27"/>
  <c r="AA297" i="27"/>
  <c r="Z297" i="27"/>
  <c r="Y297" i="27"/>
  <c r="X297" i="27"/>
  <c r="W297" i="27"/>
  <c r="V297" i="27"/>
  <c r="U297" i="27"/>
  <c r="T297" i="27"/>
  <c r="S297" i="27"/>
  <c r="R297" i="27"/>
  <c r="Q297" i="27"/>
  <c r="P297" i="27"/>
  <c r="O297" i="27"/>
  <c r="N297" i="27"/>
  <c r="M297" i="27"/>
  <c r="L297" i="27"/>
  <c r="K297" i="27"/>
  <c r="J297" i="27"/>
  <c r="I297" i="27"/>
  <c r="H297" i="27"/>
  <c r="G297" i="27"/>
  <c r="F297" i="27"/>
  <c r="E297" i="27"/>
  <c r="AH287" i="27"/>
  <c r="AG287" i="27"/>
  <c r="AF287" i="27"/>
  <c r="AE287" i="27"/>
  <c r="AD287" i="27"/>
  <c r="AC287" i="27"/>
  <c r="AB287" i="27"/>
  <c r="AA287" i="27"/>
  <c r="Z287" i="27"/>
  <c r="Y287" i="27"/>
  <c r="X287" i="27"/>
  <c r="W287" i="27"/>
  <c r="V287" i="27"/>
  <c r="U287" i="27"/>
  <c r="T287" i="27"/>
  <c r="S287" i="27"/>
  <c r="R287" i="27"/>
  <c r="Q287" i="27"/>
  <c r="P287" i="27"/>
  <c r="O287" i="27"/>
  <c r="N287" i="27"/>
  <c r="M287" i="27"/>
  <c r="L287" i="27"/>
  <c r="K287" i="27"/>
  <c r="J287" i="27"/>
  <c r="I287" i="27"/>
  <c r="H287" i="27"/>
  <c r="G287" i="27"/>
  <c r="F287" i="27"/>
  <c r="E287" i="27"/>
  <c r="AH282" i="27"/>
  <c r="AG282" i="27"/>
  <c r="AF282" i="27"/>
  <c r="AE282" i="27"/>
  <c r="AD282" i="27"/>
  <c r="AC282" i="27"/>
  <c r="AB282" i="27"/>
  <c r="AA282" i="27"/>
  <c r="Z282" i="27"/>
  <c r="Y282" i="27"/>
  <c r="X282" i="27"/>
  <c r="W282" i="27"/>
  <c r="V282" i="27"/>
  <c r="U282" i="27"/>
  <c r="T282" i="27"/>
  <c r="S282" i="27"/>
  <c r="R282" i="27"/>
  <c r="Q282" i="27"/>
  <c r="P282" i="27"/>
  <c r="O282" i="27"/>
  <c r="N282" i="27"/>
  <c r="M282" i="27"/>
  <c r="L282" i="27"/>
  <c r="K282" i="27"/>
  <c r="J282" i="27"/>
  <c r="I282" i="27"/>
  <c r="H282" i="27"/>
  <c r="G282" i="27"/>
  <c r="F282" i="27"/>
  <c r="E282" i="27"/>
  <c r="AH272" i="27"/>
  <c r="AG272" i="27"/>
  <c r="AF272" i="27"/>
  <c r="AE272" i="27"/>
  <c r="AD272" i="27"/>
  <c r="AC272" i="27"/>
  <c r="AB272" i="27"/>
  <c r="AA272" i="27"/>
  <c r="Z272" i="27"/>
  <c r="Y272" i="27"/>
  <c r="X272" i="27"/>
  <c r="W272" i="27"/>
  <c r="V272" i="27"/>
  <c r="U272" i="27"/>
  <c r="T272" i="27"/>
  <c r="S272" i="27"/>
  <c r="R272" i="27"/>
  <c r="Q272" i="27"/>
  <c r="P272" i="27"/>
  <c r="O272" i="27"/>
  <c r="N272" i="27"/>
  <c r="M272" i="27"/>
  <c r="L272" i="27"/>
  <c r="K272" i="27"/>
  <c r="J272" i="27"/>
  <c r="I272" i="27"/>
  <c r="H272" i="27"/>
  <c r="G272" i="27"/>
  <c r="F272" i="27"/>
  <c r="E272" i="27"/>
  <c r="AH267" i="27"/>
  <c r="AG267" i="27"/>
  <c r="AF267" i="27"/>
  <c r="AE267" i="27"/>
  <c r="AD267" i="27"/>
  <c r="AC267" i="27"/>
  <c r="AB267" i="27"/>
  <c r="AA267" i="27"/>
  <c r="Z267" i="27"/>
  <c r="Y267" i="27"/>
  <c r="X267" i="27"/>
  <c r="W267" i="27"/>
  <c r="V267" i="27"/>
  <c r="U267" i="27"/>
  <c r="T267" i="27"/>
  <c r="S267" i="27"/>
  <c r="R267" i="27"/>
  <c r="Q267" i="27"/>
  <c r="P267" i="27"/>
  <c r="O267" i="27"/>
  <c r="N267" i="27"/>
  <c r="M267" i="27"/>
  <c r="L267" i="27"/>
  <c r="K267" i="27"/>
  <c r="J267" i="27"/>
  <c r="I267" i="27"/>
  <c r="H267" i="27"/>
  <c r="G267" i="27"/>
  <c r="F267" i="27"/>
  <c r="E267" i="27"/>
  <c r="AH257" i="27"/>
  <c r="AG257" i="27"/>
  <c r="AF257" i="27"/>
  <c r="AE257" i="27"/>
  <c r="AD257" i="27"/>
  <c r="AC257" i="27"/>
  <c r="AB257" i="27"/>
  <c r="AA257" i="27"/>
  <c r="Z257" i="27"/>
  <c r="Y257" i="27"/>
  <c r="X257" i="27"/>
  <c r="W257" i="27"/>
  <c r="V257" i="27"/>
  <c r="U257" i="27"/>
  <c r="T257" i="27"/>
  <c r="S257" i="27"/>
  <c r="R257" i="27"/>
  <c r="Q257" i="27"/>
  <c r="P257" i="27"/>
  <c r="O257" i="27"/>
  <c r="N257" i="27"/>
  <c r="M257" i="27"/>
  <c r="L257" i="27"/>
  <c r="K257" i="27"/>
  <c r="J257" i="27"/>
  <c r="I257" i="27"/>
  <c r="H257" i="27"/>
  <c r="G257" i="27"/>
  <c r="F257" i="27"/>
  <c r="E257" i="27"/>
  <c r="AH252" i="27"/>
  <c r="AG252" i="27"/>
  <c r="AF252" i="27"/>
  <c r="AE252" i="27"/>
  <c r="AD252" i="27"/>
  <c r="AC252" i="27"/>
  <c r="AB252" i="27"/>
  <c r="AA252" i="27"/>
  <c r="Z252" i="27"/>
  <c r="Y252" i="27"/>
  <c r="X252" i="27"/>
  <c r="W252" i="27"/>
  <c r="V252" i="27"/>
  <c r="U252" i="27"/>
  <c r="T252" i="27"/>
  <c r="S252" i="27"/>
  <c r="R252" i="27"/>
  <c r="Q252" i="27"/>
  <c r="P252" i="27"/>
  <c r="O252" i="27"/>
  <c r="N252" i="27"/>
  <c r="M252" i="27"/>
  <c r="L252" i="27"/>
  <c r="K252" i="27"/>
  <c r="J252" i="27"/>
  <c r="I252" i="27"/>
  <c r="H252" i="27"/>
  <c r="G252" i="27"/>
  <c r="F252" i="27"/>
  <c r="E252" i="27"/>
  <c r="AH242" i="27"/>
  <c r="AG242" i="27"/>
  <c r="AF242" i="27"/>
  <c r="AE242" i="27"/>
  <c r="AD242" i="27"/>
  <c r="AC242" i="27"/>
  <c r="AB242" i="27"/>
  <c r="AA242" i="27"/>
  <c r="Z242" i="27"/>
  <c r="Y242" i="27"/>
  <c r="X242" i="27"/>
  <c r="W242" i="27"/>
  <c r="V242" i="27"/>
  <c r="U242" i="27"/>
  <c r="T242" i="27"/>
  <c r="S242" i="27"/>
  <c r="R242" i="27"/>
  <c r="Q242" i="27"/>
  <c r="P242" i="27"/>
  <c r="O242" i="27"/>
  <c r="N242" i="27"/>
  <c r="M242" i="27"/>
  <c r="L242" i="27"/>
  <c r="K242" i="27"/>
  <c r="J242" i="27"/>
  <c r="I242" i="27"/>
  <c r="H242" i="27"/>
  <c r="G242" i="27"/>
  <c r="F242" i="27"/>
  <c r="E242" i="27"/>
  <c r="AH237" i="27"/>
  <c r="AG237" i="27"/>
  <c r="AF237" i="27"/>
  <c r="AE237" i="27"/>
  <c r="AD237" i="27"/>
  <c r="AC237" i="27"/>
  <c r="AB237" i="27"/>
  <c r="AA237" i="27"/>
  <c r="Z237" i="27"/>
  <c r="Y237" i="27"/>
  <c r="X237" i="27"/>
  <c r="W237" i="27"/>
  <c r="V237" i="27"/>
  <c r="U237" i="27"/>
  <c r="T237" i="27"/>
  <c r="S237" i="27"/>
  <c r="R237" i="27"/>
  <c r="Q237" i="27"/>
  <c r="P237" i="27"/>
  <c r="O237" i="27"/>
  <c r="N237" i="27"/>
  <c r="M237" i="27"/>
  <c r="L237" i="27"/>
  <c r="K237" i="27"/>
  <c r="J237" i="27"/>
  <c r="I237" i="27"/>
  <c r="H237" i="27"/>
  <c r="G237" i="27"/>
  <c r="F237" i="27"/>
  <c r="E237" i="27"/>
  <c r="AH227" i="27"/>
  <c r="AG227" i="27"/>
  <c r="AF227" i="27"/>
  <c r="AE227" i="27"/>
  <c r="AD227" i="27"/>
  <c r="AC227" i="27"/>
  <c r="AB227" i="27"/>
  <c r="AA227" i="27"/>
  <c r="Z227" i="27"/>
  <c r="Y227" i="27"/>
  <c r="X227" i="27"/>
  <c r="W227" i="27"/>
  <c r="V227" i="27"/>
  <c r="U227" i="27"/>
  <c r="T227" i="27"/>
  <c r="S227" i="27"/>
  <c r="R227" i="27"/>
  <c r="Q227" i="27"/>
  <c r="P227" i="27"/>
  <c r="O227" i="27"/>
  <c r="N227" i="27"/>
  <c r="M227" i="27"/>
  <c r="L227" i="27"/>
  <c r="K227" i="27"/>
  <c r="J227" i="27"/>
  <c r="I227" i="27"/>
  <c r="H227" i="27"/>
  <c r="G227" i="27"/>
  <c r="F227" i="27"/>
  <c r="E227" i="27"/>
  <c r="AH222" i="27"/>
  <c r="AG222" i="27"/>
  <c r="AF222" i="27"/>
  <c r="AE222" i="27"/>
  <c r="AD222" i="27"/>
  <c r="AC222" i="27"/>
  <c r="AB222" i="27"/>
  <c r="AA222" i="27"/>
  <c r="Z222" i="27"/>
  <c r="Y222" i="27"/>
  <c r="X222" i="27"/>
  <c r="W222" i="27"/>
  <c r="V222" i="27"/>
  <c r="U222" i="27"/>
  <c r="T222" i="27"/>
  <c r="S222" i="27"/>
  <c r="R222" i="27"/>
  <c r="Q222" i="27"/>
  <c r="P222" i="27"/>
  <c r="O222" i="27"/>
  <c r="N222" i="27"/>
  <c r="M222" i="27"/>
  <c r="L222" i="27"/>
  <c r="K222" i="27"/>
  <c r="J222" i="27"/>
  <c r="I222" i="27"/>
  <c r="H222" i="27"/>
  <c r="G222" i="27"/>
  <c r="F222" i="27"/>
  <c r="E222" i="27"/>
  <c r="AH212" i="27"/>
  <c r="AG212" i="27"/>
  <c r="AF212" i="27"/>
  <c r="AE212" i="27"/>
  <c r="AD212" i="27"/>
  <c r="AC212" i="27"/>
  <c r="AB212" i="27"/>
  <c r="AA212" i="27"/>
  <c r="Z212" i="27"/>
  <c r="Y212" i="27"/>
  <c r="X212" i="27"/>
  <c r="W212" i="27"/>
  <c r="V212" i="27"/>
  <c r="U212" i="27"/>
  <c r="T212" i="27"/>
  <c r="S212" i="27"/>
  <c r="R212" i="27"/>
  <c r="Q212" i="27"/>
  <c r="P212" i="27"/>
  <c r="O212" i="27"/>
  <c r="N212" i="27"/>
  <c r="M212" i="27"/>
  <c r="L212" i="27"/>
  <c r="K212" i="27"/>
  <c r="J212" i="27"/>
  <c r="I212" i="27"/>
  <c r="H212" i="27"/>
  <c r="G212" i="27"/>
  <c r="F212" i="27"/>
  <c r="E212" i="27"/>
  <c r="AH207" i="27"/>
  <c r="AG207" i="27"/>
  <c r="AF207" i="27"/>
  <c r="AE207" i="27"/>
  <c r="AD207" i="27"/>
  <c r="AC207" i="27"/>
  <c r="AB207" i="27"/>
  <c r="AA207" i="27"/>
  <c r="Z207" i="27"/>
  <c r="Y207" i="27"/>
  <c r="X207" i="27"/>
  <c r="W207" i="27"/>
  <c r="V207" i="27"/>
  <c r="U207" i="27"/>
  <c r="T207" i="27"/>
  <c r="S207" i="27"/>
  <c r="R207" i="27"/>
  <c r="Q207" i="27"/>
  <c r="P207" i="27"/>
  <c r="O207" i="27"/>
  <c r="N207" i="27"/>
  <c r="M207" i="27"/>
  <c r="L207" i="27"/>
  <c r="K207" i="27"/>
  <c r="J207" i="27"/>
  <c r="I207" i="27"/>
  <c r="H207" i="27"/>
  <c r="G207" i="27"/>
  <c r="F207" i="27"/>
  <c r="E207" i="27"/>
  <c r="AH197" i="27"/>
  <c r="AG197" i="27"/>
  <c r="AF197" i="27"/>
  <c r="AE197" i="27"/>
  <c r="AD197" i="27"/>
  <c r="AC197" i="27"/>
  <c r="AB197" i="27"/>
  <c r="AA197" i="27"/>
  <c r="Z197" i="27"/>
  <c r="Y197" i="27"/>
  <c r="X197" i="27"/>
  <c r="W197" i="27"/>
  <c r="V197" i="27"/>
  <c r="U197" i="27"/>
  <c r="T197" i="27"/>
  <c r="S197" i="27"/>
  <c r="R197" i="27"/>
  <c r="Q197" i="27"/>
  <c r="P197" i="27"/>
  <c r="O197" i="27"/>
  <c r="N197" i="27"/>
  <c r="M197" i="27"/>
  <c r="L197" i="27"/>
  <c r="K197" i="27"/>
  <c r="J197" i="27"/>
  <c r="I197" i="27"/>
  <c r="H197" i="27"/>
  <c r="G197" i="27"/>
  <c r="F197" i="27"/>
  <c r="E197" i="27"/>
  <c r="AH192" i="27"/>
  <c r="AG192" i="27"/>
  <c r="AF192" i="27"/>
  <c r="AE192" i="27"/>
  <c r="AD192" i="27"/>
  <c r="AC192" i="27"/>
  <c r="AB192" i="27"/>
  <c r="AA192" i="27"/>
  <c r="Z192" i="27"/>
  <c r="Y192" i="27"/>
  <c r="X192" i="27"/>
  <c r="W192" i="27"/>
  <c r="V192" i="27"/>
  <c r="U192" i="27"/>
  <c r="T192" i="27"/>
  <c r="S192" i="27"/>
  <c r="R192" i="27"/>
  <c r="Q192" i="27"/>
  <c r="P192" i="27"/>
  <c r="O192" i="27"/>
  <c r="N192" i="27"/>
  <c r="M192" i="27"/>
  <c r="L192" i="27"/>
  <c r="K192" i="27"/>
  <c r="J192" i="27"/>
  <c r="I192" i="27"/>
  <c r="H192" i="27"/>
  <c r="G192" i="27"/>
  <c r="F192" i="27"/>
  <c r="E192" i="27"/>
  <c r="AH187" i="27"/>
  <c r="AG187" i="27"/>
  <c r="AF187" i="27"/>
  <c r="AE187" i="27"/>
  <c r="AD187" i="27"/>
  <c r="AC187" i="27"/>
  <c r="AB187" i="27"/>
  <c r="AA187" i="27"/>
  <c r="Z187" i="27"/>
  <c r="Y187" i="27"/>
  <c r="X187" i="27"/>
  <c r="W187" i="27"/>
  <c r="V187" i="27"/>
  <c r="U187" i="27"/>
  <c r="T187" i="27"/>
  <c r="S187" i="27"/>
  <c r="R187" i="27"/>
  <c r="Q187" i="27"/>
  <c r="P187" i="27"/>
  <c r="O187" i="27"/>
  <c r="N187" i="27"/>
  <c r="M187" i="27"/>
  <c r="L187" i="27"/>
  <c r="K187" i="27"/>
  <c r="J187" i="27"/>
  <c r="I187" i="27"/>
  <c r="H187" i="27"/>
  <c r="G187" i="27"/>
  <c r="F187" i="27"/>
  <c r="E187" i="27"/>
  <c r="AH175" i="27"/>
  <c r="AG175" i="27"/>
  <c r="AF175" i="27"/>
  <c r="AE175" i="27"/>
  <c r="AD175" i="27"/>
  <c r="AC175" i="27"/>
  <c r="AB175" i="27"/>
  <c r="AA175" i="27"/>
  <c r="Z175" i="27"/>
  <c r="Y175" i="27"/>
  <c r="X175" i="27"/>
  <c r="W175" i="27"/>
  <c r="V175" i="27"/>
  <c r="U175" i="27"/>
  <c r="T175" i="27"/>
  <c r="S175" i="27"/>
  <c r="R175" i="27"/>
  <c r="Q175" i="27"/>
  <c r="P175" i="27"/>
  <c r="O175" i="27"/>
  <c r="N175" i="27"/>
  <c r="M175" i="27"/>
  <c r="L175" i="27"/>
  <c r="K175" i="27"/>
  <c r="J175" i="27"/>
  <c r="I175" i="27"/>
  <c r="H175" i="27"/>
  <c r="G175" i="27"/>
  <c r="F175" i="27"/>
  <c r="E175" i="27"/>
  <c r="AH170" i="27"/>
  <c r="AG170" i="27"/>
  <c r="AF170" i="27"/>
  <c r="AE170" i="27"/>
  <c r="AD170" i="27"/>
  <c r="AC170" i="27"/>
  <c r="AB170" i="27"/>
  <c r="AA170" i="27"/>
  <c r="Z170" i="27"/>
  <c r="Y170" i="27"/>
  <c r="X170" i="27"/>
  <c r="W170" i="27"/>
  <c r="V170" i="27"/>
  <c r="U170" i="27"/>
  <c r="T170" i="27"/>
  <c r="S170" i="27"/>
  <c r="R170" i="27"/>
  <c r="Q170" i="27"/>
  <c r="P170" i="27"/>
  <c r="O170" i="27"/>
  <c r="N170" i="27"/>
  <c r="M170" i="27"/>
  <c r="L170" i="27"/>
  <c r="K170" i="27"/>
  <c r="J170" i="27"/>
  <c r="I170" i="27"/>
  <c r="H170" i="27"/>
  <c r="G170" i="27"/>
  <c r="F170" i="27"/>
  <c r="E170" i="27"/>
  <c r="AH167" i="27"/>
  <c r="AG167" i="27"/>
  <c r="AF167" i="27"/>
  <c r="AE167" i="27"/>
  <c r="AD167" i="27"/>
  <c r="AC167" i="27"/>
  <c r="AB167" i="27"/>
  <c r="AA167" i="27"/>
  <c r="Z167" i="27"/>
  <c r="Y167" i="27"/>
  <c r="X167" i="27"/>
  <c r="W167" i="27"/>
  <c r="V167" i="27"/>
  <c r="U167" i="27"/>
  <c r="T167" i="27"/>
  <c r="S167" i="27"/>
  <c r="R167" i="27"/>
  <c r="Q167" i="27"/>
  <c r="P167" i="27"/>
  <c r="O167" i="27"/>
  <c r="N167" i="27"/>
  <c r="M167" i="27"/>
  <c r="L167" i="27"/>
  <c r="K167" i="27"/>
  <c r="J167" i="27"/>
  <c r="I167" i="27"/>
  <c r="H167" i="27"/>
  <c r="G167" i="27"/>
  <c r="F167" i="27"/>
  <c r="E167" i="27"/>
  <c r="AH157" i="27"/>
  <c r="AG157" i="27"/>
  <c r="AF157" i="27"/>
  <c r="AE157" i="27"/>
  <c r="AD157" i="27"/>
  <c r="AC157" i="27"/>
  <c r="AB157" i="27"/>
  <c r="AA157" i="27"/>
  <c r="Z157" i="27"/>
  <c r="Y157" i="27"/>
  <c r="X157" i="27"/>
  <c r="W157" i="27"/>
  <c r="V157" i="27"/>
  <c r="U157" i="27"/>
  <c r="T157" i="27"/>
  <c r="S157" i="27"/>
  <c r="R157" i="27"/>
  <c r="Q157" i="27"/>
  <c r="P157" i="27"/>
  <c r="O157" i="27"/>
  <c r="N157" i="27"/>
  <c r="M157" i="27"/>
  <c r="L157" i="27"/>
  <c r="K157" i="27"/>
  <c r="J157" i="27"/>
  <c r="I157" i="27"/>
  <c r="H157" i="27"/>
  <c r="G157" i="27"/>
  <c r="F157" i="27"/>
  <c r="E157" i="27"/>
  <c r="AH152" i="27"/>
  <c r="AG152" i="27"/>
  <c r="AF152" i="27"/>
  <c r="AE152" i="27"/>
  <c r="AD152" i="27"/>
  <c r="AC152" i="27"/>
  <c r="AB152" i="27"/>
  <c r="AA152" i="27"/>
  <c r="Z152" i="27"/>
  <c r="Y152" i="27"/>
  <c r="X152" i="27"/>
  <c r="W152" i="27"/>
  <c r="V152" i="27"/>
  <c r="U152" i="27"/>
  <c r="T152" i="27"/>
  <c r="S152" i="27"/>
  <c r="R152" i="27"/>
  <c r="Q152" i="27"/>
  <c r="P152" i="27"/>
  <c r="O152" i="27"/>
  <c r="N152" i="27"/>
  <c r="M152" i="27"/>
  <c r="L152" i="27"/>
  <c r="K152" i="27"/>
  <c r="J152" i="27"/>
  <c r="I152" i="27"/>
  <c r="H152" i="27"/>
  <c r="G152" i="27"/>
  <c r="F152" i="27"/>
  <c r="E152" i="27"/>
  <c r="AH149" i="27"/>
  <c r="AG149" i="27"/>
  <c r="AF149" i="27"/>
  <c r="AE149" i="27"/>
  <c r="AD149" i="27"/>
  <c r="AC149" i="27"/>
  <c r="AB149" i="27"/>
  <c r="AA149" i="27"/>
  <c r="Z149" i="27"/>
  <c r="Y149" i="27"/>
  <c r="X149" i="27"/>
  <c r="W149" i="27"/>
  <c r="V149" i="27"/>
  <c r="U149" i="27"/>
  <c r="T149" i="27"/>
  <c r="S149" i="27"/>
  <c r="R149" i="27"/>
  <c r="Q149" i="27"/>
  <c r="P149" i="27"/>
  <c r="O149" i="27"/>
  <c r="N149" i="27"/>
  <c r="M149" i="27"/>
  <c r="L149" i="27"/>
  <c r="K149" i="27"/>
  <c r="J149" i="27"/>
  <c r="I149" i="27"/>
  <c r="H149" i="27"/>
  <c r="G149" i="27"/>
  <c r="F149" i="27"/>
  <c r="E149" i="27"/>
  <c r="AH139" i="27"/>
  <c r="AG139" i="27"/>
  <c r="AF139" i="27"/>
  <c r="AE139" i="27"/>
  <c r="AD139" i="27"/>
  <c r="AC139" i="27"/>
  <c r="AB139" i="27"/>
  <c r="AA139" i="27"/>
  <c r="Z139" i="27"/>
  <c r="Y139" i="27"/>
  <c r="X139" i="27"/>
  <c r="W139" i="27"/>
  <c r="V139" i="27"/>
  <c r="U139" i="27"/>
  <c r="T139" i="27"/>
  <c r="S139" i="27"/>
  <c r="R139" i="27"/>
  <c r="Q139" i="27"/>
  <c r="P139" i="27"/>
  <c r="O139" i="27"/>
  <c r="N139" i="27"/>
  <c r="M139" i="27"/>
  <c r="L139" i="27"/>
  <c r="K139" i="27"/>
  <c r="J139" i="27"/>
  <c r="I139" i="27"/>
  <c r="H139" i="27"/>
  <c r="G139" i="27"/>
  <c r="F139" i="27"/>
  <c r="E139" i="27"/>
  <c r="AH134" i="27"/>
  <c r="AG134" i="27"/>
  <c r="AF134" i="27"/>
  <c r="AE134" i="27"/>
  <c r="AD134" i="27"/>
  <c r="AC134" i="27"/>
  <c r="AB134" i="27"/>
  <c r="AA134" i="27"/>
  <c r="Z134" i="27"/>
  <c r="Y134" i="27"/>
  <c r="X134" i="27"/>
  <c r="W134" i="27"/>
  <c r="V134" i="27"/>
  <c r="U134" i="27"/>
  <c r="T134" i="27"/>
  <c r="S134" i="27"/>
  <c r="R134" i="27"/>
  <c r="Q134" i="27"/>
  <c r="P134" i="27"/>
  <c r="O134" i="27"/>
  <c r="N134" i="27"/>
  <c r="M134" i="27"/>
  <c r="L134" i="27"/>
  <c r="K134" i="27"/>
  <c r="J134" i="27"/>
  <c r="I134" i="27"/>
  <c r="H134" i="27"/>
  <c r="G134" i="27"/>
  <c r="F134" i="27"/>
  <c r="E134" i="27"/>
  <c r="AH131" i="27"/>
  <c r="AG131" i="27"/>
  <c r="AF131" i="27"/>
  <c r="AE131" i="27"/>
  <c r="AD131" i="27"/>
  <c r="AC131" i="27"/>
  <c r="AB131" i="27"/>
  <c r="AA131" i="27"/>
  <c r="Z131" i="27"/>
  <c r="Y131" i="27"/>
  <c r="X131" i="27"/>
  <c r="W131" i="27"/>
  <c r="V131" i="27"/>
  <c r="U131" i="27"/>
  <c r="T131" i="27"/>
  <c r="S131" i="27"/>
  <c r="R131" i="27"/>
  <c r="Q131" i="27"/>
  <c r="P131" i="27"/>
  <c r="O131" i="27"/>
  <c r="N131" i="27"/>
  <c r="M131" i="27"/>
  <c r="L131" i="27"/>
  <c r="K131" i="27"/>
  <c r="J131" i="27"/>
  <c r="I131" i="27"/>
  <c r="H131" i="27"/>
  <c r="G131" i="27"/>
  <c r="F131" i="27"/>
  <c r="E131" i="27"/>
  <c r="AH121" i="27"/>
  <c r="AG121" i="27"/>
  <c r="AF121" i="27"/>
  <c r="AE121" i="27"/>
  <c r="AD121" i="27"/>
  <c r="AC121" i="27"/>
  <c r="AB121" i="27"/>
  <c r="AA121" i="27"/>
  <c r="Z121" i="27"/>
  <c r="Y121" i="27"/>
  <c r="X121" i="27"/>
  <c r="W121" i="27"/>
  <c r="V121" i="27"/>
  <c r="U121" i="27"/>
  <c r="T121" i="27"/>
  <c r="S121" i="27"/>
  <c r="R121" i="27"/>
  <c r="Q121" i="27"/>
  <c r="P121" i="27"/>
  <c r="O121" i="27"/>
  <c r="N121" i="27"/>
  <c r="M121" i="27"/>
  <c r="L121" i="27"/>
  <c r="K121" i="27"/>
  <c r="J121" i="27"/>
  <c r="I121" i="27"/>
  <c r="H121" i="27"/>
  <c r="G121" i="27"/>
  <c r="F121" i="27"/>
  <c r="E121" i="27"/>
  <c r="AH116" i="27"/>
  <c r="AG116" i="27"/>
  <c r="AF116" i="27"/>
  <c r="AE116" i="27"/>
  <c r="AD116" i="27"/>
  <c r="AC116" i="27"/>
  <c r="AB116" i="27"/>
  <c r="AA116" i="27"/>
  <c r="Z116" i="27"/>
  <c r="Y116" i="27"/>
  <c r="X116" i="27"/>
  <c r="W116" i="27"/>
  <c r="V116" i="27"/>
  <c r="U116" i="27"/>
  <c r="T116" i="27"/>
  <c r="S116" i="27"/>
  <c r="R116" i="27"/>
  <c r="Q116" i="27"/>
  <c r="P116" i="27"/>
  <c r="O116" i="27"/>
  <c r="N116" i="27"/>
  <c r="M116" i="27"/>
  <c r="L116" i="27"/>
  <c r="K116" i="27"/>
  <c r="J116" i="27"/>
  <c r="I116" i="27"/>
  <c r="H116" i="27"/>
  <c r="G116" i="27"/>
  <c r="F116" i="27"/>
  <c r="E116" i="27"/>
  <c r="AH113" i="27"/>
  <c r="AG113" i="27"/>
  <c r="AF113" i="27"/>
  <c r="AE113" i="27"/>
  <c r="AD113" i="27"/>
  <c r="AC113" i="27"/>
  <c r="AB113" i="27"/>
  <c r="AA113" i="27"/>
  <c r="Z113" i="27"/>
  <c r="Y113" i="27"/>
  <c r="X113" i="27"/>
  <c r="W113" i="27"/>
  <c r="V113" i="27"/>
  <c r="U113" i="27"/>
  <c r="T113" i="27"/>
  <c r="S113" i="27"/>
  <c r="R113" i="27"/>
  <c r="Q113" i="27"/>
  <c r="P113" i="27"/>
  <c r="O113" i="27"/>
  <c r="N113" i="27"/>
  <c r="M113" i="27"/>
  <c r="L113" i="27"/>
  <c r="K113" i="27"/>
  <c r="J113" i="27"/>
  <c r="I113" i="27"/>
  <c r="H113" i="27"/>
  <c r="G113" i="27"/>
  <c r="F113" i="27"/>
  <c r="E113" i="27"/>
  <c r="AH103" i="27"/>
  <c r="AG103" i="27"/>
  <c r="AF103" i="27"/>
  <c r="AE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AH98" i="27"/>
  <c r="AG98" i="27"/>
  <c r="AF98" i="27"/>
  <c r="AE98" i="27"/>
  <c r="AD98" i="27"/>
  <c r="AC98" i="27"/>
  <c r="AB98" i="27"/>
  <c r="AA98" i="27"/>
  <c r="Z98" i="27"/>
  <c r="Y98" i="27"/>
  <c r="X98" i="27"/>
  <c r="W98" i="27"/>
  <c r="V98" i="27"/>
  <c r="U98" i="27"/>
  <c r="T98" i="27"/>
  <c r="S98" i="27"/>
  <c r="R98" i="27"/>
  <c r="Q98" i="27"/>
  <c r="P98" i="27"/>
  <c r="O98" i="27"/>
  <c r="N98" i="27"/>
  <c r="M98" i="27"/>
  <c r="L98" i="27"/>
  <c r="K98" i="27"/>
  <c r="J98" i="27"/>
  <c r="I98" i="27"/>
  <c r="H98" i="27"/>
  <c r="G98" i="27"/>
  <c r="F98" i="27"/>
  <c r="E98" i="27"/>
  <c r="AH95" i="27"/>
  <c r="AG95" i="27"/>
  <c r="AF95" i="27"/>
  <c r="AE95" i="27"/>
  <c r="AD95" i="27"/>
  <c r="AC95" i="27"/>
  <c r="AB95" i="27"/>
  <c r="AA95" i="27"/>
  <c r="Z95" i="27"/>
  <c r="Y95" i="27"/>
  <c r="X95" i="27"/>
  <c r="W95" i="27"/>
  <c r="V95" i="27"/>
  <c r="U95" i="27"/>
  <c r="T95" i="27"/>
  <c r="S95" i="27"/>
  <c r="R95" i="27"/>
  <c r="Q95" i="27"/>
  <c r="P95" i="27"/>
  <c r="O95" i="27"/>
  <c r="N95" i="27"/>
  <c r="M95" i="27"/>
  <c r="L95" i="27"/>
  <c r="K95" i="27"/>
  <c r="J95" i="27"/>
  <c r="I95" i="27"/>
  <c r="H95" i="27"/>
  <c r="G95" i="27"/>
  <c r="F95" i="27"/>
  <c r="E95" i="27"/>
  <c r="AH85" i="27"/>
  <c r="AG85" i="27"/>
  <c r="AF85" i="27"/>
  <c r="AE85" i="27"/>
  <c r="AD85" i="27"/>
  <c r="AC85" i="27"/>
  <c r="AB85" i="27"/>
  <c r="AA85" i="27"/>
  <c r="Z85" i="27"/>
  <c r="Y85" i="27"/>
  <c r="X85" i="27"/>
  <c r="W85" i="27"/>
  <c r="V85" i="27"/>
  <c r="U85" i="27"/>
  <c r="T85" i="27"/>
  <c r="S85" i="27"/>
  <c r="R85" i="27"/>
  <c r="Q85" i="27"/>
  <c r="P85" i="27"/>
  <c r="O85" i="27"/>
  <c r="N85" i="27"/>
  <c r="M85" i="27"/>
  <c r="L85" i="27"/>
  <c r="K85" i="27"/>
  <c r="J85" i="27"/>
  <c r="I85" i="27"/>
  <c r="H85" i="27"/>
  <c r="G85" i="27"/>
  <c r="F85" i="27"/>
  <c r="E85" i="27"/>
  <c r="AH80" i="27"/>
  <c r="AG80" i="27"/>
  <c r="AF80" i="27"/>
  <c r="AE80" i="27"/>
  <c r="AD80" i="27"/>
  <c r="AC80" i="27"/>
  <c r="AB80" i="27"/>
  <c r="AA80" i="27"/>
  <c r="Z80" i="27"/>
  <c r="Y80" i="27"/>
  <c r="X80" i="27"/>
  <c r="W80" i="27"/>
  <c r="V80" i="27"/>
  <c r="U80" i="27"/>
  <c r="T80" i="27"/>
  <c r="S80" i="27"/>
  <c r="R80" i="27"/>
  <c r="Q80" i="27"/>
  <c r="P80" i="27"/>
  <c r="O80" i="27"/>
  <c r="N80" i="27"/>
  <c r="M80" i="27"/>
  <c r="L80" i="27"/>
  <c r="K80" i="27"/>
  <c r="J80" i="27"/>
  <c r="I80" i="27"/>
  <c r="H80" i="27"/>
  <c r="G80" i="27"/>
  <c r="F80" i="27"/>
  <c r="E80" i="27"/>
  <c r="AH77" i="27"/>
  <c r="AG77" i="27"/>
  <c r="AF77" i="27"/>
  <c r="AE77" i="27"/>
  <c r="AD77" i="27"/>
  <c r="AC77" i="27"/>
  <c r="AB77" i="27"/>
  <c r="AA77" i="27"/>
  <c r="Z77" i="27"/>
  <c r="Y77" i="27"/>
  <c r="X77" i="27"/>
  <c r="W77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F77" i="27"/>
  <c r="E77" i="27"/>
  <c r="AH67" i="27"/>
  <c r="AG67" i="27"/>
  <c r="AF67" i="27"/>
  <c r="AE67" i="27"/>
  <c r="AD67" i="27"/>
  <c r="AC67" i="27"/>
  <c r="AB67" i="27"/>
  <c r="AA67" i="27"/>
  <c r="Z67" i="27"/>
  <c r="Y67" i="27"/>
  <c r="X67" i="27"/>
  <c r="W67" i="27"/>
  <c r="V67" i="27"/>
  <c r="U67" i="27"/>
  <c r="T67" i="27"/>
  <c r="S67" i="27"/>
  <c r="R67" i="27"/>
  <c r="Q67" i="27"/>
  <c r="P67" i="27"/>
  <c r="O67" i="27"/>
  <c r="N67" i="27"/>
  <c r="M67" i="27"/>
  <c r="L67" i="27"/>
  <c r="K67" i="27"/>
  <c r="J67" i="27"/>
  <c r="I67" i="27"/>
  <c r="H67" i="27"/>
  <c r="G67" i="27"/>
  <c r="F67" i="27"/>
  <c r="E67" i="27"/>
  <c r="AH62" i="27"/>
  <c r="AG62" i="27"/>
  <c r="AF62" i="27"/>
  <c r="AE62" i="27"/>
  <c r="AD62" i="27"/>
  <c r="AC62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AH59" i="27"/>
  <c r="AG59" i="27"/>
  <c r="AF59" i="27"/>
  <c r="AE59" i="27"/>
  <c r="AD59" i="27"/>
  <c r="AC59" i="27"/>
  <c r="AB59" i="27"/>
  <c r="AA59" i="27"/>
  <c r="Z59" i="27"/>
  <c r="Y59" i="27"/>
  <c r="X59" i="27"/>
  <c r="W59" i="27"/>
  <c r="V59" i="27"/>
  <c r="U59" i="27"/>
  <c r="T59" i="27"/>
  <c r="S59" i="27"/>
  <c r="R59" i="27"/>
  <c r="Q59" i="27"/>
  <c r="P59" i="27"/>
  <c r="O59" i="27"/>
  <c r="N59" i="27"/>
  <c r="M59" i="27"/>
  <c r="L59" i="27"/>
  <c r="K59" i="27"/>
  <c r="J59" i="27"/>
  <c r="I59" i="27"/>
  <c r="H59" i="27"/>
  <c r="G59" i="27"/>
  <c r="F59" i="27"/>
  <c r="E59" i="27"/>
  <c r="AH49" i="27"/>
  <c r="AG49" i="27"/>
  <c r="AF49" i="27"/>
  <c r="AE49" i="27"/>
  <c r="AD49" i="27"/>
  <c r="AC49" i="27"/>
  <c r="AB49" i="27"/>
  <c r="AA49" i="27"/>
  <c r="Z49" i="27"/>
  <c r="Y49" i="27"/>
  <c r="X49" i="27"/>
  <c r="W49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J49" i="27"/>
  <c r="I49" i="27"/>
  <c r="H49" i="27"/>
  <c r="G49" i="27"/>
  <c r="F49" i="27"/>
  <c r="E49" i="27"/>
  <c r="AH44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E44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AH31" i="27"/>
  <c r="AG31" i="27"/>
  <c r="AF31" i="27"/>
  <c r="AE31" i="27"/>
  <c r="AD31" i="27"/>
  <c r="AC31" i="27"/>
  <c r="AB31" i="27"/>
  <c r="AA31" i="27"/>
  <c r="Z31" i="27"/>
  <c r="Y31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AH26" i="27"/>
  <c r="AG26" i="27"/>
  <c r="AF26" i="27"/>
  <c r="AE26" i="27"/>
  <c r="AD26" i="27"/>
  <c r="AC26" i="27"/>
  <c r="AB26" i="27"/>
  <c r="AA26" i="27"/>
  <c r="Z26" i="27"/>
  <c r="Y26" i="27"/>
  <c r="X26" i="27"/>
  <c r="W26" i="27"/>
  <c r="V26" i="27"/>
  <c r="U26" i="27"/>
  <c r="T26" i="27"/>
  <c r="S26" i="27"/>
  <c r="R26" i="27"/>
  <c r="Q26" i="27"/>
  <c r="P26" i="27"/>
  <c r="O26" i="27"/>
  <c r="N26" i="27"/>
  <c r="M26" i="27"/>
  <c r="L26" i="27"/>
  <c r="K26" i="27"/>
  <c r="J26" i="27"/>
  <c r="I26" i="27"/>
  <c r="H26" i="27"/>
  <c r="G26" i="27"/>
  <c r="F26" i="27"/>
  <c r="E26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C13" i="27"/>
  <c r="C340" i="27" s="1"/>
  <c r="A13" i="27"/>
  <c r="C12" i="27"/>
  <c r="C349" i="27" s="1"/>
  <c r="A12" i="27"/>
  <c r="C11" i="27"/>
  <c r="A11" i="27"/>
  <c r="C10" i="27"/>
  <c r="C265" i="27" s="1"/>
  <c r="A10" i="27"/>
  <c r="C9" i="27"/>
  <c r="A9" i="27"/>
  <c r="C8" i="27"/>
  <c r="C355" i="27" s="1"/>
  <c r="A8" i="27"/>
  <c r="C7" i="27"/>
  <c r="C414" i="27" s="1"/>
  <c r="A7" i="27"/>
  <c r="C6" i="27"/>
  <c r="C343" i="27" s="1"/>
  <c r="A6" i="27"/>
  <c r="C5" i="27"/>
  <c r="C190" i="27" s="1"/>
  <c r="A5" i="27"/>
  <c r="C4" i="27"/>
  <c r="A4" i="27"/>
  <c r="C437" i="27"/>
  <c r="C435" i="27"/>
  <c r="C433" i="27"/>
  <c r="C430" i="27"/>
  <c r="C427" i="27"/>
  <c r="C420" i="27"/>
  <c r="C416" i="27"/>
  <c r="C403" i="27"/>
  <c r="C399" i="27"/>
  <c r="C393" i="27"/>
  <c r="C387" i="27"/>
  <c r="C386" i="27"/>
  <c r="C383" i="27"/>
  <c r="C380" i="27"/>
  <c r="C376" i="27"/>
  <c r="C373" i="27"/>
  <c r="C370" i="27"/>
  <c r="C369" i="27"/>
  <c r="C366" i="27"/>
  <c r="C359" i="27"/>
  <c r="C353" i="27"/>
  <c r="C339" i="27"/>
  <c r="C337" i="27"/>
  <c r="C336" i="27"/>
  <c r="D323" i="27"/>
  <c r="D308" i="27"/>
  <c r="D293" i="27"/>
  <c r="D278" i="27"/>
  <c r="D263" i="27"/>
  <c r="D248" i="27"/>
  <c r="D233" i="27"/>
  <c r="D218" i="27"/>
  <c r="D203" i="27"/>
  <c r="D181" i="27"/>
  <c r="D163" i="27"/>
  <c r="C147" i="27"/>
  <c r="D145" i="27"/>
  <c r="D127" i="27"/>
  <c r="C111" i="27"/>
  <c r="D109" i="27"/>
  <c r="C93" i="27"/>
  <c r="D91" i="27"/>
  <c r="C75" i="27"/>
  <c r="D73" i="27"/>
  <c r="D55" i="27"/>
  <c r="D37" i="27"/>
  <c r="C129" i="27"/>
  <c r="C407" i="27"/>
  <c r="C363" i="27"/>
  <c r="C342" i="27"/>
  <c r="C16" i="27"/>
  <c r="L8" i="71"/>
  <c r="B8" i="71"/>
  <c r="L8" i="70"/>
  <c r="B8" i="70"/>
  <c r="L8" i="51"/>
  <c r="B8" i="51"/>
  <c r="L8" i="52"/>
  <c r="B8" i="52"/>
  <c r="C335" i="27" l="1"/>
  <c r="C397" i="27"/>
  <c r="C404" i="27"/>
  <c r="C410" i="27"/>
  <c r="C379" i="27"/>
  <c r="C415" i="27"/>
  <c r="C357" i="27"/>
  <c r="C417" i="27"/>
  <c r="C372" i="27"/>
  <c r="C346" i="27"/>
  <c r="C356" i="27"/>
  <c r="C396" i="27"/>
  <c r="C406" i="27"/>
  <c r="C426" i="27"/>
  <c r="C250" i="27"/>
  <c r="C436" i="27"/>
  <c r="C332" i="27"/>
  <c r="C390" i="27"/>
  <c r="C400" i="27"/>
  <c r="C440" i="27"/>
  <c r="C165" i="27"/>
  <c r="C310" i="27"/>
  <c r="C350" i="27"/>
  <c r="C360" i="27"/>
  <c r="C21" i="27"/>
  <c r="C424" i="27"/>
  <c r="C434" i="27"/>
  <c r="C334" i="27"/>
  <c r="C354" i="27"/>
  <c r="C344" i="27"/>
  <c r="C364" i="27"/>
  <c r="C57" i="27"/>
  <c r="C374" i="27"/>
  <c r="C384" i="27"/>
  <c r="C220" i="27"/>
  <c r="C394" i="27"/>
  <c r="C280" i="27"/>
  <c r="C348" i="27"/>
  <c r="C358" i="27"/>
  <c r="C368" i="27"/>
  <c r="C378" i="27"/>
  <c r="C388" i="27"/>
  <c r="C398" i="27"/>
  <c r="C408" i="27"/>
  <c r="C418" i="27"/>
  <c r="C428" i="27"/>
  <c r="C438" i="27"/>
  <c r="C331" i="27"/>
  <c r="C341" i="27"/>
  <c r="C351" i="27"/>
  <c r="C361" i="27"/>
  <c r="C371" i="27"/>
  <c r="C381" i="27"/>
  <c r="C391" i="27"/>
  <c r="C401" i="27"/>
  <c r="C411" i="27"/>
  <c r="C421" i="27"/>
  <c r="C185" i="27"/>
  <c r="C338" i="27"/>
  <c r="C352" i="27"/>
  <c r="C362" i="27"/>
  <c r="C382" i="27"/>
  <c r="C392" i="27"/>
  <c r="C402" i="27"/>
  <c r="C412" i="27"/>
  <c r="C422" i="27"/>
  <c r="C432" i="27"/>
  <c r="C431" i="27"/>
  <c r="C333" i="27"/>
  <c r="C377" i="27"/>
  <c r="C295" i="27"/>
  <c r="C367" i="27"/>
  <c r="C347" i="27"/>
  <c r="C425" i="27"/>
  <c r="C235" i="27"/>
  <c r="C405" i="27"/>
  <c r="C395" i="27"/>
  <c r="C439" i="27"/>
  <c r="C385" i="27"/>
  <c r="C429" i="27"/>
  <c r="C375" i="27"/>
  <c r="C419" i="27"/>
  <c r="C39" i="27"/>
  <c r="C365" i="27"/>
  <c r="C409" i="27"/>
  <c r="C345" i="27"/>
  <c r="C389" i="27"/>
  <c r="C423" i="27"/>
  <c r="C413" i="27"/>
  <c r="C205" i="27"/>
  <c r="CY8" i="3" l="1"/>
  <c r="L8" i="3"/>
  <c r="B8" i="3"/>
  <c r="C28" i="69" l="1"/>
  <c r="AH27" i="69"/>
  <c r="AG27" i="69"/>
  <c r="AF27" i="69"/>
  <c r="AE27" i="69"/>
  <c r="AD27" i="69"/>
  <c r="AC27" i="69"/>
  <c r="AB27" i="69"/>
  <c r="AA27" i="69"/>
  <c r="Z27" i="69"/>
  <c r="Y27" i="69"/>
  <c r="X27" i="69"/>
  <c r="W27" i="69"/>
  <c r="V27" i="69"/>
  <c r="U27" i="69"/>
  <c r="T27" i="69"/>
  <c r="S27" i="69"/>
  <c r="R27" i="69"/>
  <c r="Q27" i="69"/>
  <c r="P27" i="69"/>
  <c r="O27" i="69"/>
  <c r="N27" i="69"/>
  <c r="M27" i="69"/>
  <c r="L27" i="69"/>
  <c r="K27" i="69"/>
  <c r="J27" i="69"/>
  <c r="I27" i="69"/>
  <c r="H27" i="69"/>
  <c r="G27" i="69"/>
  <c r="F27" i="69"/>
  <c r="E27" i="69"/>
  <c r="C27" i="69" s="1"/>
  <c r="AH26" i="69"/>
  <c r="AH29" i="69" s="1"/>
  <c r="AG26" i="69"/>
  <c r="AG29" i="69" s="1"/>
  <c r="AF26" i="69"/>
  <c r="AF29" i="69" s="1"/>
  <c r="AE26" i="69"/>
  <c r="AE29" i="69" s="1"/>
  <c r="AD26" i="69"/>
  <c r="AD29" i="69" s="1"/>
  <c r="AC26" i="69"/>
  <c r="AC29" i="69" s="1"/>
  <c r="AB26" i="69"/>
  <c r="AB29" i="69" s="1"/>
  <c r="AA26" i="69"/>
  <c r="Z26" i="69"/>
  <c r="Z29" i="69" s="1"/>
  <c r="Y26" i="69"/>
  <c r="Y29" i="69" s="1"/>
  <c r="X26" i="69"/>
  <c r="X29" i="69" s="1"/>
  <c r="W26" i="69"/>
  <c r="W29" i="69" s="1"/>
  <c r="V26" i="69"/>
  <c r="V29" i="69" s="1"/>
  <c r="U26" i="69"/>
  <c r="U29" i="69" s="1"/>
  <c r="T26" i="69"/>
  <c r="T29" i="69" s="1"/>
  <c r="S26" i="69"/>
  <c r="S29" i="69" s="1"/>
  <c r="R26" i="69"/>
  <c r="R29" i="69" s="1"/>
  <c r="Q26" i="69"/>
  <c r="Q29" i="69" s="1"/>
  <c r="P26" i="69"/>
  <c r="P29" i="69" s="1"/>
  <c r="O26" i="69"/>
  <c r="O29" i="69" s="1"/>
  <c r="N26" i="69"/>
  <c r="N29" i="69" s="1"/>
  <c r="M26" i="69"/>
  <c r="M29" i="69" s="1"/>
  <c r="L26" i="69"/>
  <c r="L29" i="69" s="1"/>
  <c r="K26" i="69"/>
  <c r="K29" i="69" s="1"/>
  <c r="J26" i="69"/>
  <c r="J29" i="69" s="1"/>
  <c r="I26" i="69"/>
  <c r="I29" i="69" s="1"/>
  <c r="H26" i="69"/>
  <c r="H29" i="69" s="1"/>
  <c r="G26" i="69"/>
  <c r="F26" i="69"/>
  <c r="E26" i="69"/>
  <c r="E29" i="69" s="1"/>
  <c r="AH22" i="69"/>
  <c r="AG22" i="69"/>
  <c r="AF22" i="69"/>
  <c r="AE22" i="69"/>
  <c r="AD22" i="69"/>
  <c r="AC22" i="69"/>
  <c r="AB22" i="69"/>
  <c r="AA22" i="69"/>
  <c r="Z22" i="69"/>
  <c r="Y22" i="69"/>
  <c r="X22" i="69"/>
  <c r="W22" i="69"/>
  <c r="V22" i="69"/>
  <c r="U22" i="69"/>
  <c r="T22" i="69"/>
  <c r="S22" i="69"/>
  <c r="R22" i="69"/>
  <c r="Q22" i="69"/>
  <c r="P22" i="69"/>
  <c r="O22" i="69"/>
  <c r="N22" i="69"/>
  <c r="M22" i="69"/>
  <c r="L22" i="69"/>
  <c r="K22" i="69"/>
  <c r="J22" i="69"/>
  <c r="I22" i="69"/>
  <c r="H22" i="69"/>
  <c r="G22" i="69"/>
  <c r="F22" i="69"/>
  <c r="E22" i="69"/>
  <c r="AH21" i="69"/>
  <c r="AG21" i="69"/>
  <c r="AF21" i="69"/>
  <c r="AE21" i="69"/>
  <c r="AD21" i="69"/>
  <c r="AC21" i="69"/>
  <c r="AB21" i="69"/>
  <c r="AA21" i="69"/>
  <c r="Z21" i="69"/>
  <c r="Y21" i="69"/>
  <c r="X21" i="69"/>
  <c r="W21" i="69"/>
  <c r="V21" i="69"/>
  <c r="U21" i="69"/>
  <c r="T21" i="69"/>
  <c r="S21" i="69"/>
  <c r="R21" i="69"/>
  <c r="Q21" i="69"/>
  <c r="P21" i="69"/>
  <c r="O21" i="69"/>
  <c r="N21" i="69"/>
  <c r="M21" i="69"/>
  <c r="L21" i="69"/>
  <c r="K21" i="69"/>
  <c r="J21" i="69"/>
  <c r="I21" i="69"/>
  <c r="H21" i="69"/>
  <c r="G21" i="69"/>
  <c r="F21" i="69"/>
  <c r="E21" i="69"/>
  <c r="C28" i="68"/>
  <c r="AH27" i="68"/>
  <c r="AG27" i="68"/>
  <c r="AF27" i="68"/>
  <c r="AE27" i="68"/>
  <c r="AD27" i="68"/>
  <c r="AC27" i="68"/>
  <c r="AB27" i="68"/>
  <c r="AA27" i="68"/>
  <c r="Z27" i="68"/>
  <c r="Y27" i="68"/>
  <c r="X27" i="68"/>
  <c r="W27" i="68"/>
  <c r="V27" i="68"/>
  <c r="U27" i="68"/>
  <c r="T27" i="68"/>
  <c r="S27" i="68"/>
  <c r="R27" i="68"/>
  <c r="Q27" i="68"/>
  <c r="P27" i="68"/>
  <c r="O27" i="68"/>
  <c r="N27" i="68"/>
  <c r="M27" i="68"/>
  <c r="L27" i="68"/>
  <c r="K27" i="68"/>
  <c r="J27" i="68"/>
  <c r="I27" i="68"/>
  <c r="H27" i="68"/>
  <c r="G27" i="68"/>
  <c r="F27" i="68"/>
  <c r="E27" i="68"/>
  <c r="AH26" i="68"/>
  <c r="AH29" i="68" s="1"/>
  <c r="AG26" i="68"/>
  <c r="AG29" i="68" s="1"/>
  <c r="AF26" i="68"/>
  <c r="AE26" i="68"/>
  <c r="AE29" i="68" s="1"/>
  <c r="AD26" i="68"/>
  <c r="AD29" i="68" s="1"/>
  <c r="AC26" i="68"/>
  <c r="AC29" i="68" s="1"/>
  <c r="AB26" i="68"/>
  <c r="AB29" i="68" s="1"/>
  <c r="AA26" i="68"/>
  <c r="Z26" i="68"/>
  <c r="Z29" i="68" s="1"/>
  <c r="Y26" i="68"/>
  <c r="X26" i="68"/>
  <c r="X29" i="68" s="1"/>
  <c r="W26" i="68"/>
  <c r="V26" i="68"/>
  <c r="V29" i="68" s="1"/>
  <c r="U26" i="68"/>
  <c r="U29" i="68" s="1"/>
  <c r="T26" i="68"/>
  <c r="T29" i="68" s="1"/>
  <c r="S26" i="68"/>
  <c r="S29" i="68" s="1"/>
  <c r="R26" i="68"/>
  <c r="R29" i="68" s="1"/>
  <c r="Q26" i="68"/>
  <c r="P26" i="68"/>
  <c r="P29" i="68" s="1"/>
  <c r="O26" i="68"/>
  <c r="O29" i="68" s="1"/>
  <c r="N26" i="68"/>
  <c r="N29" i="68" s="1"/>
  <c r="M26" i="68"/>
  <c r="M29" i="68" s="1"/>
  <c r="L26" i="68"/>
  <c r="K26" i="68"/>
  <c r="K29" i="68" s="1"/>
  <c r="J26" i="68"/>
  <c r="J29" i="68" s="1"/>
  <c r="I26" i="68"/>
  <c r="I29" i="68" s="1"/>
  <c r="H26" i="68"/>
  <c r="G26" i="68"/>
  <c r="F26" i="68"/>
  <c r="F29" i="68" s="1"/>
  <c r="E26" i="68"/>
  <c r="E29" i="68" s="1"/>
  <c r="AH22" i="68"/>
  <c r="AG22" i="68"/>
  <c r="AF22" i="68"/>
  <c r="AE22" i="68"/>
  <c r="AD22" i="68"/>
  <c r="AC22" i="68"/>
  <c r="AB22" i="68"/>
  <c r="AA22" i="68"/>
  <c r="Z22" i="68"/>
  <c r="Y22" i="68"/>
  <c r="X22" i="68"/>
  <c r="W22" i="68"/>
  <c r="V22" i="68"/>
  <c r="U22" i="68"/>
  <c r="T22" i="68"/>
  <c r="S22" i="68"/>
  <c r="R22" i="68"/>
  <c r="Q22" i="68"/>
  <c r="P22" i="68"/>
  <c r="O22" i="68"/>
  <c r="N22" i="68"/>
  <c r="M22" i="68"/>
  <c r="L22" i="68"/>
  <c r="K22" i="68"/>
  <c r="J22" i="68"/>
  <c r="I22" i="68"/>
  <c r="H22" i="68"/>
  <c r="G22" i="68"/>
  <c r="F22" i="68"/>
  <c r="E22" i="68"/>
  <c r="AH21" i="68"/>
  <c r="AG21" i="68"/>
  <c r="AF21" i="68"/>
  <c r="AE21" i="68"/>
  <c r="AD21" i="68"/>
  <c r="AC21" i="68"/>
  <c r="AB21" i="68"/>
  <c r="AA21" i="68"/>
  <c r="Z21" i="68"/>
  <c r="Y21" i="68"/>
  <c r="X21" i="68"/>
  <c r="W21" i="68"/>
  <c r="V21" i="68"/>
  <c r="U21" i="68"/>
  <c r="T21" i="68"/>
  <c r="S21" i="68"/>
  <c r="R21" i="68"/>
  <c r="Q21" i="68"/>
  <c r="P21" i="68"/>
  <c r="O21" i="68"/>
  <c r="N21" i="68"/>
  <c r="M21" i="68"/>
  <c r="L21" i="68"/>
  <c r="K21" i="68"/>
  <c r="J21" i="68"/>
  <c r="I21" i="68"/>
  <c r="H21" i="68"/>
  <c r="G21" i="68"/>
  <c r="F21" i="68"/>
  <c r="E21" i="68"/>
  <c r="C28" i="67"/>
  <c r="AH27" i="67"/>
  <c r="AG27" i="67"/>
  <c r="AF27" i="67"/>
  <c r="AE27" i="67"/>
  <c r="AD27" i="67"/>
  <c r="AC27" i="67"/>
  <c r="AB27" i="67"/>
  <c r="AA27" i="67"/>
  <c r="Z27" i="67"/>
  <c r="Y27" i="67"/>
  <c r="X27" i="67"/>
  <c r="W27" i="67"/>
  <c r="V27" i="67"/>
  <c r="U27" i="67"/>
  <c r="T27" i="67"/>
  <c r="S27" i="67"/>
  <c r="R27" i="67"/>
  <c r="Q27" i="67"/>
  <c r="P27" i="67"/>
  <c r="O27" i="67"/>
  <c r="N27" i="67"/>
  <c r="M27" i="67"/>
  <c r="L27" i="67"/>
  <c r="K27" i="67"/>
  <c r="J27" i="67"/>
  <c r="I27" i="67"/>
  <c r="H27" i="67"/>
  <c r="G27" i="67"/>
  <c r="F27" i="67"/>
  <c r="E27" i="67"/>
  <c r="AH26" i="67"/>
  <c r="AH29" i="67" s="1"/>
  <c r="AG26" i="67"/>
  <c r="AG29" i="67" s="1"/>
  <c r="AF26" i="67"/>
  <c r="AF29" i="67" s="1"/>
  <c r="AE26" i="67"/>
  <c r="AE29" i="67" s="1"/>
  <c r="AD26" i="67"/>
  <c r="AC26" i="67"/>
  <c r="AB26" i="67"/>
  <c r="AB29" i="67" s="1"/>
  <c r="AA26" i="67"/>
  <c r="AA29" i="67" s="1"/>
  <c r="Z26" i="67"/>
  <c r="Z29" i="67" s="1"/>
  <c r="Y26" i="67"/>
  <c r="Y29" i="67" s="1"/>
  <c r="X26" i="67"/>
  <c r="X29" i="67" s="1"/>
  <c r="W26" i="67"/>
  <c r="W29" i="67" s="1"/>
  <c r="V26" i="67"/>
  <c r="V29" i="67" s="1"/>
  <c r="U26" i="67"/>
  <c r="U29" i="67" s="1"/>
  <c r="T26" i="67"/>
  <c r="T29" i="67" s="1"/>
  <c r="S26" i="67"/>
  <c r="S29" i="67" s="1"/>
  <c r="R26" i="67"/>
  <c r="R29" i="67" s="1"/>
  <c r="Q26" i="67"/>
  <c r="Q29" i="67" s="1"/>
  <c r="P26" i="67"/>
  <c r="O26" i="67"/>
  <c r="O29" i="67" s="1"/>
  <c r="N26" i="67"/>
  <c r="N29" i="67" s="1"/>
  <c r="M26" i="67"/>
  <c r="M29" i="67" s="1"/>
  <c r="L26" i="67"/>
  <c r="L29" i="67" s="1"/>
  <c r="K26" i="67"/>
  <c r="K29" i="67" s="1"/>
  <c r="J26" i="67"/>
  <c r="I26" i="67"/>
  <c r="H26" i="67"/>
  <c r="G26" i="67"/>
  <c r="G29" i="67" s="1"/>
  <c r="F26" i="67"/>
  <c r="E26" i="67"/>
  <c r="E29" i="67" s="1"/>
  <c r="AH22" i="67"/>
  <c r="AG22" i="67"/>
  <c r="AF22" i="67"/>
  <c r="AE22" i="67"/>
  <c r="AD22" i="67"/>
  <c r="AC22" i="67"/>
  <c r="AB22" i="67"/>
  <c r="AA22" i="67"/>
  <c r="Z22" i="67"/>
  <c r="Y22" i="67"/>
  <c r="X22" i="67"/>
  <c r="W22" i="67"/>
  <c r="V22" i="67"/>
  <c r="U22" i="67"/>
  <c r="T22" i="67"/>
  <c r="S22" i="67"/>
  <c r="R22" i="67"/>
  <c r="Q22" i="67"/>
  <c r="P22" i="67"/>
  <c r="O22" i="67"/>
  <c r="N22" i="67"/>
  <c r="M22" i="67"/>
  <c r="L22" i="67"/>
  <c r="K22" i="67"/>
  <c r="J22" i="67"/>
  <c r="I22" i="67"/>
  <c r="H22" i="67"/>
  <c r="G22" i="67"/>
  <c r="F22" i="67"/>
  <c r="E22" i="67"/>
  <c r="AH21" i="67"/>
  <c r="AG21" i="67"/>
  <c r="AF21" i="67"/>
  <c r="AE21" i="67"/>
  <c r="AD21" i="67"/>
  <c r="AC21" i="67"/>
  <c r="AB21" i="67"/>
  <c r="AA21" i="67"/>
  <c r="Z21" i="67"/>
  <c r="Y21" i="67"/>
  <c r="X21" i="67"/>
  <c r="W21" i="67"/>
  <c r="V21" i="67"/>
  <c r="U21" i="67"/>
  <c r="T21" i="67"/>
  <c r="S21" i="67"/>
  <c r="R21" i="67"/>
  <c r="Q21" i="67"/>
  <c r="P21" i="67"/>
  <c r="O21" i="67"/>
  <c r="N21" i="67"/>
  <c r="M21" i="67"/>
  <c r="L21" i="67"/>
  <c r="K21" i="67"/>
  <c r="J21" i="67"/>
  <c r="I21" i="67"/>
  <c r="H21" i="67"/>
  <c r="G21" i="67"/>
  <c r="F21" i="67"/>
  <c r="E21" i="67"/>
  <c r="C28" i="66"/>
  <c r="AH27" i="66"/>
  <c r="AG27" i="66"/>
  <c r="AF27" i="66"/>
  <c r="AE27" i="66"/>
  <c r="AD27" i="66"/>
  <c r="AC27" i="66"/>
  <c r="AB27" i="66"/>
  <c r="AA27" i="66"/>
  <c r="Z27" i="66"/>
  <c r="Y27" i="66"/>
  <c r="X27" i="66"/>
  <c r="W27" i="66"/>
  <c r="V27" i="66"/>
  <c r="U27" i="66"/>
  <c r="T27" i="66"/>
  <c r="S27" i="66"/>
  <c r="R27" i="66"/>
  <c r="Q27" i="66"/>
  <c r="P27" i="66"/>
  <c r="O27" i="66"/>
  <c r="N27" i="66"/>
  <c r="M27" i="66"/>
  <c r="L27" i="66"/>
  <c r="K27" i="66"/>
  <c r="J27" i="66"/>
  <c r="I27" i="66"/>
  <c r="H27" i="66"/>
  <c r="G27" i="66"/>
  <c r="F27" i="66"/>
  <c r="E27" i="66"/>
  <c r="AH26" i="66"/>
  <c r="AG26" i="66"/>
  <c r="AG29" i="66" s="1"/>
  <c r="AF26" i="66"/>
  <c r="AF29" i="66" s="1"/>
  <c r="AE26" i="66"/>
  <c r="AE29" i="66" s="1"/>
  <c r="AD26" i="66"/>
  <c r="AC26" i="66"/>
  <c r="AB26" i="66"/>
  <c r="AB29" i="66" s="1"/>
  <c r="AA26" i="66"/>
  <c r="AA29" i="66" s="1"/>
  <c r="Z26" i="66"/>
  <c r="Z29" i="66" s="1"/>
  <c r="Y26" i="66"/>
  <c r="Y29" i="66" s="1"/>
  <c r="X26" i="66"/>
  <c r="X29" i="66" s="1"/>
  <c r="W26" i="66"/>
  <c r="V26" i="66"/>
  <c r="V29" i="66" s="1"/>
  <c r="U26" i="66"/>
  <c r="U29" i="66" s="1"/>
  <c r="T26" i="66"/>
  <c r="T29" i="66" s="1"/>
  <c r="S26" i="66"/>
  <c r="R26" i="66"/>
  <c r="R29" i="66" s="1"/>
  <c r="Q26" i="66"/>
  <c r="P26" i="66"/>
  <c r="O26" i="66"/>
  <c r="O29" i="66" s="1"/>
  <c r="N26" i="66"/>
  <c r="M26" i="66"/>
  <c r="M29" i="66" s="1"/>
  <c r="L26" i="66"/>
  <c r="L29" i="66" s="1"/>
  <c r="K26" i="66"/>
  <c r="J26" i="66"/>
  <c r="I26" i="66"/>
  <c r="H26" i="66"/>
  <c r="H29" i="66" s="1"/>
  <c r="G26" i="66"/>
  <c r="G29" i="66" s="1"/>
  <c r="F26" i="66"/>
  <c r="F29" i="66" s="1"/>
  <c r="E26" i="66"/>
  <c r="AH22" i="66"/>
  <c r="AG22" i="66"/>
  <c r="AF22" i="66"/>
  <c r="AE22" i="66"/>
  <c r="AD22" i="66"/>
  <c r="AC22" i="66"/>
  <c r="AB22" i="66"/>
  <c r="AA22" i="66"/>
  <c r="Z22" i="66"/>
  <c r="Y22" i="66"/>
  <c r="X22" i="66"/>
  <c r="W22" i="66"/>
  <c r="V22" i="66"/>
  <c r="U22" i="66"/>
  <c r="T22" i="66"/>
  <c r="S22" i="66"/>
  <c r="R22" i="66"/>
  <c r="Q22" i="66"/>
  <c r="P22" i="66"/>
  <c r="O22" i="66"/>
  <c r="N22" i="66"/>
  <c r="M22" i="66"/>
  <c r="L22" i="66"/>
  <c r="K22" i="66"/>
  <c r="J22" i="66"/>
  <c r="I22" i="66"/>
  <c r="H22" i="66"/>
  <c r="G22" i="66"/>
  <c r="F22" i="66"/>
  <c r="E22" i="66"/>
  <c r="AH21" i="66"/>
  <c r="AG21" i="66"/>
  <c r="AF21" i="66"/>
  <c r="AE21" i="66"/>
  <c r="AD21" i="66"/>
  <c r="AC21" i="66"/>
  <c r="AB21" i="66"/>
  <c r="AA21" i="66"/>
  <c r="Z21" i="66"/>
  <c r="Y21" i="66"/>
  <c r="X21" i="66"/>
  <c r="W21" i="66"/>
  <c r="V21" i="66"/>
  <c r="U21" i="66"/>
  <c r="T21" i="66"/>
  <c r="S21" i="66"/>
  <c r="R21" i="66"/>
  <c r="Q21" i="66"/>
  <c r="P21" i="66"/>
  <c r="O21" i="66"/>
  <c r="N21" i="66"/>
  <c r="M21" i="66"/>
  <c r="L21" i="66"/>
  <c r="K21" i="66"/>
  <c r="J21" i="66"/>
  <c r="I21" i="66"/>
  <c r="H21" i="66"/>
  <c r="G21" i="66"/>
  <c r="F21" i="66"/>
  <c r="E21" i="66"/>
  <c r="C28" i="54"/>
  <c r="AH27" i="54"/>
  <c r="AG27" i="54"/>
  <c r="AF27" i="54"/>
  <c r="AE27" i="54"/>
  <c r="AD27" i="54"/>
  <c r="AC27" i="54"/>
  <c r="AB27" i="54"/>
  <c r="AA27" i="54"/>
  <c r="Z27" i="54"/>
  <c r="Y27" i="54"/>
  <c r="X27" i="54"/>
  <c r="W27" i="54"/>
  <c r="V27" i="54"/>
  <c r="U27" i="54"/>
  <c r="T27" i="54"/>
  <c r="S27" i="54"/>
  <c r="R27" i="54"/>
  <c r="Q27" i="54"/>
  <c r="P27" i="54"/>
  <c r="O27" i="54"/>
  <c r="N27" i="54"/>
  <c r="M27" i="54"/>
  <c r="L27" i="54"/>
  <c r="K27" i="54"/>
  <c r="J27" i="54"/>
  <c r="I27" i="54"/>
  <c r="H27" i="54"/>
  <c r="G27" i="54"/>
  <c r="F27" i="54"/>
  <c r="E27" i="54"/>
  <c r="C27" i="54" s="1"/>
  <c r="AH26" i="54"/>
  <c r="AH29" i="54" s="1"/>
  <c r="AG26" i="54"/>
  <c r="AG29" i="54" s="1"/>
  <c r="AF26" i="54"/>
  <c r="AF29" i="54" s="1"/>
  <c r="AE26" i="54"/>
  <c r="AE29" i="54" s="1"/>
  <c r="AD26" i="54"/>
  <c r="AC26" i="54"/>
  <c r="AC29" i="54" s="1"/>
  <c r="AB26" i="54"/>
  <c r="AB29" i="54" s="1"/>
  <c r="AA26" i="54"/>
  <c r="AA29" i="54" s="1"/>
  <c r="Z26" i="54"/>
  <c r="Z29" i="54" s="1"/>
  <c r="Y26" i="54"/>
  <c r="Y29" i="54" s="1"/>
  <c r="X26" i="54"/>
  <c r="X29" i="54" s="1"/>
  <c r="W26" i="54"/>
  <c r="W29" i="54" s="1"/>
  <c r="V26" i="54"/>
  <c r="V29" i="54" s="1"/>
  <c r="U26" i="54"/>
  <c r="U29" i="54" s="1"/>
  <c r="T26" i="54"/>
  <c r="T29" i="54" s="1"/>
  <c r="S26" i="54"/>
  <c r="R26" i="54"/>
  <c r="R29" i="54" s="1"/>
  <c r="Q26" i="54"/>
  <c r="Q29" i="54" s="1"/>
  <c r="P26" i="54"/>
  <c r="P29" i="54" s="1"/>
  <c r="O26" i="54"/>
  <c r="O29" i="54" s="1"/>
  <c r="N26" i="54"/>
  <c r="N29" i="54" s="1"/>
  <c r="M26" i="54"/>
  <c r="M29" i="54" s="1"/>
  <c r="L26" i="54"/>
  <c r="L29" i="54" s="1"/>
  <c r="K26" i="54"/>
  <c r="J26" i="54"/>
  <c r="I26" i="54"/>
  <c r="I29" i="54" s="1"/>
  <c r="H26" i="54"/>
  <c r="H29" i="54" s="1"/>
  <c r="G26" i="54"/>
  <c r="G29" i="54" s="1"/>
  <c r="F26" i="54"/>
  <c r="F29" i="54" s="1"/>
  <c r="E26" i="54"/>
  <c r="E29" i="54" s="1"/>
  <c r="AH22" i="54"/>
  <c r="AG22" i="54"/>
  <c r="AF22" i="54"/>
  <c r="AE22" i="54"/>
  <c r="AD22" i="54"/>
  <c r="AC22" i="54"/>
  <c r="AB22" i="54"/>
  <c r="AA22" i="54"/>
  <c r="Z22" i="54"/>
  <c r="Y22" i="54"/>
  <c r="X22" i="54"/>
  <c r="W22" i="54"/>
  <c r="V22" i="54"/>
  <c r="U22" i="54"/>
  <c r="T22" i="54"/>
  <c r="S22" i="54"/>
  <c r="R22" i="54"/>
  <c r="Q22" i="54"/>
  <c r="P22" i="54"/>
  <c r="O22" i="54"/>
  <c r="N22" i="54"/>
  <c r="M22" i="54"/>
  <c r="L22" i="54"/>
  <c r="K22" i="54"/>
  <c r="J22" i="54"/>
  <c r="I22" i="54"/>
  <c r="H22" i="54"/>
  <c r="G22" i="54"/>
  <c r="F22" i="54"/>
  <c r="E22" i="54"/>
  <c r="AH21" i="54"/>
  <c r="AG21" i="54"/>
  <c r="AF21" i="54"/>
  <c r="AE21" i="54"/>
  <c r="AD21" i="54"/>
  <c r="AC21" i="54"/>
  <c r="AB21" i="54"/>
  <c r="AA21" i="54"/>
  <c r="Z21" i="54"/>
  <c r="Y21" i="54"/>
  <c r="X21" i="54"/>
  <c r="W21" i="54"/>
  <c r="V21" i="54"/>
  <c r="U21" i="54"/>
  <c r="T21" i="54"/>
  <c r="S21" i="54"/>
  <c r="R21" i="54"/>
  <c r="Q21" i="54"/>
  <c r="P21" i="54"/>
  <c r="O21" i="54"/>
  <c r="N21" i="54"/>
  <c r="M21" i="54"/>
  <c r="L21" i="54"/>
  <c r="K21" i="54"/>
  <c r="J21" i="54"/>
  <c r="I21" i="54"/>
  <c r="H21" i="54"/>
  <c r="G21" i="54"/>
  <c r="F21" i="54"/>
  <c r="E21" i="54"/>
  <c r="C28" i="53"/>
  <c r="AH27" i="53"/>
  <c r="AG27" i="53"/>
  <c r="AF27" i="53"/>
  <c r="AE27" i="53"/>
  <c r="AD27" i="53"/>
  <c r="AC27" i="53"/>
  <c r="AB27" i="53"/>
  <c r="AA27" i="53"/>
  <c r="Z27" i="53"/>
  <c r="Y27" i="53"/>
  <c r="X27" i="53"/>
  <c r="W27" i="53"/>
  <c r="V27" i="53"/>
  <c r="U27" i="53"/>
  <c r="T27" i="53"/>
  <c r="S27" i="53"/>
  <c r="R27" i="53"/>
  <c r="Q27" i="53"/>
  <c r="P27" i="53"/>
  <c r="O27" i="53"/>
  <c r="N27" i="53"/>
  <c r="M27" i="53"/>
  <c r="L27" i="53"/>
  <c r="K27" i="53"/>
  <c r="J27" i="53"/>
  <c r="I27" i="53"/>
  <c r="H27" i="53"/>
  <c r="G27" i="53"/>
  <c r="F27" i="53"/>
  <c r="E27" i="53"/>
  <c r="AH26" i="53"/>
  <c r="AH29" i="53" s="1"/>
  <c r="AG26" i="53"/>
  <c r="AG29" i="53" s="1"/>
  <c r="AF26" i="53"/>
  <c r="AF29" i="53" s="1"/>
  <c r="AE26" i="53"/>
  <c r="AE29" i="53" s="1"/>
  <c r="AD26" i="53"/>
  <c r="AD29" i="53" s="1"/>
  <c r="AC26" i="53"/>
  <c r="AB26" i="53"/>
  <c r="AB29" i="53" s="1"/>
  <c r="AA26" i="53"/>
  <c r="AA29" i="53" s="1"/>
  <c r="Z26" i="53"/>
  <c r="Z29" i="53" s="1"/>
  <c r="Y26" i="53"/>
  <c r="Y29" i="53" s="1"/>
  <c r="X26" i="53"/>
  <c r="X29" i="53" s="1"/>
  <c r="W26" i="53"/>
  <c r="W29" i="53" s="1"/>
  <c r="V26" i="53"/>
  <c r="V29" i="53" s="1"/>
  <c r="U26" i="53"/>
  <c r="U29" i="53" s="1"/>
  <c r="T26" i="53"/>
  <c r="T29" i="53" s="1"/>
  <c r="S26" i="53"/>
  <c r="S29" i="53" s="1"/>
  <c r="R26" i="53"/>
  <c r="Q26" i="53"/>
  <c r="Q29" i="53" s="1"/>
  <c r="P26" i="53"/>
  <c r="O26" i="53"/>
  <c r="O29" i="53" s="1"/>
  <c r="N26" i="53"/>
  <c r="N29" i="53" s="1"/>
  <c r="M26" i="53"/>
  <c r="M29" i="53" s="1"/>
  <c r="L26" i="53"/>
  <c r="L29" i="53" s="1"/>
  <c r="K26" i="53"/>
  <c r="K29" i="53" s="1"/>
  <c r="J26" i="53"/>
  <c r="J29" i="53" s="1"/>
  <c r="I26" i="53"/>
  <c r="H26" i="53"/>
  <c r="G26" i="53"/>
  <c r="G29" i="53" s="1"/>
  <c r="F26" i="53"/>
  <c r="F29" i="53" s="1"/>
  <c r="E26" i="53"/>
  <c r="E29" i="53" s="1"/>
  <c r="AH22" i="53"/>
  <c r="AG22" i="53"/>
  <c r="AF22" i="53"/>
  <c r="AE22" i="53"/>
  <c r="AD22" i="53"/>
  <c r="AC22" i="53"/>
  <c r="AB22" i="53"/>
  <c r="AA22" i="53"/>
  <c r="Z22" i="53"/>
  <c r="Y22" i="53"/>
  <c r="X22" i="53"/>
  <c r="W22" i="53"/>
  <c r="V22" i="53"/>
  <c r="U22" i="53"/>
  <c r="T22" i="53"/>
  <c r="S22" i="53"/>
  <c r="R22" i="53"/>
  <c r="Q22" i="53"/>
  <c r="P22" i="53"/>
  <c r="O22" i="53"/>
  <c r="N22" i="53"/>
  <c r="M22" i="53"/>
  <c r="L22" i="53"/>
  <c r="K22" i="53"/>
  <c r="J22" i="53"/>
  <c r="I22" i="53"/>
  <c r="H22" i="53"/>
  <c r="G22" i="53"/>
  <c r="F22" i="53"/>
  <c r="E22" i="53"/>
  <c r="AH21" i="53"/>
  <c r="AG21" i="53"/>
  <c r="AF21" i="53"/>
  <c r="AE21" i="53"/>
  <c r="AD21" i="53"/>
  <c r="AC21" i="53"/>
  <c r="AB21" i="53"/>
  <c r="AA21" i="53"/>
  <c r="Z21" i="53"/>
  <c r="Y21" i="53"/>
  <c r="X21" i="53"/>
  <c r="W21" i="53"/>
  <c r="V21" i="53"/>
  <c r="U21" i="53"/>
  <c r="T21" i="53"/>
  <c r="S21" i="53"/>
  <c r="R21" i="53"/>
  <c r="Q21" i="53"/>
  <c r="P21" i="53"/>
  <c r="O21" i="53"/>
  <c r="N21" i="53"/>
  <c r="M21" i="53"/>
  <c r="L21" i="53"/>
  <c r="K21" i="53"/>
  <c r="J21" i="53"/>
  <c r="I21" i="53"/>
  <c r="H21" i="53"/>
  <c r="G21" i="53"/>
  <c r="F21" i="53"/>
  <c r="E21" i="53"/>
  <c r="C28" i="47"/>
  <c r="AH27" i="47"/>
  <c r="AG27" i="47"/>
  <c r="AF27" i="47"/>
  <c r="AE27" i="47"/>
  <c r="AD27" i="47"/>
  <c r="AC27" i="47"/>
  <c r="AB27" i="47"/>
  <c r="AA27" i="47"/>
  <c r="Z27" i="47"/>
  <c r="Y27" i="47"/>
  <c r="X27" i="47"/>
  <c r="W27" i="47"/>
  <c r="V27" i="47"/>
  <c r="U27" i="47"/>
  <c r="T27" i="47"/>
  <c r="S27" i="47"/>
  <c r="R27" i="47"/>
  <c r="Q27" i="47"/>
  <c r="P27" i="47"/>
  <c r="O27" i="47"/>
  <c r="N27" i="47"/>
  <c r="M27" i="47"/>
  <c r="L27" i="47"/>
  <c r="K27" i="47"/>
  <c r="J27" i="47"/>
  <c r="I27" i="47"/>
  <c r="H27" i="47"/>
  <c r="G27" i="47"/>
  <c r="F27" i="47"/>
  <c r="E27" i="47"/>
  <c r="AH26" i="47"/>
  <c r="AG26" i="47"/>
  <c r="AG29" i="47" s="1"/>
  <c r="AF26" i="47"/>
  <c r="AF29" i="47" s="1"/>
  <c r="AE26" i="47"/>
  <c r="AE29" i="47" s="1"/>
  <c r="AD26" i="47"/>
  <c r="AD29" i="47" s="1"/>
  <c r="AC26" i="47"/>
  <c r="AC29" i="47" s="1"/>
  <c r="AB26" i="47"/>
  <c r="AB29" i="47" s="1"/>
  <c r="AA26" i="47"/>
  <c r="AA29" i="47" s="1"/>
  <c r="Z26" i="47"/>
  <c r="Z29" i="47" s="1"/>
  <c r="Y26" i="47"/>
  <c r="X26" i="47"/>
  <c r="X29" i="47" s="1"/>
  <c r="W26" i="47"/>
  <c r="W29" i="47" s="1"/>
  <c r="V26" i="47"/>
  <c r="V29" i="47" s="1"/>
  <c r="U26" i="47"/>
  <c r="T26" i="47"/>
  <c r="T29" i="47" s="1"/>
  <c r="S26" i="47"/>
  <c r="S29" i="47" s="1"/>
  <c r="R26" i="47"/>
  <c r="R29" i="47" s="1"/>
  <c r="Q26" i="47"/>
  <c r="Q29" i="47" s="1"/>
  <c r="P26" i="47"/>
  <c r="P29" i="47" s="1"/>
  <c r="O26" i="47"/>
  <c r="O29" i="47" s="1"/>
  <c r="N26" i="47"/>
  <c r="M26" i="47"/>
  <c r="M29" i="47" s="1"/>
  <c r="L26" i="47"/>
  <c r="L29" i="47" s="1"/>
  <c r="K26" i="47"/>
  <c r="K29" i="47" s="1"/>
  <c r="J26" i="47"/>
  <c r="J29" i="47" s="1"/>
  <c r="I26" i="47"/>
  <c r="I29" i="47" s="1"/>
  <c r="H26" i="47"/>
  <c r="H29" i="47" s="1"/>
  <c r="G26" i="47"/>
  <c r="G29" i="47" s="1"/>
  <c r="F26" i="47"/>
  <c r="E26" i="47"/>
  <c r="AH22" i="47"/>
  <c r="AG22" i="47"/>
  <c r="AF22" i="47"/>
  <c r="AE22" i="47"/>
  <c r="AD22" i="47"/>
  <c r="AC22" i="47"/>
  <c r="AB22" i="47"/>
  <c r="AA22" i="47"/>
  <c r="Z22" i="47"/>
  <c r="Y22" i="47"/>
  <c r="X22" i="47"/>
  <c r="W22" i="47"/>
  <c r="V22" i="47"/>
  <c r="U22" i="47"/>
  <c r="T22" i="47"/>
  <c r="S22" i="47"/>
  <c r="R22" i="47"/>
  <c r="Q22" i="47"/>
  <c r="P22" i="47"/>
  <c r="O22" i="47"/>
  <c r="N22" i="47"/>
  <c r="M22" i="47"/>
  <c r="L22" i="47"/>
  <c r="K22" i="47"/>
  <c r="J22" i="47"/>
  <c r="I22" i="47"/>
  <c r="H22" i="47"/>
  <c r="G22" i="47"/>
  <c r="F22" i="47"/>
  <c r="E22" i="47"/>
  <c r="AH21" i="47"/>
  <c r="AG21" i="47"/>
  <c r="AF21" i="47"/>
  <c r="AE21" i="47"/>
  <c r="AD21" i="47"/>
  <c r="AC21" i="47"/>
  <c r="AB21" i="47"/>
  <c r="AA21" i="47"/>
  <c r="Z21" i="47"/>
  <c r="Y21" i="47"/>
  <c r="X21" i="47"/>
  <c r="W21" i="47"/>
  <c r="V21" i="47"/>
  <c r="U21" i="47"/>
  <c r="T21" i="47"/>
  <c r="S21" i="47"/>
  <c r="R21" i="47"/>
  <c r="Q21" i="47"/>
  <c r="P21" i="47"/>
  <c r="O21" i="47"/>
  <c r="N21" i="47"/>
  <c r="M21" i="47"/>
  <c r="L21" i="47"/>
  <c r="K21" i="47"/>
  <c r="J21" i="47"/>
  <c r="I21" i="47"/>
  <c r="H21" i="47"/>
  <c r="G21" i="47"/>
  <c r="F21" i="47"/>
  <c r="E21" i="47"/>
  <c r="C28" i="46"/>
  <c r="AH27" i="46"/>
  <c r="AG27" i="46"/>
  <c r="AF27" i="46"/>
  <c r="AE27" i="46"/>
  <c r="AD27" i="46"/>
  <c r="AC27" i="46"/>
  <c r="AB27" i="46"/>
  <c r="AA27" i="46"/>
  <c r="Z27" i="46"/>
  <c r="Y27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L27" i="46"/>
  <c r="K27" i="46"/>
  <c r="J27" i="46"/>
  <c r="I27" i="46"/>
  <c r="H27" i="46"/>
  <c r="G27" i="46"/>
  <c r="F27" i="46"/>
  <c r="E27" i="46"/>
  <c r="AH26" i="46"/>
  <c r="AH29" i="46" s="1"/>
  <c r="AG26" i="46"/>
  <c r="AF26" i="46"/>
  <c r="AF29" i="46" s="1"/>
  <c r="AE26" i="46"/>
  <c r="AE29" i="46" s="1"/>
  <c r="AD26" i="46"/>
  <c r="AD29" i="46" s="1"/>
  <c r="AC26" i="46"/>
  <c r="AC29" i="46" s="1"/>
  <c r="AB26" i="46"/>
  <c r="AB29" i="46" s="1"/>
  <c r="AA26" i="46"/>
  <c r="AA29" i="46" s="1"/>
  <c r="Z26" i="46"/>
  <c r="Z29" i="46" s="1"/>
  <c r="Y26" i="46"/>
  <c r="Y29" i="46" s="1"/>
  <c r="X26" i="46"/>
  <c r="X29" i="46" s="1"/>
  <c r="W26" i="46"/>
  <c r="W29" i="46" s="1"/>
  <c r="V26" i="46"/>
  <c r="V29" i="46" s="1"/>
  <c r="U26" i="46"/>
  <c r="U29" i="46" s="1"/>
  <c r="T26" i="46"/>
  <c r="S26" i="46"/>
  <c r="S29" i="46" s="1"/>
  <c r="R26" i="46"/>
  <c r="R29" i="46" s="1"/>
  <c r="Q26" i="46"/>
  <c r="Q29" i="46" s="1"/>
  <c r="P26" i="46"/>
  <c r="P29" i="46" s="1"/>
  <c r="O26" i="46"/>
  <c r="O29" i="46" s="1"/>
  <c r="N26" i="46"/>
  <c r="N29" i="46" s="1"/>
  <c r="M26" i="46"/>
  <c r="L26" i="46"/>
  <c r="L29" i="46" s="1"/>
  <c r="K26" i="46"/>
  <c r="K29" i="46" s="1"/>
  <c r="J26" i="46"/>
  <c r="J29" i="46" s="1"/>
  <c r="I26" i="46"/>
  <c r="I29" i="46" s="1"/>
  <c r="H26" i="46"/>
  <c r="H29" i="46" s="1"/>
  <c r="G26" i="46"/>
  <c r="G29" i="46" s="1"/>
  <c r="F26" i="46"/>
  <c r="F29" i="46" s="1"/>
  <c r="E26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C28" i="45"/>
  <c r="AH27" i="45"/>
  <c r="AG27" i="45"/>
  <c r="AF27" i="45"/>
  <c r="AE27" i="45"/>
  <c r="AD27" i="45"/>
  <c r="AC27" i="45"/>
  <c r="AB27" i="45"/>
  <c r="AA27" i="45"/>
  <c r="Z27" i="45"/>
  <c r="Y27" i="45"/>
  <c r="X27" i="45"/>
  <c r="W27" i="45"/>
  <c r="V27" i="45"/>
  <c r="U27" i="45"/>
  <c r="T27" i="45"/>
  <c r="S27" i="45"/>
  <c r="R27" i="45"/>
  <c r="Q27" i="45"/>
  <c r="P27" i="45"/>
  <c r="O27" i="45"/>
  <c r="N27" i="45"/>
  <c r="M27" i="45"/>
  <c r="L27" i="45"/>
  <c r="K27" i="45"/>
  <c r="J27" i="45"/>
  <c r="I27" i="45"/>
  <c r="H27" i="45"/>
  <c r="G27" i="45"/>
  <c r="F27" i="45"/>
  <c r="E27" i="45"/>
  <c r="AH26" i="45"/>
  <c r="AH29" i="45" s="1"/>
  <c r="AG26" i="45"/>
  <c r="AG29" i="45" s="1"/>
  <c r="AF26" i="45"/>
  <c r="AF29" i="45" s="1"/>
  <c r="AE26" i="45"/>
  <c r="AD26" i="45"/>
  <c r="AD29" i="45" s="1"/>
  <c r="AC26" i="45"/>
  <c r="AC29" i="45" s="1"/>
  <c r="AB26" i="45"/>
  <c r="AB29" i="45" s="1"/>
  <c r="AA26" i="45"/>
  <c r="AA29" i="45" s="1"/>
  <c r="Z26" i="45"/>
  <c r="Y26" i="45"/>
  <c r="X26" i="45"/>
  <c r="W26" i="45"/>
  <c r="W29" i="45" s="1"/>
  <c r="V26" i="45"/>
  <c r="V29" i="45" s="1"/>
  <c r="U26" i="45"/>
  <c r="U29" i="45" s="1"/>
  <c r="T26" i="45"/>
  <c r="S26" i="45"/>
  <c r="S29" i="45" s="1"/>
  <c r="R26" i="45"/>
  <c r="R29" i="45" s="1"/>
  <c r="Q26" i="45"/>
  <c r="Q29" i="45" s="1"/>
  <c r="P26" i="45"/>
  <c r="O26" i="45"/>
  <c r="O29" i="45" s="1"/>
  <c r="N26" i="45"/>
  <c r="N29" i="45" s="1"/>
  <c r="M26" i="45"/>
  <c r="L26" i="45"/>
  <c r="K26" i="45"/>
  <c r="J26" i="45"/>
  <c r="J29" i="45" s="1"/>
  <c r="I26" i="45"/>
  <c r="I29" i="45" s="1"/>
  <c r="H26" i="45"/>
  <c r="H29" i="45" s="1"/>
  <c r="G26" i="45"/>
  <c r="F26" i="45"/>
  <c r="E26" i="45"/>
  <c r="C26" i="45" s="1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C28" i="44"/>
  <c r="AH27" i="44"/>
  <c r="AG27" i="44"/>
  <c r="AF27" i="44"/>
  <c r="AE27" i="44"/>
  <c r="AD27" i="44"/>
  <c r="AC27" i="44"/>
  <c r="AB27" i="44"/>
  <c r="AA27" i="44"/>
  <c r="Z27" i="44"/>
  <c r="Y27" i="44"/>
  <c r="X27" i="44"/>
  <c r="W27" i="44"/>
  <c r="V27" i="44"/>
  <c r="U27" i="44"/>
  <c r="T27" i="44"/>
  <c r="S27" i="44"/>
  <c r="R27" i="44"/>
  <c r="Q27" i="44"/>
  <c r="P27" i="44"/>
  <c r="O27" i="44"/>
  <c r="N27" i="44"/>
  <c r="M27" i="44"/>
  <c r="L27" i="44"/>
  <c r="K27" i="44"/>
  <c r="J27" i="44"/>
  <c r="I27" i="44"/>
  <c r="H27" i="44"/>
  <c r="G27" i="44"/>
  <c r="F27" i="44"/>
  <c r="E27" i="44"/>
  <c r="AH26" i="44"/>
  <c r="AH29" i="44" s="1"/>
  <c r="AG26" i="44"/>
  <c r="AF26" i="44"/>
  <c r="AF29" i="44" s="1"/>
  <c r="AE26" i="44"/>
  <c r="AE29" i="44" s="1"/>
  <c r="AD26" i="44"/>
  <c r="AD29" i="44" s="1"/>
  <c r="AC26" i="44"/>
  <c r="AC29" i="44" s="1"/>
  <c r="AB26" i="44"/>
  <c r="AA26" i="44"/>
  <c r="AA29" i="44" s="1"/>
  <c r="Z26" i="44"/>
  <c r="Y26" i="44"/>
  <c r="Y29" i="44" s="1"/>
  <c r="X26" i="44"/>
  <c r="X29" i="44" s="1"/>
  <c r="W26" i="44"/>
  <c r="W29" i="44" s="1"/>
  <c r="V26" i="44"/>
  <c r="V29" i="44" s="1"/>
  <c r="U26" i="44"/>
  <c r="U29" i="44" s="1"/>
  <c r="T26" i="44"/>
  <c r="T29" i="44" s="1"/>
  <c r="S26" i="44"/>
  <c r="S29" i="44" s="1"/>
  <c r="R26" i="44"/>
  <c r="R29" i="44" s="1"/>
  <c r="Q26" i="44"/>
  <c r="Q29" i="44" s="1"/>
  <c r="P26" i="44"/>
  <c r="O26" i="44"/>
  <c r="N26" i="44"/>
  <c r="N29" i="44" s="1"/>
  <c r="M26" i="44"/>
  <c r="L26" i="44"/>
  <c r="L29" i="44" s="1"/>
  <c r="K26" i="44"/>
  <c r="K29" i="44" s="1"/>
  <c r="J26" i="44"/>
  <c r="J29" i="44" s="1"/>
  <c r="I26" i="44"/>
  <c r="I29" i="44" s="1"/>
  <c r="H26" i="44"/>
  <c r="G26" i="44"/>
  <c r="G29" i="44" s="1"/>
  <c r="F26" i="44"/>
  <c r="E26" i="44"/>
  <c r="E29" i="44" s="1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F29" i="44" l="1"/>
  <c r="M29" i="44"/>
  <c r="O29" i="44"/>
  <c r="P29" i="44"/>
  <c r="Z29" i="44"/>
  <c r="AG29" i="44"/>
  <c r="F29" i="45"/>
  <c r="K29" i="45"/>
  <c r="L29" i="45"/>
  <c r="M29" i="45"/>
  <c r="P29" i="45"/>
  <c r="T29" i="45"/>
  <c r="X29" i="45"/>
  <c r="Z29" i="45"/>
  <c r="C27" i="46"/>
  <c r="M29" i="46"/>
  <c r="AG29" i="46"/>
  <c r="C27" i="47"/>
  <c r="N29" i="47"/>
  <c r="Y29" i="47"/>
  <c r="AH29" i="47"/>
  <c r="P29" i="53"/>
  <c r="R29" i="53"/>
  <c r="C26" i="54"/>
  <c r="J29" i="54"/>
  <c r="S29" i="54"/>
  <c r="AD29" i="54"/>
  <c r="E29" i="66"/>
  <c r="C26" i="66"/>
  <c r="C27" i="66"/>
  <c r="I29" i="66"/>
  <c r="J29" i="66"/>
  <c r="N29" i="66"/>
  <c r="P29" i="66"/>
  <c r="Q29" i="66"/>
  <c r="S29" i="66"/>
  <c r="W29" i="66"/>
  <c r="AC29" i="66"/>
  <c r="AD29" i="66"/>
  <c r="AH29" i="66"/>
  <c r="C26" i="67"/>
  <c r="C27" i="67"/>
  <c r="I29" i="67"/>
  <c r="P29" i="67"/>
  <c r="AC29" i="67"/>
  <c r="C26" i="68"/>
  <c r="G29" i="68"/>
  <c r="C27" i="68"/>
  <c r="L29" i="68"/>
  <c r="Q29" i="68"/>
  <c r="W29" i="68"/>
  <c r="Y29" i="68"/>
  <c r="AA29" i="68"/>
  <c r="AF29" i="68"/>
  <c r="C26" i="69"/>
  <c r="G29" i="69"/>
  <c r="AA29" i="69"/>
  <c r="F29" i="69"/>
  <c r="C29" i="69" s="1"/>
  <c r="H29" i="68"/>
  <c r="H29" i="67"/>
  <c r="J29" i="67"/>
  <c r="AD29" i="67"/>
  <c r="F29" i="67"/>
  <c r="K29" i="66"/>
  <c r="K29" i="54"/>
  <c r="C26" i="53"/>
  <c r="H29" i="53"/>
  <c r="I29" i="53"/>
  <c r="AC29" i="53"/>
  <c r="C27" i="53"/>
  <c r="C26" i="47"/>
  <c r="F29" i="47"/>
  <c r="E29" i="47"/>
  <c r="U29" i="47"/>
  <c r="T29" i="46"/>
  <c r="C26" i="46"/>
  <c r="E29" i="46"/>
  <c r="G29" i="45"/>
  <c r="C27" i="45"/>
  <c r="Y29" i="45"/>
  <c r="E29" i="45"/>
  <c r="AE29" i="45"/>
  <c r="C27" i="44"/>
  <c r="H29" i="44"/>
  <c r="AB29" i="44"/>
  <c r="C26" i="44"/>
  <c r="C29" i="44" l="1"/>
  <c r="C29" i="53"/>
  <c r="C29" i="67"/>
  <c r="C29" i="68"/>
  <c r="C29" i="66"/>
  <c r="C29" i="54"/>
  <c r="C29" i="47"/>
  <c r="C29" i="46"/>
  <c r="C29" i="45"/>
  <c r="C7" i="3"/>
  <c r="D7" i="3"/>
  <c r="E7" i="3"/>
  <c r="F7" i="3"/>
  <c r="G7" i="3"/>
  <c r="H7" i="3"/>
  <c r="I7" i="3"/>
  <c r="J7" i="3"/>
  <c r="K7" i="3"/>
  <c r="L7" i="3"/>
  <c r="P7" i="3"/>
  <c r="Q7" i="3"/>
  <c r="R7" i="3"/>
  <c r="S7" i="3"/>
  <c r="T7" i="3"/>
  <c r="U7" i="3"/>
  <c r="V7" i="3"/>
  <c r="W7" i="3"/>
  <c r="X7" i="3"/>
  <c r="Y7" i="3"/>
  <c r="AC7" i="3"/>
  <c r="AD7" i="3"/>
  <c r="AE7" i="3"/>
  <c r="AF7" i="3"/>
  <c r="AG7" i="3"/>
  <c r="AH7" i="3"/>
  <c r="AI7" i="3"/>
  <c r="AJ7" i="3"/>
  <c r="AK7" i="3"/>
  <c r="AL7" i="3"/>
  <c r="AP7" i="3"/>
  <c r="AQ7" i="3"/>
  <c r="AR7" i="3"/>
  <c r="AS7" i="3"/>
  <c r="AT7" i="3"/>
  <c r="AU7" i="3"/>
  <c r="AV7" i="3"/>
  <c r="AW7" i="3"/>
  <c r="AX7" i="3"/>
  <c r="AY7" i="3"/>
  <c r="BC7" i="3"/>
  <c r="BD7" i="3"/>
  <c r="BE7" i="3"/>
  <c r="BF7" i="3"/>
  <c r="BG7" i="3"/>
  <c r="BH7" i="3"/>
  <c r="BI7" i="3"/>
  <c r="BJ7" i="3"/>
  <c r="BK7" i="3"/>
  <c r="BL7" i="3"/>
  <c r="BP7" i="3"/>
  <c r="BQ7" i="3"/>
  <c r="BR7" i="3"/>
  <c r="BS7" i="3"/>
  <c r="BT7" i="3"/>
  <c r="BU7" i="3"/>
  <c r="BV7" i="3"/>
  <c r="BW7" i="3"/>
  <c r="BX7" i="3"/>
  <c r="BY7" i="3"/>
  <c r="E26" i="22"/>
  <c r="C20" i="69"/>
  <c r="C19" i="69"/>
  <c r="C18" i="69"/>
  <c r="C17" i="69"/>
  <c r="C16" i="69"/>
  <c r="C15" i="69"/>
  <c r="C14" i="69"/>
  <c r="C13" i="69"/>
  <c r="C12" i="69"/>
  <c r="C11" i="69"/>
  <c r="E10" i="69"/>
  <c r="D10" i="69"/>
  <c r="C10" i="69"/>
  <c r="E9" i="69"/>
  <c r="D9" i="69"/>
  <c r="C9" i="69"/>
  <c r="AF136" i="69" s="1"/>
  <c r="E8" i="69"/>
  <c r="D8" i="69"/>
  <c r="C8" i="69"/>
  <c r="C20" i="68"/>
  <c r="C19" i="68"/>
  <c r="C18" i="68"/>
  <c r="C17" i="68"/>
  <c r="C16" i="68"/>
  <c r="C15" i="68"/>
  <c r="C14" i="68"/>
  <c r="C13" i="68"/>
  <c r="C12" i="68"/>
  <c r="C11" i="68"/>
  <c r="E10" i="68"/>
  <c r="D10" i="68"/>
  <c r="C10" i="68"/>
  <c r="E9" i="68"/>
  <c r="D9" i="68"/>
  <c r="C9" i="68"/>
  <c r="E8" i="68"/>
  <c r="D8" i="68"/>
  <c r="C8" i="68"/>
  <c r="C20" i="67"/>
  <c r="C19" i="67"/>
  <c r="C18" i="67"/>
  <c r="C17" i="67"/>
  <c r="C16" i="67"/>
  <c r="C15" i="67"/>
  <c r="C14" i="67"/>
  <c r="C13" i="67"/>
  <c r="C12" i="67"/>
  <c r="C11" i="67"/>
  <c r="E10" i="67"/>
  <c r="D10" i="67"/>
  <c r="C10" i="67"/>
  <c r="E9" i="67"/>
  <c r="D9" i="67"/>
  <c r="C9" i="67"/>
  <c r="E8" i="67"/>
  <c r="D8" i="67"/>
  <c r="C8" i="67"/>
  <c r="C20" i="54"/>
  <c r="C19" i="54"/>
  <c r="C18" i="54"/>
  <c r="C17" i="54"/>
  <c r="C16" i="54"/>
  <c r="C15" i="54"/>
  <c r="C14" i="54"/>
  <c r="C13" i="54"/>
  <c r="C12" i="54"/>
  <c r="C11" i="54"/>
  <c r="E10" i="54"/>
  <c r="D10" i="54"/>
  <c r="C10" i="54"/>
  <c r="E9" i="54"/>
  <c r="D9" i="54"/>
  <c r="C9" i="54"/>
  <c r="E8" i="54"/>
  <c r="D8" i="54"/>
  <c r="C8" i="54"/>
  <c r="C20" i="66"/>
  <c r="C19" i="66"/>
  <c r="C18" i="66"/>
  <c r="C17" i="66"/>
  <c r="C16" i="66"/>
  <c r="C15" i="66"/>
  <c r="C14" i="66"/>
  <c r="C13" i="66"/>
  <c r="C12" i="66"/>
  <c r="C11" i="66"/>
  <c r="E10" i="66"/>
  <c r="D10" i="66"/>
  <c r="C10" i="66"/>
  <c r="E9" i="66"/>
  <c r="D9" i="66"/>
  <c r="C9" i="66"/>
  <c r="E8" i="66"/>
  <c r="D8" i="66"/>
  <c r="C8" i="66"/>
  <c r="C20" i="53"/>
  <c r="C19" i="53"/>
  <c r="C18" i="53"/>
  <c r="C17" i="53"/>
  <c r="C16" i="53"/>
  <c r="C15" i="53"/>
  <c r="C14" i="53"/>
  <c r="C13" i="53"/>
  <c r="C12" i="53"/>
  <c r="C11" i="53"/>
  <c r="E10" i="53"/>
  <c r="D10" i="53"/>
  <c r="C10" i="53"/>
  <c r="E9" i="53"/>
  <c r="D9" i="53"/>
  <c r="C9" i="53"/>
  <c r="E8" i="53"/>
  <c r="D8" i="53"/>
  <c r="C8" i="53"/>
  <c r="B29" i="53" s="1"/>
  <c r="F381" i="27" s="1"/>
  <c r="C20" i="47"/>
  <c r="C19" i="47"/>
  <c r="C18" i="47"/>
  <c r="C17" i="47"/>
  <c r="C16" i="47"/>
  <c r="C15" i="47"/>
  <c r="C14" i="47"/>
  <c r="C13" i="47"/>
  <c r="C12" i="47"/>
  <c r="C11" i="47"/>
  <c r="E10" i="47"/>
  <c r="D10" i="47"/>
  <c r="C10" i="47"/>
  <c r="E9" i="47"/>
  <c r="D9" i="47"/>
  <c r="C9" i="47"/>
  <c r="E8" i="47"/>
  <c r="D8" i="47"/>
  <c r="C8" i="47"/>
  <c r="B29" i="47" s="1"/>
  <c r="F371" i="27" s="1"/>
  <c r="C20" i="46"/>
  <c r="C19" i="46"/>
  <c r="C18" i="46"/>
  <c r="C17" i="46"/>
  <c r="C16" i="46"/>
  <c r="C15" i="46"/>
  <c r="C14" i="46"/>
  <c r="C13" i="46"/>
  <c r="C12" i="46"/>
  <c r="C11" i="46"/>
  <c r="E10" i="46"/>
  <c r="D10" i="46"/>
  <c r="C10" i="46"/>
  <c r="E9" i="46"/>
  <c r="D9" i="46"/>
  <c r="C9" i="46"/>
  <c r="E8" i="46"/>
  <c r="D8" i="46"/>
  <c r="C8" i="46"/>
  <c r="B29" i="46" s="1"/>
  <c r="F361" i="27" s="1"/>
  <c r="C20" i="45"/>
  <c r="C19" i="45"/>
  <c r="C18" i="45"/>
  <c r="C17" i="45"/>
  <c r="C16" i="45"/>
  <c r="C15" i="45"/>
  <c r="C14" i="45"/>
  <c r="C13" i="45"/>
  <c r="C12" i="45"/>
  <c r="C11" i="45"/>
  <c r="E10" i="45"/>
  <c r="D10" i="45"/>
  <c r="C10" i="45"/>
  <c r="E9" i="45"/>
  <c r="D9" i="45"/>
  <c r="C9" i="45"/>
  <c r="E8" i="45"/>
  <c r="B29" i="45" s="1"/>
  <c r="F351" i="27" s="1"/>
  <c r="D8" i="45"/>
  <c r="C8" i="45"/>
  <c r="C28" i="22"/>
  <c r="AH27" i="22"/>
  <c r="AG27" i="22"/>
  <c r="AF27" i="22"/>
  <c r="AE27" i="22"/>
  <c r="AD27" i="22"/>
  <c r="AC27" i="22"/>
  <c r="AB27" i="22"/>
  <c r="AA27" i="22"/>
  <c r="Z27" i="22"/>
  <c r="Y27" i="22"/>
  <c r="X27" i="22"/>
  <c r="W27" i="22"/>
  <c r="V27" i="22"/>
  <c r="U27" i="22"/>
  <c r="T27" i="22"/>
  <c r="S27" i="22"/>
  <c r="R27" i="22"/>
  <c r="Q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E29" i="22" s="1"/>
  <c r="AH26" i="22"/>
  <c r="AH29" i="22" s="1"/>
  <c r="AG26" i="22"/>
  <c r="AF26" i="22"/>
  <c r="AE26" i="22"/>
  <c r="AD26" i="22"/>
  <c r="AC26" i="22"/>
  <c r="AC29" i="22" s="1"/>
  <c r="AB26" i="22"/>
  <c r="AB29" i="22" s="1"/>
  <c r="AA26" i="22"/>
  <c r="AA29" i="22" s="1"/>
  <c r="Z26" i="22"/>
  <c r="Z29" i="22" s="1"/>
  <c r="Y26" i="22"/>
  <c r="Y29" i="22" s="1"/>
  <c r="X26" i="22"/>
  <c r="W26" i="22"/>
  <c r="W29" i="22" s="1"/>
  <c r="V26" i="22"/>
  <c r="V29" i="22" s="1"/>
  <c r="U26" i="22"/>
  <c r="U29" i="22" s="1"/>
  <c r="T26" i="22"/>
  <c r="T29" i="22" s="1"/>
  <c r="S26" i="22"/>
  <c r="R26" i="22"/>
  <c r="R29" i="22" s="1"/>
  <c r="Q26" i="22"/>
  <c r="P26" i="22"/>
  <c r="P29" i="22" s="1"/>
  <c r="O26" i="22"/>
  <c r="O29" i="22" s="1"/>
  <c r="N26" i="22"/>
  <c r="N29" i="22" s="1"/>
  <c r="M26" i="22"/>
  <c r="M29" i="22" s="1"/>
  <c r="L26" i="22"/>
  <c r="L29" i="22" s="1"/>
  <c r="K26" i="22"/>
  <c r="K29" i="22" s="1"/>
  <c r="J26" i="22"/>
  <c r="J29" i="22" s="1"/>
  <c r="I26" i="22"/>
  <c r="I29" i="22" s="1"/>
  <c r="H26" i="22"/>
  <c r="H29" i="22" s="1"/>
  <c r="G26" i="22"/>
  <c r="G29" i="22" s="1"/>
  <c r="F26" i="22"/>
  <c r="AH22" i="22"/>
  <c r="AG22" i="22"/>
  <c r="AF22" i="22"/>
  <c r="AE22" i="22"/>
  <c r="AD22" i="22"/>
  <c r="AC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AH21" i="22"/>
  <c r="AG21" i="22"/>
  <c r="AF21" i="22"/>
  <c r="AE21" i="22"/>
  <c r="AD21" i="22"/>
  <c r="AC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C20" i="22"/>
  <c r="C19" i="22"/>
  <c r="C18" i="22"/>
  <c r="C17" i="22"/>
  <c r="C16" i="22"/>
  <c r="C15" i="22"/>
  <c r="C14" i="22"/>
  <c r="C13" i="22"/>
  <c r="C12" i="22"/>
  <c r="C11" i="22"/>
  <c r="E10" i="22"/>
  <c r="D10" i="22"/>
  <c r="C10" i="22"/>
  <c r="E9" i="22"/>
  <c r="D9" i="22"/>
  <c r="C9" i="22"/>
  <c r="E136" i="22" s="1"/>
  <c r="E144" i="22" s="1"/>
  <c r="E8" i="22"/>
  <c r="D8" i="22"/>
  <c r="B28" i="22" s="1"/>
  <c r="C8" i="22"/>
  <c r="C8" i="44"/>
  <c r="D8" i="44"/>
  <c r="E8" i="44"/>
  <c r="C9" i="44"/>
  <c r="D9" i="44"/>
  <c r="E9" i="44"/>
  <c r="C10" i="44"/>
  <c r="D10" i="44"/>
  <c r="E10" i="44"/>
  <c r="C11" i="44"/>
  <c r="C12" i="44"/>
  <c r="C13" i="44"/>
  <c r="C14" i="44"/>
  <c r="C15" i="44"/>
  <c r="C16" i="44"/>
  <c r="C17" i="44"/>
  <c r="C18" i="44"/>
  <c r="C19" i="44"/>
  <c r="C20" i="44"/>
  <c r="P76" i="69"/>
  <c r="AE136" i="69"/>
  <c r="N11" i="75"/>
  <c r="N10" i="75"/>
  <c r="N9" i="75"/>
  <c r="N8" i="75"/>
  <c r="N7" i="75"/>
  <c r="N6" i="75"/>
  <c r="N5" i="75"/>
  <c r="N11" i="74"/>
  <c r="N10" i="74"/>
  <c r="N9" i="74"/>
  <c r="N8" i="74"/>
  <c r="N7" i="74"/>
  <c r="N6" i="74"/>
  <c r="N5" i="74"/>
  <c r="N11" i="73"/>
  <c r="N10" i="73"/>
  <c r="N9" i="73"/>
  <c r="N8" i="73"/>
  <c r="N7" i="73"/>
  <c r="N6" i="73"/>
  <c r="N5" i="73"/>
  <c r="N11" i="72"/>
  <c r="N10" i="72"/>
  <c r="N9" i="72"/>
  <c r="N8" i="72"/>
  <c r="N7" i="72"/>
  <c r="N6" i="72"/>
  <c r="N5" i="72"/>
  <c r="DZ23" i="71"/>
  <c r="DZ24" i="71" s="1"/>
  <c r="DZ25" i="71" s="1"/>
  <c r="DZ26" i="71" s="1"/>
  <c r="DZ27" i="71" s="1"/>
  <c r="DZ28" i="71" s="1"/>
  <c r="DZ29" i="71" s="1"/>
  <c r="DZ30" i="71" s="1"/>
  <c r="DZ31" i="71" s="1"/>
  <c r="DZ32" i="71" s="1"/>
  <c r="DZ33" i="71" s="1"/>
  <c r="DZ34" i="71" s="1"/>
  <c r="DZ35" i="71" s="1"/>
  <c r="DZ36" i="71" s="1"/>
  <c r="DZ37" i="71" s="1"/>
  <c r="DM23" i="71"/>
  <c r="DM24" i="71" s="1"/>
  <c r="DM25" i="71" s="1"/>
  <c r="DM26" i="71" s="1"/>
  <c r="DM27" i="71" s="1"/>
  <c r="DM28" i="71" s="1"/>
  <c r="DM29" i="71" s="1"/>
  <c r="DM30" i="71" s="1"/>
  <c r="DM31" i="71" s="1"/>
  <c r="DM32" i="71" s="1"/>
  <c r="DM33" i="71" s="1"/>
  <c r="DM34" i="71" s="1"/>
  <c r="DM35" i="71" s="1"/>
  <c r="DM36" i="71" s="1"/>
  <c r="DM37" i="71" s="1"/>
  <c r="CZ23" i="71"/>
  <c r="CZ24" i="71" s="1"/>
  <c r="CZ25" i="71" s="1"/>
  <c r="CZ26" i="71" s="1"/>
  <c r="CZ27" i="71" s="1"/>
  <c r="CZ28" i="71" s="1"/>
  <c r="CZ29" i="71" s="1"/>
  <c r="CZ30" i="71" s="1"/>
  <c r="CZ31" i="71" s="1"/>
  <c r="CZ32" i="71" s="1"/>
  <c r="CZ33" i="71" s="1"/>
  <c r="CZ34" i="71" s="1"/>
  <c r="CZ35" i="71" s="1"/>
  <c r="CZ36" i="71" s="1"/>
  <c r="CZ37" i="71" s="1"/>
  <c r="CM23" i="71"/>
  <c r="CM24" i="71" s="1"/>
  <c r="CM25" i="71" s="1"/>
  <c r="CM26" i="71" s="1"/>
  <c r="CM27" i="71" s="1"/>
  <c r="CM28" i="71" s="1"/>
  <c r="CM29" i="71" s="1"/>
  <c r="CM30" i="71" s="1"/>
  <c r="CM31" i="71" s="1"/>
  <c r="CM32" i="71" s="1"/>
  <c r="CM33" i="71" s="1"/>
  <c r="CM34" i="71" s="1"/>
  <c r="CM35" i="71" s="1"/>
  <c r="CM36" i="71" s="1"/>
  <c r="CM37" i="71" s="1"/>
  <c r="DX7" i="71"/>
  <c r="DW7" i="71"/>
  <c r="DV7" i="71"/>
  <c r="DU7" i="71"/>
  <c r="DT7" i="71"/>
  <c r="DS7" i="71"/>
  <c r="DR7" i="71"/>
  <c r="DQ7" i="71"/>
  <c r="DP7" i="71"/>
  <c r="DK7" i="71"/>
  <c r="DJ7" i="71"/>
  <c r="DI7" i="71"/>
  <c r="DH7" i="71"/>
  <c r="DG7" i="71"/>
  <c r="DF7" i="71"/>
  <c r="DE7" i="71"/>
  <c r="DD7" i="71"/>
  <c r="DC7" i="71"/>
  <c r="CX7" i="71"/>
  <c r="CW7" i="71"/>
  <c r="CV7" i="71"/>
  <c r="CU7" i="71"/>
  <c r="CT7" i="71"/>
  <c r="CS7" i="71"/>
  <c r="CR7" i="71"/>
  <c r="CQ7" i="71"/>
  <c r="CP7" i="71"/>
  <c r="CL7" i="71"/>
  <c r="CK7" i="71"/>
  <c r="CJ7" i="71"/>
  <c r="CI7" i="71"/>
  <c r="CH7" i="71"/>
  <c r="CG7" i="71"/>
  <c r="CF7" i="71"/>
  <c r="CE7" i="71"/>
  <c r="CD7" i="71"/>
  <c r="CC7" i="71"/>
  <c r="DZ23" i="70"/>
  <c r="DZ24" i="70" s="1"/>
  <c r="DZ25" i="70" s="1"/>
  <c r="DZ26" i="70" s="1"/>
  <c r="DZ27" i="70" s="1"/>
  <c r="DZ28" i="70" s="1"/>
  <c r="DZ29" i="70" s="1"/>
  <c r="DZ30" i="70" s="1"/>
  <c r="DZ31" i="70" s="1"/>
  <c r="DZ32" i="70" s="1"/>
  <c r="DZ33" i="70" s="1"/>
  <c r="DZ34" i="70" s="1"/>
  <c r="DZ35" i="70" s="1"/>
  <c r="DZ36" i="70" s="1"/>
  <c r="DZ37" i="70" s="1"/>
  <c r="DM23" i="70"/>
  <c r="DM24" i="70" s="1"/>
  <c r="DM25" i="70" s="1"/>
  <c r="DM26" i="70" s="1"/>
  <c r="DM27" i="70" s="1"/>
  <c r="DM28" i="70" s="1"/>
  <c r="DM29" i="70" s="1"/>
  <c r="DM30" i="70" s="1"/>
  <c r="DM31" i="70" s="1"/>
  <c r="DM32" i="70" s="1"/>
  <c r="DM33" i="70" s="1"/>
  <c r="DM34" i="70" s="1"/>
  <c r="DM35" i="70" s="1"/>
  <c r="DM36" i="70" s="1"/>
  <c r="DM37" i="70" s="1"/>
  <c r="CZ23" i="70"/>
  <c r="CZ24" i="70" s="1"/>
  <c r="CZ25" i="70" s="1"/>
  <c r="CZ26" i="70" s="1"/>
  <c r="CZ27" i="70" s="1"/>
  <c r="CZ28" i="70" s="1"/>
  <c r="CZ29" i="70" s="1"/>
  <c r="CZ30" i="70" s="1"/>
  <c r="CZ31" i="70" s="1"/>
  <c r="CZ32" i="70" s="1"/>
  <c r="CZ33" i="70" s="1"/>
  <c r="CZ34" i="70" s="1"/>
  <c r="CZ35" i="70" s="1"/>
  <c r="CZ36" i="70" s="1"/>
  <c r="CZ37" i="70" s="1"/>
  <c r="CM23" i="70"/>
  <c r="CM24" i="70" s="1"/>
  <c r="CM25" i="70" s="1"/>
  <c r="CM26" i="70" s="1"/>
  <c r="CM27" i="70" s="1"/>
  <c r="CM28" i="70" s="1"/>
  <c r="CM29" i="70" s="1"/>
  <c r="CM30" i="70" s="1"/>
  <c r="CM31" i="70" s="1"/>
  <c r="CM32" i="70" s="1"/>
  <c r="CM33" i="70" s="1"/>
  <c r="CM34" i="70" s="1"/>
  <c r="CM35" i="70" s="1"/>
  <c r="CM36" i="70" s="1"/>
  <c r="CM37" i="70" s="1"/>
  <c r="DX7" i="70"/>
  <c r="DW7" i="70"/>
  <c r="DV7" i="70"/>
  <c r="DU7" i="70"/>
  <c r="DT7" i="70"/>
  <c r="DS7" i="70"/>
  <c r="DR7" i="70"/>
  <c r="DQ7" i="70"/>
  <c r="DP7" i="70"/>
  <c r="DK7" i="70"/>
  <c r="DJ7" i="70"/>
  <c r="DI7" i="70"/>
  <c r="DH7" i="70"/>
  <c r="DG7" i="70"/>
  <c r="DF7" i="70"/>
  <c r="DE7" i="70"/>
  <c r="DD7" i="70"/>
  <c r="DC7" i="70"/>
  <c r="CX7" i="70"/>
  <c r="CW7" i="70"/>
  <c r="CV7" i="70"/>
  <c r="CU7" i="70"/>
  <c r="CT7" i="70"/>
  <c r="CS7" i="70"/>
  <c r="CR7" i="70"/>
  <c r="CQ7" i="70"/>
  <c r="CP7" i="70"/>
  <c r="CL7" i="70"/>
  <c r="CK7" i="70"/>
  <c r="CJ7" i="70"/>
  <c r="CI7" i="70"/>
  <c r="CH7" i="70"/>
  <c r="CG7" i="70"/>
  <c r="CF7" i="70"/>
  <c r="CE7" i="70"/>
  <c r="CD7" i="70"/>
  <c r="CC7" i="70"/>
  <c r="DZ23" i="51"/>
  <c r="DZ24" i="51" s="1"/>
  <c r="DZ25" i="51" s="1"/>
  <c r="DZ26" i="51" s="1"/>
  <c r="DZ27" i="51" s="1"/>
  <c r="DZ28" i="51" s="1"/>
  <c r="DZ29" i="51" s="1"/>
  <c r="DZ30" i="51" s="1"/>
  <c r="DZ31" i="51" s="1"/>
  <c r="DZ32" i="51" s="1"/>
  <c r="DZ33" i="51" s="1"/>
  <c r="DZ34" i="51" s="1"/>
  <c r="DZ35" i="51" s="1"/>
  <c r="DZ36" i="51" s="1"/>
  <c r="DZ37" i="51" s="1"/>
  <c r="DM23" i="51"/>
  <c r="DM24" i="51" s="1"/>
  <c r="DM25" i="51" s="1"/>
  <c r="DM26" i="51" s="1"/>
  <c r="DM27" i="51" s="1"/>
  <c r="DM28" i="51" s="1"/>
  <c r="DM29" i="51" s="1"/>
  <c r="DM30" i="51" s="1"/>
  <c r="DM31" i="51" s="1"/>
  <c r="DM32" i="51" s="1"/>
  <c r="DM33" i="51" s="1"/>
  <c r="DM34" i="51" s="1"/>
  <c r="DM35" i="51" s="1"/>
  <c r="DM36" i="51" s="1"/>
  <c r="DM37" i="51" s="1"/>
  <c r="CZ23" i="51"/>
  <c r="CZ24" i="51" s="1"/>
  <c r="CZ25" i="51" s="1"/>
  <c r="CZ26" i="51" s="1"/>
  <c r="CZ27" i="51" s="1"/>
  <c r="CZ28" i="51" s="1"/>
  <c r="CZ29" i="51" s="1"/>
  <c r="CZ30" i="51" s="1"/>
  <c r="CZ31" i="51" s="1"/>
  <c r="CZ32" i="51" s="1"/>
  <c r="CZ33" i="51" s="1"/>
  <c r="CZ34" i="51" s="1"/>
  <c r="CZ35" i="51" s="1"/>
  <c r="CZ36" i="51" s="1"/>
  <c r="CZ37" i="51" s="1"/>
  <c r="CM23" i="51"/>
  <c r="CM24" i="51" s="1"/>
  <c r="CM25" i="51" s="1"/>
  <c r="CM26" i="51" s="1"/>
  <c r="CM27" i="51" s="1"/>
  <c r="CM28" i="51" s="1"/>
  <c r="CM29" i="51" s="1"/>
  <c r="CM30" i="51" s="1"/>
  <c r="CM31" i="51" s="1"/>
  <c r="CM32" i="51" s="1"/>
  <c r="CM33" i="51" s="1"/>
  <c r="CM34" i="51" s="1"/>
  <c r="CM35" i="51" s="1"/>
  <c r="CM36" i="51" s="1"/>
  <c r="CM37" i="51" s="1"/>
  <c r="DX7" i="51"/>
  <c r="DW7" i="51"/>
  <c r="DV7" i="51"/>
  <c r="DU7" i="51"/>
  <c r="DT7" i="51"/>
  <c r="DS7" i="51"/>
  <c r="DR7" i="51"/>
  <c r="DQ7" i="51"/>
  <c r="DP7" i="51"/>
  <c r="DK7" i="51"/>
  <c r="DJ7" i="51"/>
  <c r="DI7" i="51"/>
  <c r="DH7" i="51"/>
  <c r="DG7" i="51"/>
  <c r="DF7" i="51"/>
  <c r="DE7" i="51"/>
  <c r="DD7" i="51"/>
  <c r="DC7" i="51"/>
  <c r="CX7" i="51"/>
  <c r="CW7" i="51"/>
  <c r="CV7" i="51"/>
  <c r="CU7" i="51"/>
  <c r="CT7" i="51"/>
  <c r="CS7" i="51"/>
  <c r="CR7" i="51"/>
  <c r="CQ7" i="51"/>
  <c r="CP7" i="51"/>
  <c r="CL7" i="51"/>
  <c r="CK7" i="51"/>
  <c r="CJ7" i="51"/>
  <c r="CI7" i="51"/>
  <c r="CH7" i="51"/>
  <c r="CG7" i="51"/>
  <c r="CF7" i="51"/>
  <c r="CE7" i="51"/>
  <c r="CD7" i="51"/>
  <c r="CC7" i="51"/>
  <c r="DZ23" i="52"/>
  <c r="DZ24" i="52" s="1"/>
  <c r="DZ25" i="52" s="1"/>
  <c r="DZ26" i="52" s="1"/>
  <c r="DZ27" i="52" s="1"/>
  <c r="DZ28" i="52" s="1"/>
  <c r="DZ29" i="52" s="1"/>
  <c r="DZ30" i="52" s="1"/>
  <c r="DZ31" i="52" s="1"/>
  <c r="DZ32" i="52" s="1"/>
  <c r="DZ33" i="52" s="1"/>
  <c r="DZ34" i="52" s="1"/>
  <c r="DZ35" i="52" s="1"/>
  <c r="DZ36" i="52" s="1"/>
  <c r="DZ37" i="52" s="1"/>
  <c r="DM23" i="52"/>
  <c r="DM24" i="52" s="1"/>
  <c r="DM25" i="52" s="1"/>
  <c r="DM26" i="52" s="1"/>
  <c r="DM27" i="52" s="1"/>
  <c r="DM28" i="52" s="1"/>
  <c r="DM29" i="52" s="1"/>
  <c r="DM30" i="52" s="1"/>
  <c r="DM31" i="52" s="1"/>
  <c r="DM32" i="52" s="1"/>
  <c r="DM33" i="52" s="1"/>
  <c r="DM34" i="52" s="1"/>
  <c r="DM35" i="52" s="1"/>
  <c r="DM36" i="52" s="1"/>
  <c r="DM37" i="52" s="1"/>
  <c r="CZ23" i="52"/>
  <c r="CZ24" i="52" s="1"/>
  <c r="CZ25" i="52" s="1"/>
  <c r="CZ26" i="52" s="1"/>
  <c r="CZ27" i="52" s="1"/>
  <c r="CZ28" i="52" s="1"/>
  <c r="CZ29" i="52" s="1"/>
  <c r="CZ30" i="52" s="1"/>
  <c r="CZ31" i="52" s="1"/>
  <c r="CZ32" i="52" s="1"/>
  <c r="CZ33" i="52" s="1"/>
  <c r="CZ34" i="52" s="1"/>
  <c r="CZ35" i="52" s="1"/>
  <c r="CZ36" i="52" s="1"/>
  <c r="CZ37" i="52" s="1"/>
  <c r="E162" i="53" s="1" a="1"/>
  <c r="E162" i="53" s="1"/>
  <c r="CM23" i="52"/>
  <c r="CM24" i="52" s="1"/>
  <c r="CM25" i="52" s="1"/>
  <c r="CM26" i="52" s="1"/>
  <c r="CM27" i="52" s="1"/>
  <c r="CM28" i="52" s="1"/>
  <c r="CM29" i="52" s="1"/>
  <c r="CM30" i="52" s="1"/>
  <c r="CM31" i="52" s="1"/>
  <c r="CM32" i="52" s="1"/>
  <c r="CM33" i="52" s="1"/>
  <c r="CM34" i="52" s="1"/>
  <c r="CM35" i="52" s="1"/>
  <c r="CM36" i="52" s="1"/>
  <c r="CM37" i="52" s="1"/>
  <c r="DX7" i="52"/>
  <c r="DW7" i="52"/>
  <c r="DV7" i="52"/>
  <c r="DU7" i="52"/>
  <c r="DT7" i="52"/>
  <c r="DS7" i="52"/>
  <c r="DR7" i="52"/>
  <c r="DQ7" i="52"/>
  <c r="DP7" i="52"/>
  <c r="DK7" i="52"/>
  <c r="DJ7" i="52"/>
  <c r="DI7" i="52"/>
  <c r="DH7" i="52"/>
  <c r="DG7" i="52"/>
  <c r="DF7" i="52"/>
  <c r="DE7" i="52"/>
  <c r="DD7" i="52"/>
  <c r="DC7" i="52"/>
  <c r="CX7" i="52"/>
  <c r="CW7" i="52"/>
  <c r="CV7" i="52"/>
  <c r="CU7" i="52"/>
  <c r="CT7" i="52"/>
  <c r="CS7" i="52"/>
  <c r="CR7" i="52"/>
  <c r="CQ7" i="52"/>
  <c r="CP7" i="52"/>
  <c r="CL7" i="52"/>
  <c r="CK7" i="52"/>
  <c r="CJ7" i="52"/>
  <c r="CI7" i="52"/>
  <c r="CH7" i="52"/>
  <c r="CG7" i="52"/>
  <c r="CF7" i="52"/>
  <c r="CE7" i="52"/>
  <c r="CD7" i="52"/>
  <c r="CC7" i="52"/>
  <c r="DZ23" i="3"/>
  <c r="DZ24" i="3" s="1"/>
  <c r="DZ25" i="3" s="1"/>
  <c r="DZ26" i="3" s="1"/>
  <c r="DZ27" i="3" s="1"/>
  <c r="DZ28" i="3" s="1"/>
  <c r="DZ29" i="3" s="1"/>
  <c r="DZ30" i="3" s="1"/>
  <c r="DZ31" i="3" s="1"/>
  <c r="DZ32" i="3" s="1"/>
  <c r="DZ33" i="3" s="1"/>
  <c r="DZ34" i="3" s="1"/>
  <c r="DZ35" i="3" s="1"/>
  <c r="DZ36" i="3" s="1"/>
  <c r="DZ37" i="3" s="1"/>
  <c r="DX7" i="3"/>
  <c r="DW7" i="3"/>
  <c r="DV7" i="3"/>
  <c r="DU7" i="3"/>
  <c r="DT7" i="3"/>
  <c r="DS7" i="3"/>
  <c r="DR7" i="3"/>
  <c r="DQ7" i="3"/>
  <c r="DP7" i="3"/>
  <c r="DM23" i="3"/>
  <c r="DM24" i="3" s="1"/>
  <c r="DM25" i="3" s="1"/>
  <c r="DM26" i="3" s="1"/>
  <c r="DM27" i="3" s="1"/>
  <c r="DM28" i="3" s="1"/>
  <c r="DM29" i="3" s="1"/>
  <c r="DM30" i="3" s="1"/>
  <c r="DM31" i="3" s="1"/>
  <c r="DM32" i="3" s="1"/>
  <c r="DM33" i="3" s="1"/>
  <c r="DM34" i="3" s="1"/>
  <c r="DM35" i="3" s="1"/>
  <c r="DM36" i="3" s="1"/>
  <c r="DM37" i="3" s="1"/>
  <c r="DK7" i="3"/>
  <c r="DJ7" i="3"/>
  <c r="DI7" i="3"/>
  <c r="DH7" i="3"/>
  <c r="DG7" i="3"/>
  <c r="DF7" i="3"/>
  <c r="DE7" i="3"/>
  <c r="DD7" i="3"/>
  <c r="DC7" i="3"/>
  <c r="CZ23" i="3"/>
  <c r="CZ24" i="3" s="1"/>
  <c r="CZ25" i="3" s="1"/>
  <c r="CZ26" i="3" s="1"/>
  <c r="CZ27" i="3" s="1"/>
  <c r="CZ28" i="3" s="1"/>
  <c r="CZ29" i="3" s="1"/>
  <c r="CZ30" i="3" s="1"/>
  <c r="CZ31" i="3" s="1"/>
  <c r="CZ32" i="3" s="1"/>
  <c r="CZ33" i="3" s="1"/>
  <c r="CZ34" i="3" s="1"/>
  <c r="CZ35" i="3" s="1"/>
  <c r="CZ36" i="3" s="1"/>
  <c r="CZ37" i="3" s="1"/>
  <c r="CY7" i="3"/>
  <c r="CX7" i="3"/>
  <c r="CW7" i="3"/>
  <c r="CV7" i="3"/>
  <c r="CU7" i="3"/>
  <c r="CT7" i="3"/>
  <c r="CS7" i="3"/>
  <c r="CR7" i="3"/>
  <c r="CQ7" i="3"/>
  <c r="CP7" i="3"/>
  <c r="CM23" i="3"/>
  <c r="CM24" i="3" s="1"/>
  <c r="CM25" i="3" s="1"/>
  <c r="CM26" i="3" s="1"/>
  <c r="CM27" i="3" s="1"/>
  <c r="CM28" i="3" s="1"/>
  <c r="CM29" i="3" s="1"/>
  <c r="CM30" i="3" s="1"/>
  <c r="CM31" i="3" s="1"/>
  <c r="CM32" i="3" s="1"/>
  <c r="CM33" i="3" s="1"/>
  <c r="CM34" i="3" s="1"/>
  <c r="CM35" i="3" s="1"/>
  <c r="CM36" i="3" s="1"/>
  <c r="CM37" i="3" s="1"/>
  <c r="CL7" i="3"/>
  <c r="CK7" i="3"/>
  <c r="CJ7" i="3"/>
  <c r="CI7" i="3"/>
  <c r="CH7" i="3"/>
  <c r="CG7" i="3"/>
  <c r="CF7" i="3"/>
  <c r="CE7" i="3"/>
  <c r="CD7" i="3"/>
  <c r="CC7" i="3"/>
  <c r="CB2" i="71"/>
  <c r="CO2" i="71"/>
  <c r="DB2" i="51"/>
  <c r="DO2" i="51"/>
  <c r="A23" i="61"/>
  <c r="A22" i="61"/>
  <c r="A21" i="61"/>
  <c r="A20" i="61"/>
  <c r="N11" i="41"/>
  <c r="N11" i="43"/>
  <c r="N11" i="42"/>
  <c r="N10" i="29"/>
  <c r="N11" i="29"/>
  <c r="N10" i="41"/>
  <c r="N9" i="41"/>
  <c r="N8" i="41"/>
  <c r="N7" i="41"/>
  <c r="N6" i="41"/>
  <c r="N5" i="41"/>
  <c r="N10" i="43"/>
  <c r="N9" i="43"/>
  <c r="N8" i="43"/>
  <c r="N7" i="43"/>
  <c r="N6" i="43"/>
  <c r="N5" i="43"/>
  <c r="N10" i="42"/>
  <c r="N9" i="42"/>
  <c r="N8" i="42"/>
  <c r="N7" i="42"/>
  <c r="N6" i="42"/>
  <c r="N5" i="42"/>
  <c r="N9" i="29"/>
  <c r="N8" i="29"/>
  <c r="N7" i="29"/>
  <c r="N6" i="29"/>
  <c r="N5" i="29"/>
  <c r="BZ23" i="71"/>
  <c r="BZ24" i="71" s="1"/>
  <c r="BZ25" i="71" s="1"/>
  <c r="BZ26" i="71" s="1"/>
  <c r="BZ27" i="71" s="1"/>
  <c r="BZ28" i="71" s="1"/>
  <c r="BZ29" i="71" s="1"/>
  <c r="BZ30" i="71" s="1"/>
  <c r="BZ31" i="71" s="1"/>
  <c r="BZ32" i="71" s="1"/>
  <c r="BZ33" i="71" s="1"/>
  <c r="BZ34" i="71" s="1"/>
  <c r="BZ35" i="71" s="1"/>
  <c r="BZ36" i="71" s="1"/>
  <c r="BZ37" i="71" s="1"/>
  <c r="BM23" i="71"/>
  <c r="BM24" i="71" s="1"/>
  <c r="BM25" i="71" s="1"/>
  <c r="BM26" i="71" s="1"/>
  <c r="BM27" i="71" s="1"/>
  <c r="BM28" i="71" s="1"/>
  <c r="BM29" i="71" s="1"/>
  <c r="BM30" i="71" s="1"/>
  <c r="BM31" i="71" s="1"/>
  <c r="BM32" i="71" s="1"/>
  <c r="BM33" i="71" s="1"/>
  <c r="BM34" i="71" s="1"/>
  <c r="BM35" i="71" s="1"/>
  <c r="BM36" i="71" s="1"/>
  <c r="BM37" i="71" s="1"/>
  <c r="B9" i="71"/>
  <c r="BY7" i="71"/>
  <c r="BX7" i="71"/>
  <c r="BW7" i="71"/>
  <c r="BV7" i="71"/>
  <c r="BU7" i="71"/>
  <c r="BT7" i="71"/>
  <c r="BS7" i="71"/>
  <c r="BR7" i="71"/>
  <c r="BQ7" i="71"/>
  <c r="BP7" i="71"/>
  <c r="BL7" i="71"/>
  <c r="BK7" i="71"/>
  <c r="BJ7" i="71"/>
  <c r="BI7" i="71"/>
  <c r="BH7" i="71"/>
  <c r="BG7" i="71"/>
  <c r="BF7" i="71"/>
  <c r="BE7" i="71"/>
  <c r="BD7" i="71"/>
  <c r="BC7" i="71"/>
  <c r="AY7" i="71"/>
  <c r="AX7" i="71"/>
  <c r="AW7" i="71"/>
  <c r="AV7" i="71"/>
  <c r="AU7" i="71"/>
  <c r="AT7" i="71"/>
  <c r="AS7" i="71"/>
  <c r="AR7" i="71"/>
  <c r="AQ7" i="71"/>
  <c r="AP7" i="71"/>
  <c r="AL7" i="71"/>
  <c r="AK7" i="71"/>
  <c r="AJ7" i="71"/>
  <c r="AI7" i="71"/>
  <c r="AH7" i="71"/>
  <c r="AG7" i="71"/>
  <c r="AF7" i="71"/>
  <c r="AE7" i="71"/>
  <c r="AD7" i="71"/>
  <c r="AC7" i="71"/>
  <c r="Y7" i="71"/>
  <c r="X7" i="71"/>
  <c r="W7" i="71"/>
  <c r="V7" i="71"/>
  <c r="U7" i="71"/>
  <c r="T7" i="71"/>
  <c r="S7" i="71"/>
  <c r="R7" i="71"/>
  <c r="Q7" i="71"/>
  <c r="P7" i="71"/>
  <c r="K7" i="71"/>
  <c r="J7" i="71"/>
  <c r="I7" i="71"/>
  <c r="H7" i="71"/>
  <c r="G7" i="71"/>
  <c r="F7" i="71"/>
  <c r="E7" i="71"/>
  <c r="D7" i="71"/>
  <c r="C7" i="71"/>
  <c r="BZ23" i="70"/>
  <c r="BZ24" i="70" s="1"/>
  <c r="BZ25" i="70" s="1"/>
  <c r="BZ26" i="70" s="1"/>
  <c r="BZ27" i="70" s="1"/>
  <c r="BZ28" i="70" s="1"/>
  <c r="BZ29" i="70" s="1"/>
  <c r="BZ30" i="70" s="1"/>
  <c r="BZ31" i="70" s="1"/>
  <c r="BZ32" i="70" s="1"/>
  <c r="BZ33" i="70" s="1"/>
  <c r="BZ34" i="70" s="1"/>
  <c r="BZ35" i="70" s="1"/>
  <c r="BZ36" i="70" s="1"/>
  <c r="BZ37" i="70" s="1"/>
  <c r="BM23" i="70"/>
  <c r="BM24" i="70" s="1"/>
  <c r="BM25" i="70" s="1"/>
  <c r="BM26" i="70" s="1"/>
  <c r="BM27" i="70" s="1"/>
  <c r="BM28" i="70" s="1"/>
  <c r="BM29" i="70" s="1"/>
  <c r="BM30" i="70" s="1"/>
  <c r="BM31" i="70" s="1"/>
  <c r="BM32" i="70" s="1"/>
  <c r="BM33" i="70" s="1"/>
  <c r="BM34" i="70" s="1"/>
  <c r="BM35" i="70" s="1"/>
  <c r="BM36" i="70" s="1"/>
  <c r="BM37" i="70" s="1"/>
  <c r="B9" i="70"/>
  <c r="BY7" i="70"/>
  <c r="BX7" i="70"/>
  <c r="BW7" i="70"/>
  <c r="BV7" i="70"/>
  <c r="BU7" i="70"/>
  <c r="BT7" i="70"/>
  <c r="BS7" i="70"/>
  <c r="BR7" i="70"/>
  <c r="BQ7" i="70"/>
  <c r="BP7" i="70"/>
  <c r="BL7" i="70"/>
  <c r="BK7" i="70"/>
  <c r="BJ7" i="70"/>
  <c r="BI7" i="70"/>
  <c r="BH7" i="70"/>
  <c r="BG7" i="70"/>
  <c r="BF7" i="70"/>
  <c r="BE7" i="70"/>
  <c r="BD7" i="70"/>
  <c r="BC7" i="70"/>
  <c r="AX7" i="70"/>
  <c r="AW7" i="70"/>
  <c r="AV7" i="70"/>
  <c r="AU7" i="70"/>
  <c r="AT7" i="70"/>
  <c r="AS7" i="70"/>
  <c r="AR7" i="70"/>
  <c r="AQ7" i="70"/>
  <c r="AP7" i="70"/>
  <c r="AL7" i="70"/>
  <c r="AK7" i="70"/>
  <c r="AJ7" i="70"/>
  <c r="AI7" i="70"/>
  <c r="AH7" i="70"/>
  <c r="AG7" i="70"/>
  <c r="AF7" i="70"/>
  <c r="AE7" i="70"/>
  <c r="AD7" i="70"/>
  <c r="AC7" i="70"/>
  <c r="Y7" i="70"/>
  <c r="X7" i="70"/>
  <c r="W7" i="70"/>
  <c r="V7" i="70"/>
  <c r="U7" i="70"/>
  <c r="T7" i="70"/>
  <c r="S7" i="70"/>
  <c r="R7" i="70"/>
  <c r="Q7" i="70"/>
  <c r="P7" i="70"/>
  <c r="K7" i="70"/>
  <c r="J7" i="70"/>
  <c r="I7" i="70"/>
  <c r="H7" i="70"/>
  <c r="G7" i="70"/>
  <c r="F7" i="70"/>
  <c r="E7" i="70"/>
  <c r="D7" i="70"/>
  <c r="C7" i="70"/>
  <c r="T36" i="69"/>
  <c r="V36" i="69"/>
  <c r="W36" i="69"/>
  <c r="X36" i="69"/>
  <c r="O56" i="69"/>
  <c r="S56" i="69"/>
  <c r="X56" i="69"/>
  <c r="AH56" i="69"/>
  <c r="Y96" i="69"/>
  <c r="S116" i="69"/>
  <c r="T116" i="69"/>
  <c r="L36" i="69"/>
  <c r="F76" i="22" l="1"/>
  <c r="E77" i="22"/>
  <c r="F96" i="22"/>
  <c r="E196" i="67"/>
  <c r="G196" i="67"/>
  <c r="F196" i="67"/>
  <c r="K196" i="67"/>
  <c r="J196" i="67"/>
  <c r="I196" i="67"/>
  <c r="H196" i="67"/>
  <c r="U196" i="67"/>
  <c r="AE196" i="67"/>
  <c r="L196" i="67"/>
  <c r="V196" i="67"/>
  <c r="AF196" i="67"/>
  <c r="Q196" i="67"/>
  <c r="N196" i="67"/>
  <c r="X196" i="67"/>
  <c r="AH196" i="67"/>
  <c r="AA196" i="67"/>
  <c r="O196" i="67"/>
  <c r="Y196" i="67"/>
  <c r="P196" i="67"/>
  <c r="Z196" i="67"/>
  <c r="R196" i="67"/>
  <c r="AB196" i="67"/>
  <c r="AG196" i="67"/>
  <c r="AC196" i="67"/>
  <c r="S196" i="67"/>
  <c r="W196" i="67"/>
  <c r="T196" i="67"/>
  <c r="AD196" i="67"/>
  <c r="M196" i="67"/>
  <c r="AC157" i="67"/>
  <c r="I157" i="67"/>
  <c r="AB157" i="67"/>
  <c r="H157" i="67"/>
  <c r="AA157" i="67"/>
  <c r="G157" i="67"/>
  <c r="Z157" i="67"/>
  <c r="F157" i="67"/>
  <c r="F158" i="67" s="1"/>
  <c r="X157" i="67"/>
  <c r="K156" i="67"/>
  <c r="AD157" i="67"/>
  <c r="Y157" i="67"/>
  <c r="E157" i="67"/>
  <c r="W157" i="67"/>
  <c r="J156" i="67"/>
  <c r="V157" i="67"/>
  <c r="I156" i="67"/>
  <c r="J157" i="67"/>
  <c r="U157" i="67"/>
  <c r="H156" i="67"/>
  <c r="T157" i="67"/>
  <c r="S157" i="67"/>
  <c r="AE157" i="67"/>
  <c r="G156" i="67"/>
  <c r="F156" i="67"/>
  <c r="R157" i="67"/>
  <c r="E156" i="67"/>
  <c r="Q157" i="67"/>
  <c r="P157" i="67"/>
  <c r="O157" i="67"/>
  <c r="AH157" i="67"/>
  <c r="N157" i="67"/>
  <c r="AG157" i="67"/>
  <c r="M157" i="67"/>
  <c r="L157" i="67"/>
  <c r="AF157" i="67"/>
  <c r="K157" i="67"/>
  <c r="E96" i="67"/>
  <c r="F76" i="67"/>
  <c r="E76" i="67"/>
  <c r="F77" i="67"/>
  <c r="F78" i="67" s="1"/>
  <c r="F79" i="67" s="1"/>
  <c r="F57" i="67"/>
  <c r="F58" i="67" s="1"/>
  <c r="E77" i="67"/>
  <c r="E78" i="67" s="1"/>
  <c r="E177" i="67"/>
  <c r="E178" i="67" s="1"/>
  <c r="E176" i="67"/>
  <c r="F177" i="67"/>
  <c r="F178" i="67" s="1"/>
  <c r="F179" i="67" s="1"/>
  <c r="E57" i="67"/>
  <c r="E58" i="67" s="1"/>
  <c r="L56" i="67"/>
  <c r="F176" i="67"/>
  <c r="F56" i="67"/>
  <c r="F37" i="67"/>
  <c r="F38" i="67" s="1"/>
  <c r="E56" i="67"/>
  <c r="F137" i="67"/>
  <c r="F138" i="67" s="1"/>
  <c r="E37" i="67"/>
  <c r="E38" i="67" s="1"/>
  <c r="F36" i="67"/>
  <c r="F96" i="67"/>
  <c r="E137" i="67"/>
  <c r="E138" i="67" s="1"/>
  <c r="F136" i="67"/>
  <c r="E36" i="67"/>
  <c r="E136" i="67"/>
  <c r="E116" i="67"/>
  <c r="F117" i="67"/>
  <c r="F118" i="67" s="1"/>
  <c r="E117" i="67"/>
  <c r="E118" i="67" s="1"/>
  <c r="F116" i="67"/>
  <c r="D331" i="27"/>
  <c r="D4" i="27"/>
  <c r="B28" i="66"/>
  <c r="D401" i="27" s="1"/>
  <c r="B26" i="66"/>
  <c r="E401" i="27" s="1"/>
  <c r="B27" i="66"/>
  <c r="K196" i="44"/>
  <c r="J196" i="44"/>
  <c r="I196" i="44"/>
  <c r="H196" i="44"/>
  <c r="F196" i="44"/>
  <c r="E196" i="44"/>
  <c r="G196" i="44"/>
  <c r="S196" i="44"/>
  <c r="AC196" i="44"/>
  <c r="U196" i="44"/>
  <c r="AE196" i="44"/>
  <c r="N196" i="44"/>
  <c r="L196" i="44"/>
  <c r="V196" i="44"/>
  <c r="AF196" i="44"/>
  <c r="X196" i="44"/>
  <c r="AH196" i="44"/>
  <c r="M196" i="44"/>
  <c r="W196" i="44"/>
  <c r="AG196" i="44"/>
  <c r="Y196" i="44"/>
  <c r="AA196" i="44"/>
  <c r="R196" i="44"/>
  <c r="AB196" i="44"/>
  <c r="T196" i="44"/>
  <c r="O196" i="44"/>
  <c r="P196" i="44"/>
  <c r="Z196" i="44"/>
  <c r="Q196" i="44"/>
  <c r="AD196" i="44"/>
  <c r="E156" i="44"/>
  <c r="AB157" i="44"/>
  <c r="H157" i="44"/>
  <c r="AC157" i="44"/>
  <c r="AA157" i="44"/>
  <c r="G157" i="44"/>
  <c r="Z157" i="44"/>
  <c r="F157" i="44"/>
  <c r="F158" i="44" s="1"/>
  <c r="Y157" i="44"/>
  <c r="E157" i="44"/>
  <c r="W157" i="44"/>
  <c r="V157" i="44"/>
  <c r="I156" i="44"/>
  <c r="X157" i="44"/>
  <c r="K156" i="44"/>
  <c r="J156" i="44"/>
  <c r="H156" i="44"/>
  <c r="U157" i="44"/>
  <c r="AD157" i="44"/>
  <c r="I157" i="44"/>
  <c r="T157" i="44"/>
  <c r="G156" i="44"/>
  <c r="F156" i="44"/>
  <c r="S157" i="44"/>
  <c r="R157" i="44"/>
  <c r="Q157" i="44"/>
  <c r="P157" i="44"/>
  <c r="AE157" i="44"/>
  <c r="N157" i="44"/>
  <c r="O157" i="44"/>
  <c r="AG157" i="44"/>
  <c r="M157" i="44"/>
  <c r="J157" i="44"/>
  <c r="AH157" i="44"/>
  <c r="AF157" i="44"/>
  <c r="L157" i="44"/>
  <c r="K157" i="44"/>
  <c r="E76" i="44"/>
  <c r="E177" i="44"/>
  <c r="E178" i="44" s="1"/>
  <c r="L56" i="44"/>
  <c r="F56" i="44"/>
  <c r="E176" i="44"/>
  <c r="F57" i="44"/>
  <c r="F58" i="44" s="1"/>
  <c r="F59" i="44" s="1"/>
  <c r="F177" i="44"/>
  <c r="F178" i="44" s="1"/>
  <c r="E57" i="44"/>
  <c r="E58" i="44" s="1"/>
  <c r="F176" i="44"/>
  <c r="E56" i="44"/>
  <c r="F37" i="44"/>
  <c r="F38" i="44" s="1"/>
  <c r="F39" i="44" s="1"/>
  <c r="F137" i="44"/>
  <c r="F138" i="44" s="1"/>
  <c r="E37" i="44"/>
  <c r="E38" i="44" s="1"/>
  <c r="E39" i="44" s="1"/>
  <c r="E137" i="44"/>
  <c r="E138" i="44" s="1"/>
  <c r="F36" i="44"/>
  <c r="F136" i="44"/>
  <c r="E36" i="44"/>
  <c r="E136" i="44"/>
  <c r="E117" i="44"/>
  <c r="E118" i="44" s="1"/>
  <c r="F117" i="44"/>
  <c r="F118" i="44" s="1"/>
  <c r="F119" i="44" s="1"/>
  <c r="F77" i="44"/>
  <c r="F78" i="44" s="1"/>
  <c r="F79" i="44" s="1"/>
  <c r="F76" i="44"/>
  <c r="F116" i="44"/>
  <c r="E116" i="44"/>
  <c r="E77" i="44"/>
  <c r="E78" i="44" s="1"/>
  <c r="F96" i="44"/>
  <c r="E96" i="44"/>
  <c r="B28" i="69"/>
  <c r="D431" i="27" s="1"/>
  <c r="B26" i="69"/>
  <c r="B27" i="69"/>
  <c r="E431" i="27" s="1"/>
  <c r="B28" i="68"/>
  <c r="D421" i="27" s="1"/>
  <c r="B27" i="68"/>
  <c r="B26" i="68"/>
  <c r="B29" i="69"/>
  <c r="F431" i="27" s="1"/>
  <c r="B28" i="44"/>
  <c r="D341" i="27" s="1"/>
  <c r="B26" i="44"/>
  <c r="E341" i="27" s="1"/>
  <c r="B27" i="44"/>
  <c r="E57" i="22"/>
  <c r="B28" i="67"/>
  <c r="D411" i="27" s="1"/>
  <c r="B26" i="67"/>
  <c r="B27" i="67"/>
  <c r="F57" i="22"/>
  <c r="F58" i="22" s="1"/>
  <c r="B28" i="54"/>
  <c r="D391" i="27" s="1"/>
  <c r="B27" i="54"/>
  <c r="B26" i="54"/>
  <c r="E391" i="27" s="1"/>
  <c r="K196" i="69"/>
  <c r="AE196" i="69"/>
  <c r="J196" i="69"/>
  <c r="AD196" i="69"/>
  <c r="I196" i="69"/>
  <c r="AC196" i="69"/>
  <c r="H196" i="69"/>
  <c r="AB196" i="69"/>
  <c r="G196" i="69"/>
  <c r="AA196" i="69"/>
  <c r="F196" i="69"/>
  <c r="Y196" i="69"/>
  <c r="X196" i="69"/>
  <c r="W196" i="69"/>
  <c r="S196" i="69"/>
  <c r="R196" i="69"/>
  <c r="AG196" i="69"/>
  <c r="Z196" i="69"/>
  <c r="V196" i="69"/>
  <c r="U196" i="69"/>
  <c r="T196" i="69"/>
  <c r="O196" i="69"/>
  <c r="AH196" i="69"/>
  <c r="AF196" i="69"/>
  <c r="Q196" i="69"/>
  <c r="P196" i="69"/>
  <c r="M196" i="69"/>
  <c r="L196" i="69"/>
  <c r="N196" i="69"/>
  <c r="E196" i="69"/>
  <c r="O157" i="69"/>
  <c r="AH157" i="69"/>
  <c r="N157" i="69"/>
  <c r="AG157" i="69"/>
  <c r="M157" i="69"/>
  <c r="AF157" i="69"/>
  <c r="L157" i="69"/>
  <c r="AC157" i="69"/>
  <c r="Q157" i="69"/>
  <c r="AE157" i="69"/>
  <c r="K157" i="69"/>
  <c r="AD157" i="69"/>
  <c r="J157" i="69"/>
  <c r="I157" i="69"/>
  <c r="AB157" i="69"/>
  <c r="H157" i="69"/>
  <c r="AA157" i="69"/>
  <c r="G157" i="69"/>
  <c r="F157" i="69"/>
  <c r="F158" i="69" s="1"/>
  <c r="Z157" i="69"/>
  <c r="Y157" i="69"/>
  <c r="E157" i="69"/>
  <c r="X157" i="69"/>
  <c r="K156" i="69"/>
  <c r="P157" i="69"/>
  <c r="W157" i="69"/>
  <c r="J156" i="69"/>
  <c r="V157" i="69"/>
  <c r="I156" i="69"/>
  <c r="U157" i="69"/>
  <c r="H156" i="69"/>
  <c r="T157" i="69"/>
  <c r="G156" i="69"/>
  <c r="S157" i="69"/>
  <c r="F156" i="69"/>
  <c r="R157" i="69"/>
  <c r="E156" i="69"/>
  <c r="F177" i="69"/>
  <c r="F178" i="69" s="1"/>
  <c r="E76" i="69"/>
  <c r="E56" i="69"/>
  <c r="F137" i="69"/>
  <c r="F138" i="69" s="1"/>
  <c r="E177" i="69"/>
  <c r="E178" i="69" s="1"/>
  <c r="F57" i="69"/>
  <c r="F58" i="69" s="1"/>
  <c r="E176" i="69"/>
  <c r="E37" i="69"/>
  <c r="E38" i="69" s="1"/>
  <c r="F176" i="69"/>
  <c r="E57" i="69"/>
  <c r="E58" i="69" s="1"/>
  <c r="L56" i="69"/>
  <c r="F56" i="69"/>
  <c r="F37" i="69"/>
  <c r="F38" i="69" s="1"/>
  <c r="E137" i="69"/>
  <c r="E138" i="69" s="1"/>
  <c r="F36" i="69"/>
  <c r="E136" i="69"/>
  <c r="F136" i="69"/>
  <c r="E36" i="69"/>
  <c r="F117" i="69"/>
  <c r="F118" i="69" s="1"/>
  <c r="E117" i="69"/>
  <c r="E118" i="69" s="1"/>
  <c r="F116" i="69"/>
  <c r="E77" i="69"/>
  <c r="E78" i="69" s="1"/>
  <c r="F76" i="69"/>
  <c r="E116" i="69"/>
  <c r="F96" i="69"/>
  <c r="E96" i="69"/>
  <c r="F77" i="69"/>
  <c r="F78" i="69" s="1"/>
  <c r="F79" i="69" s="1"/>
  <c r="B29" i="68"/>
  <c r="F421" i="27" s="1"/>
  <c r="J196" i="68"/>
  <c r="H196" i="68"/>
  <c r="F196" i="68"/>
  <c r="E196" i="68"/>
  <c r="I196" i="68"/>
  <c r="G196" i="68"/>
  <c r="K196" i="68"/>
  <c r="U196" i="68"/>
  <c r="AE196" i="68"/>
  <c r="L196" i="68"/>
  <c r="V196" i="68"/>
  <c r="AF196" i="68"/>
  <c r="M196" i="68"/>
  <c r="W196" i="68"/>
  <c r="AG196" i="68"/>
  <c r="X196" i="68"/>
  <c r="AH196" i="68"/>
  <c r="N196" i="68"/>
  <c r="O196" i="68"/>
  <c r="Y196" i="68"/>
  <c r="P196" i="68"/>
  <c r="Z196" i="68"/>
  <c r="AA196" i="68"/>
  <c r="R196" i="68"/>
  <c r="AB196" i="68"/>
  <c r="S196" i="68"/>
  <c r="AC196" i="68"/>
  <c r="Q196" i="68"/>
  <c r="T196" i="68"/>
  <c r="AD196" i="68"/>
  <c r="AF157" i="68"/>
  <c r="L157" i="68"/>
  <c r="AE157" i="68"/>
  <c r="K157" i="68"/>
  <c r="AG157" i="68"/>
  <c r="AD157" i="68"/>
  <c r="J157" i="68"/>
  <c r="AC157" i="68"/>
  <c r="I157" i="68"/>
  <c r="G157" i="68"/>
  <c r="AB157" i="68"/>
  <c r="H157" i="68"/>
  <c r="AA157" i="68"/>
  <c r="Z157" i="68"/>
  <c r="F157" i="68"/>
  <c r="F158" i="68" s="1"/>
  <c r="N157" i="68"/>
  <c r="M157" i="68"/>
  <c r="Y157" i="68"/>
  <c r="E157" i="68"/>
  <c r="X157" i="68"/>
  <c r="K156" i="68"/>
  <c r="W157" i="68"/>
  <c r="J156" i="68"/>
  <c r="I156" i="68"/>
  <c r="V157" i="68"/>
  <c r="U157" i="68"/>
  <c r="H156" i="68"/>
  <c r="T157" i="68"/>
  <c r="G156" i="68"/>
  <c r="S157" i="68"/>
  <c r="F156" i="68"/>
  <c r="R157" i="68"/>
  <c r="E156" i="68"/>
  <c r="AH157" i="68"/>
  <c r="Q157" i="68"/>
  <c r="P157" i="68"/>
  <c r="O157" i="68"/>
  <c r="E137" i="68"/>
  <c r="E138" i="68" s="1"/>
  <c r="F36" i="68"/>
  <c r="F96" i="68"/>
  <c r="F136" i="68"/>
  <c r="E36" i="68"/>
  <c r="E136" i="68"/>
  <c r="F117" i="68"/>
  <c r="F118" i="68" s="1"/>
  <c r="F119" i="68" s="1"/>
  <c r="F116" i="68"/>
  <c r="E117" i="68"/>
  <c r="E118" i="68" s="1"/>
  <c r="E119" i="68" s="1"/>
  <c r="E116" i="68"/>
  <c r="E96" i="68"/>
  <c r="E77" i="68"/>
  <c r="E78" i="68" s="1"/>
  <c r="F77" i="68"/>
  <c r="F78" i="68" s="1"/>
  <c r="F76" i="68"/>
  <c r="E76" i="68"/>
  <c r="F177" i="68"/>
  <c r="F178" i="68" s="1"/>
  <c r="F57" i="68"/>
  <c r="F58" i="68" s="1"/>
  <c r="F37" i="68"/>
  <c r="F38" i="68" s="1"/>
  <c r="F39" i="68" s="1"/>
  <c r="F137" i="68"/>
  <c r="F138" i="68" s="1"/>
  <c r="E177" i="68"/>
  <c r="E178" i="68" s="1"/>
  <c r="E57" i="68"/>
  <c r="E58" i="68" s="1"/>
  <c r="E56" i="68"/>
  <c r="F176" i="68"/>
  <c r="L56" i="68"/>
  <c r="F56" i="68"/>
  <c r="E37" i="68"/>
  <c r="E38" i="68" s="1"/>
  <c r="E39" i="68" s="1"/>
  <c r="E176" i="68"/>
  <c r="B28" i="47"/>
  <c r="D371" i="27" s="1"/>
  <c r="B26" i="47"/>
  <c r="E371" i="27" s="1"/>
  <c r="B27" i="47"/>
  <c r="K196" i="54"/>
  <c r="I196" i="54"/>
  <c r="H196" i="54"/>
  <c r="F196" i="54"/>
  <c r="J196" i="54"/>
  <c r="G196" i="54"/>
  <c r="E196" i="54"/>
  <c r="R196" i="54"/>
  <c r="AB196" i="54"/>
  <c r="S196" i="54"/>
  <c r="AC196" i="54"/>
  <c r="AG196" i="54"/>
  <c r="X196" i="54"/>
  <c r="U196" i="54"/>
  <c r="AE196" i="54"/>
  <c r="W196" i="54"/>
  <c r="AH196" i="54"/>
  <c r="L196" i="54"/>
  <c r="V196" i="54"/>
  <c r="AF196" i="54"/>
  <c r="M196" i="54"/>
  <c r="N196" i="54"/>
  <c r="O196" i="54"/>
  <c r="Y196" i="54"/>
  <c r="P196" i="54"/>
  <c r="Z196" i="54"/>
  <c r="T196" i="54"/>
  <c r="AD196" i="54"/>
  <c r="Q196" i="54"/>
  <c r="AA196" i="54"/>
  <c r="W157" i="54"/>
  <c r="J156" i="54"/>
  <c r="V157" i="54"/>
  <c r="I156" i="54"/>
  <c r="X157" i="54"/>
  <c r="U157" i="54"/>
  <c r="H156" i="54"/>
  <c r="T157" i="54"/>
  <c r="G156" i="54"/>
  <c r="R157" i="54"/>
  <c r="K156" i="54"/>
  <c r="S157" i="54"/>
  <c r="F156" i="54"/>
  <c r="E156" i="54"/>
  <c r="Q157" i="54"/>
  <c r="P157" i="54"/>
  <c r="Y157" i="54"/>
  <c r="O157" i="54"/>
  <c r="AH157" i="54"/>
  <c r="N157" i="54"/>
  <c r="AG157" i="54"/>
  <c r="M157" i="54"/>
  <c r="E157" i="54"/>
  <c r="AF157" i="54"/>
  <c r="L157" i="54"/>
  <c r="AE157" i="54"/>
  <c r="K157" i="54"/>
  <c r="AD157" i="54"/>
  <c r="J157" i="54"/>
  <c r="AC157" i="54"/>
  <c r="I157" i="54"/>
  <c r="AB157" i="54"/>
  <c r="H157" i="54"/>
  <c r="AA157" i="54"/>
  <c r="G157" i="54"/>
  <c r="Z157" i="54"/>
  <c r="F157" i="54"/>
  <c r="F158" i="54" s="1"/>
  <c r="E116" i="54"/>
  <c r="F96" i="54"/>
  <c r="E77" i="54"/>
  <c r="E78" i="54" s="1"/>
  <c r="F177" i="54"/>
  <c r="F178" i="54" s="1"/>
  <c r="F179" i="54" s="1"/>
  <c r="E96" i="54"/>
  <c r="F77" i="54"/>
  <c r="F78" i="54" s="1"/>
  <c r="E76" i="54"/>
  <c r="F76" i="54"/>
  <c r="F57" i="54"/>
  <c r="F58" i="54" s="1"/>
  <c r="E177" i="54"/>
  <c r="E178" i="54" s="1"/>
  <c r="E57" i="54"/>
  <c r="E58" i="54" s="1"/>
  <c r="F56" i="54"/>
  <c r="E37" i="54"/>
  <c r="E38" i="54" s="1"/>
  <c r="F176" i="54"/>
  <c r="L56" i="54"/>
  <c r="E176" i="54"/>
  <c r="E56" i="54"/>
  <c r="F37" i="54"/>
  <c r="F38" i="54" s="1"/>
  <c r="F116" i="54"/>
  <c r="E117" i="54"/>
  <c r="E118" i="54" s="1"/>
  <c r="F137" i="54"/>
  <c r="F138" i="54" s="1"/>
  <c r="F139" i="54" s="1"/>
  <c r="E137" i="54"/>
  <c r="E138" i="54" s="1"/>
  <c r="F36" i="54"/>
  <c r="F117" i="54"/>
  <c r="F118" i="54" s="1"/>
  <c r="F136" i="54"/>
  <c r="E36" i="54"/>
  <c r="E136" i="54"/>
  <c r="B28" i="53"/>
  <c r="D381" i="27" s="1"/>
  <c r="B27" i="53"/>
  <c r="B26" i="53"/>
  <c r="B28" i="46"/>
  <c r="D361" i="27" s="1"/>
  <c r="B27" i="46"/>
  <c r="B26" i="46"/>
  <c r="K196" i="66"/>
  <c r="J196" i="66"/>
  <c r="I196" i="66"/>
  <c r="H196" i="66"/>
  <c r="G196" i="66"/>
  <c r="E196" i="66"/>
  <c r="F196" i="66"/>
  <c r="R196" i="66"/>
  <c r="AB196" i="66"/>
  <c r="S196" i="66"/>
  <c r="T196" i="66"/>
  <c r="AD196" i="66"/>
  <c r="U196" i="66"/>
  <c r="AE196" i="66"/>
  <c r="M196" i="66"/>
  <c r="N196" i="66"/>
  <c r="AG196" i="66"/>
  <c r="L196" i="66"/>
  <c r="V196" i="66"/>
  <c r="AF196" i="66"/>
  <c r="W196" i="66"/>
  <c r="X196" i="66"/>
  <c r="AC196" i="66"/>
  <c r="O196" i="66"/>
  <c r="Y196" i="66"/>
  <c r="P196" i="66"/>
  <c r="Z196" i="66"/>
  <c r="Q196" i="66"/>
  <c r="AA196" i="66"/>
  <c r="AH196" i="66"/>
  <c r="Z157" i="66"/>
  <c r="F157" i="66"/>
  <c r="F158" i="66" s="1"/>
  <c r="F159" i="66" s="1"/>
  <c r="Y157" i="66"/>
  <c r="E157" i="66"/>
  <c r="X157" i="66"/>
  <c r="K156" i="66"/>
  <c r="W157" i="66"/>
  <c r="J156" i="66"/>
  <c r="H156" i="66"/>
  <c r="V157" i="66"/>
  <c r="I156" i="66"/>
  <c r="U157" i="66"/>
  <c r="T157" i="66"/>
  <c r="G156" i="66"/>
  <c r="S157" i="66"/>
  <c r="F156" i="66"/>
  <c r="R157" i="66"/>
  <c r="E156" i="66"/>
  <c r="Q157" i="66"/>
  <c r="P157" i="66"/>
  <c r="O157" i="66"/>
  <c r="AB157" i="66"/>
  <c r="AH157" i="66"/>
  <c r="N157" i="66"/>
  <c r="AG157" i="66"/>
  <c r="M157" i="66"/>
  <c r="AA157" i="66"/>
  <c r="AF157" i="66"/>
  <c r="L157" i="66"/>
  <c r="AE157" i="66"/>
  <c r="K157" i="66"/>
  <c r="H157" i="66"/>
  <c r="AD157" i="66"/>
  <c r="J157" i="66"/>
  <c r="AC157" i="66"/>
  <c r="I157" i="66"/>
  <c r="G157" i="66"/>
  <c r="E56" i="66"/>
  <c r="F36" i="66"/>
  <c r="F136" i="66"/>
  <c r="F37" i="66"/>
  <c r="F38" i="66" s="1"/>
  <c r="E36" i="66"/>
  <c r="F137" i="66"/>
  <c r="F138" i="66" s="1"/>
  <c r="E37" i="66"/>
  <c r="E38" i="66" s="1"/>
  <c r="E137" i="66"/>
  <c r="E138" i="66" s="1"/>
  <c r="E117" i="66"/>
  <c r="E118" i="66" s="1"/>
  <c r="E136" i="66"/>
  <c r="F117" i="66"/>
  <c r="F118" i="66" s="1"/>
  <c r="F116" i="66"/>
  <c r="F96" i="66"/>
  <c r="E116" i="66"/>
  <c r="E96" i="66"/>
  <c r="F176" i="66"/>
  <c r="F77" i="66"/>
  <c r="F78" i="66" s="1"/>
  <c r="E77" i="66"/>
  <c r="E78" i="66" s="1"/>
  <c r="E176" i="66"/>
  <c r="F76" i="66"/>
  <c r="F177" i="66"/>
  <c r="F178" i="66" s="1"/>
  <c r="E177" i="66"/>
  <c r="E178" i="66" s="1"/>
  <c r="E57" i="66"/>
  <c r="E58" i="66" s="1"/>
  <c r="L56" i="66"/>
  <c r="E76" i="66"/>
  <c r="F57" i="66"/>
  <c r="F58" i="66" s="1"/>
  <c r="F56" i="66"/>
  <c r="B29" i="66"/>
  <c r="F401" i="27" s="1"/>
  <c r="B29" i="44"/>
  <c r="F341" i="27" s="1"/>
  <c r="F196" i="53"/>
  <c r="E196" i="53"/>
  <c r="I196" i="53"/>
  <c r="J196" i="53"/>
  <c r="H196" i="53"/>
  <c r="K196" i="53"/>
  <c r="G196" i="53"/>
  <c r="O196" i="53"/>
  <c r="Y196" i="53"/>
  <c r="Q196" i="53"/>
  <c r="AA196" i="53"/>
  <c r="AB196" i="53"/>
  <c r="R196" i="53"/>
  <c r="AD196" i="53"/>
  <c r="S196" i="53"/>
  <c r="AC196" i="53"/>
  <c r="T196" i="53"/>
  <c r="U196" i="53"/>
  <c r="L196" i="53"/>
  <c r="V196" i="53"/>
  <c r="AF196" i="53"/>
  <c r="M196" i="53"/>
  <c r="AG196" i="53"/>
  <c r="Z196" i="53"/>
  <c r="AE196" i="53"/>
  <c r="W196" i="53"/>
  <c r="X196" i="53"/>
  <c r="N196" i="53"/>
  <c r="AH196" i="53"/>
  <c r="P196" i="53"/>
  <c r="T157" i="53"/>
  <c r="G156" i="53"/>
  <c r="S157" i="53"/>
  <c r="F156" i="53"/>
  <c r="U157" i="53"/>
  <c r="R157" i="53"/>
  <c r="E156" i="53"/>
  <c r="Q157" i="53"/>
  <c r="O157" i="53"/>
  <c r="I156" i="53"/>
  <c r="P157" i="53"/>
  <c r="V157" i="53"/>
  <c r="AH157" i="53"/>
  <c r="N157" i="53"/>
  <c r="AG157" i="53"/>
  <c r="M157" i="53"/>
  <c r="AF157" i="53"/>
  <c r="L157" i="53"/>
  <c r="AE157" i="53"/>
  <c r="K157" i="53"/>
  <c r="AD157" i="53"/>
  <c r="J157" i="53"/>
  <c r="AC157" i="53"/>
  <c r="I157" i="53"/>
  <c r="AB157" i="53"/>
  <c r="H157" i="53"/>
  <c r="AA157" i="53"/>
  <c r="G157" i="53"/>
  <c r="Z157" i="53"/>
  <c r="F157" i="53"/>
  <c r="F158" i="53" s="1"/>
  <c r="Y157" i="53"/>
  <c r="E157" i="53"/>
  <c r="X157" i="53"/>
  <c r="K156" i="53"/>
  <c r="W157" i="53"/>
  <c r="H156" i="53"/>
  <c r="J156" i="53"/>
  <c r="F176" i="53"/>
  <c r="E57" i="53"/>
  <c r="E58" i="53" s="1"/>
  <c r="F37" i="53"/>
  <c r="F38" i="53" s="1"/>
  <c r="E176" i="53"/>
  <c r="L56" i="53"/>
  <c r="E137" i="53"/>
  <c r="E138" i="53" s="1"/>
  <c r="F56" i="53"/>
  <c r="E56" i="53"/>
  <c r="F36" i="53"/>
  <c r="E37" i="53"/>
  <c r="E38" i="53" s="1"/>
  <c r="F137" i="53"/>
  <c r="F138" i="53" s="1"/>
  <c r="E36" i="53"/>
  <c r="F136" i="53"/>
  <c r="E136" i="53"/>
  <c r="E117" i="53"/>
  <c r="E118" i="53" s="1"/>
  <c r="E76" i="53"/>
  <c r="F57" i="53"/>
  <c r="F58" i="53" s="1"/>
  <c r="F117" i="53"/>
  <c r="F118" i="53" s="1"/>
  <c r="F116" i="53"/>
  <c r="E116" i="53"/>
  <c r="F96" i="53"/>
  <c r="E96" i="53"/>
  <c r="F76" i="53"/>
  <c r="F177" i="53"/>
  <c r="F178" i="53" s="1"/>
  <c r="E177" i="53"/>
  <c r="E178" i="53" s="1"/>
  <c r="F77" i="53"/>
  <c r="F78" i="53" s="1"/>
  <c r="F79" i="53" s="1"/>
  <c r="E77" i="53"/>
  <c r="E78" i="53" s="1"/>
  <c r="E79" i="53" s="1"/>
  <c r="B28" i="45"/>
  <c r="D351" i="27" s="1"/>
  <c r="B26" i="45"/>
  <c r="B27" i="45"/>
  <c r="G196" i="45"/>
  <c r="F196" i="45"/>
  <c r="E196" i="45"/>
  <c r="K196" i="45"/>
  <c r="J196" i="45"/>
  <c r="I196" i="45"/>
  <c r="H196" i="45"/>
  <c r="L196" i="45"/>
  <c r="V196" i="45"/>
  <c r="AF196" i="45"/>
  <c r="M196" i="45"/>
  <c r="W196" i="45"/>
  <c r="AG196" i="45"/>
  <c r="O196" i="45"/>
  <c r="Y196" i="45"/>
  <c r="R196" i="45"/>
  <c r="P196" i="45"/>
  <c r="Z196" i="45"/>
  <c r="Q196" i="45"/>
  <c r="AA196" i="45"/>
  <c r="AB196" i="45"/>
  <c r="S196" i="45"/>
  <c r="AC196" i="45"/>
  <c r="AD196" i="45"/>
  <c r="T196" i="45"/>
  <c r="N196" i="45"/>
  <c r="X196" i="45"/>
  <c r="U196" i="45"/>
  <c r="AE196" i="45"/>
  <c r="AH196" i="45"/>
  <c r="AE157" i="45"/>
  <c r="K157" i="45"/>
  <c r="AD157" i="45"/>
  <c r="J157" i="45"/>
  <c r="AC157" i="45"/>
  <c r="I157" i="45"/>
  <c r="AB157" i="45"/>
  <c r="H157" i="45"/>
  <c r="Z157" i="45"/>
  <c r="F157" i="45"/>
  <c r="F158" i="45" s="1"/>
  <c r="F159" i="45" s="1"/>
  <c r="E157" i="45"/>
  <c r="M157" i="45"/>
  <c r="AA157" i="45"/>
  <c r="G157" i="45"/>
  <c r="Y157" i="45"/>
  <c r="X157" i="45"/>
  <c r="K156" i="45"/>
  <c r="W157" i="45"/>
  <c r="J156" i="45"/>
  <c r="V157" i="45"/>
  <c r="I156" i="45"/>
  <c r="U157" i="45"/>
  <c r="H156" i="45"/>
  <c r="N157" i="45"/>
  <c r="T157" i="45"/>
  <c r="G156" i="45"/>
  <c r="S157" i="45"/>
  <c r="AG157" i="45"/>
  <c r="F156" i="45"/>
  <c r="P157" i="45"/>
  <c r="R157" i="45"/>
  <c r="E156" i="45"/>
  <c r="Q157" i="45"/>
  <c r="O157" i="45"/>
  <c r="L157" i="45"/>
  <c r="AH157" i="45"/>
  <c r="AF157" i="45"/>
  <c r="E136" i="45"/>
  <c r="F116" i="45"/>
  <c r="F117" i="45"/>
  <c r="F118" i="45" s="1"/>
  <c r="E116" i="45"/>
  <c r="E117" i="45"/>
  <c r="E118" i="45" s="1"/>
  <c r="F96" i="45"/>
  <c r="E96" i="45"/>
  <c r="F77" i="45"/>
  <c r="F78" i="45" s="1"/>
  <c r="E77" i="45"/>
  <c r="E78" i="45" s="1"/>
  <c r="F177" i="45"/>
  <c r="F178" i="45" s="1"/>
  <c r="F36" i="45"/>
  <c r="F76" i="45"/>
  <c r="E76" i="45"/>
  <c r="E177" i="45"/>
  <c r="E178" i="45" s="1"/>
  <c r="F57" i="45"/>
  <c r="F58" i="45" s="1"/>
  <c r="F176" i="45"/>
  <c r="F137" i="45"/>
  <c r="F138" i="45" s="1"/>
  <c r="F139" i="45" s="1"/>
  <c r="E37" i="45"/>
  <c r="E38" i="45" s="1"/>
  <c r="E137" i="45"/>
  <c r="E138" i="45" s="1"/>
  <c r="E57" i="45"/>
  <c r="E58" i="45" s="1"/>
  <c r="L56" i="45"/>
  <c r="E176" i="45"/>
  <c r="E36" i="45"/>
  <c r="F56" i="45"/>
  <c r="E56" i="45"/>
  <c r="F37" i="45"/>
  <c r="F38" i="45" s="1"/>
  <c r="F136" i="45"/>
  <c r="H196" i="46"/>
  <c r="K196" i="46"/>
  <c r="J196" i="46"/>
  <c r="I196" i="46"/>
  <c r="G196" i="46"/>
  <c r="F196" i="46"/>
  <c r="E196" i="46"/>
  <c r="L196" i="46"/>
  <c r="V196" i="46"/>
  <c r="AF196" i="46"/>
  <c r="N196" i="46"/>
  <c r="X196" i="46"/>
  <c r="AH196" i="46"/>
  <c r="O196" i="46"/>
  <c r="Y196" i="46"/>
  <c r="Q196" i="46"/>
  <c r="AA196" i="46"/>
  <c r="AB196" i="46"/>
  <c r="P196" i="46"/>
  <c r="Z196" i="46"/>
  <c r="R196" i="46"/>
  <c r="AD196" i="46"/>
  <c r="M196" i="46"/>
  <c r="S196" i="46"/>
  <c r="AC196" i="46"/>
  <c r="T196" i="46"/>
  <c r="U196" i="46"/>
  <c r="W196" i="46"/>
  <c r="AG196" i="46"/>
  <c r="AE196" i="46"/>
  <c r="AH157" i="46"/>
  <c r="N157" i="46"/>
  <c r="AG157" i="46"/>
  <c r="M157" i="46"/>
  <c r="AF157" i="46"/>
  <c r="L157" i="46"/>
  <c r="AE157" i="46"/>
  <c r="K157" i="46"/>
  <c r="AC157" i="46"/>
  <c r="O157" i="46"/>
  <c r="AD157" i="46"/>
  <c r="J157" i="46"/>
  <c r="I157" i="46"/>
  <c r="AB157" i="46"/>
  <c r="H157" i="46"/>
  <c r="AA157" i="46"/>
  <c r="G157" i="46"/>
  <c r="Z157" i="46"/>
  <c r="F157" i="46"/>
  <c r="F158" i="46" s="1"/>
  <c r="F159" i="46" s="1"/>
  <c r="Y157" i="46"/>
  <c r="K156" i="46"/>
  <c r="E157" i="46"/>
  <c r="X157" i="46"/>
  <c r="Q157" i="46"/>
  <c r="W157" i="46"/>
  <c r="J156" i="46"/>
  <c r="I156" i="46"/>
  <c r="S157" i="46"/>
  <c r="V157" i="46"/>
  <c r="U157" i="46"/>
  <c r="H156" i="46"/>
  <c r="G156" i="46"/>
  <c r="T157" i="46"/>
  <c r="P157" i="46"/>
  <c r="F156" i="46"/>
  <c r="R157" i="46"/>
  <c r="E156" i="46"/>
  <c r="F177" i="46"/>
  <c r="F178" i="46" s="1"/>
  <c r="F179" i="46" s="1"/>
  <c r="E57" i="46"/>
  <c r="E58" i="46" s="1"/>
  <c r="E177" i="46"/>
  <c r="E178" i="46" s="1"/>
  <c r="E179" i="46" s="1"/>
  <c r="L56" i="46"/>
  <c r="F36" i="46"/>
  <c r="F176" i="46"/>
  <c r="F56" i="46"/>
  <c r="E176" i="46"/>
  <c r="F137" i="46"/>
  <c r="F138" i="46" s="1"/>
  <c r="E36" i="46"/>
  <c r="E56" i="46"/>
  <c r="F37" i="46"/>
  <c r="F38" i="46" s="1"/>
  <c r="E37" i="46"/>
  <c r="E38" i="46" s="1"/>
  <c r="E137" i="46"/>
  <c r="E138" i="46" s="1"/>
  <c r="F136" i="46"/>
  <c r="E136" i="46"/>
  <c r="F117" i="46"/>
  <c r="F118" i="46" s="1"/>
  <c r="E117" i="46"/>
  <c r="E118" i="46" s="1"/>
  <c r="F96" i="46"/>
  <c r="F116" i="46"/>
  <c r="E116" i="46"/>
  <c r="F57" i="46"/>
  <c r="F58" i="46" s="1"/>
  <c r="E96" i="46"/>
  <c r="E76" i="46"/>
  <c r="F77" i="46"/>
  <c r="F78" i="46" s="1"/>
  <c r="E77" i="46"/>
  <c r="E78" i="46" s="1"/>
  <c r="F76" i="46"/>
  <c r="K196" i="47"/>
  <c r="J196" i="47"/>
  <c r="I196" i="47"/>
  <c r="E196" i="47"/>
  <c r="H196" i="47"/>
  <c r="F196" i="47"/>
  <c r="G196" i="47"/>
  <c r="O196" i="47"/>
  <c r="Y196" i="47"/>
  <c r="P196" i="47"/>
  <c r="Z196" i="47"/>
  <c r="AD196" i="47"/>
  <c r="AE196" i="47"/>
  <c r="R196" i="47"/>
  <c r="AB196" i="47"/>
  <c r="T196" i="47"/>
  <c r="U196" i="47"/>
  <c r="S196" i="47"/>
  <c r="AC196" i="47"/>
  <c r="L196" i="47"/>
  <c r="V196" i="47"/>
  <c r="AF196" i="47"/>
  <c r="M196" i="47"/>
  <c r="W196" i="47"/>
  <c r="AG196" i="47"/>
  <c r="AA196" i="47"/>
  <c r="N196" i="47"/>
  <c r="X196" i="47"/>
  <c r="AH196" i="47"/>
  <c r="Q196" i="47"/>
  <c r="Q157" i="47"/>
  <c r="P157" i="47"/>
  <c r="E156" i="47"/>
  <c r="O157" i="47"/>
  <c r="AH157" i="47"/>
  <c r="N157" i="47"/>
  <c r="L157" i="47"/>
  <c r="AG157" i="47"/>
  <c r="M157" i="47"/>
  <c r="AF157" i="47"/>
  <c r="AE157" i="47"/>
  <c r="K157" i="47"/>
  <c r="AD157" i="47"/>
  <c r="J157" i="47"/>
  <c r="AC157" i="47"/>
  <c r="I157" i="47"/>
  <c r="AB157" i="47"/>
  <c r="H157" i="47"/>
  <c r="AA157" i="47"/>
  <c r="G157" i="47"/>
  <c r="T157" i="47"/>
  <c r="G156" i="47"/>
  <c r="Z157" i="47"/>
  <c r="F157" i="47"/>
  <c r="F158" i="47" s="1"/>
  <c r="S157" i="47"/>
  <c r="Y157" i="47"/>
  <c r="E157" i="47"/>
  <c r="X157" i="47"/>
  <c r="K156" i="47"/>
  <c r="W157" i="47"/>
  <c r="J156" i="47"/>
  <c r="V157" i="47"/>
  <c r="I156" i="47"/>
  <c r="U157" i="47"/>
  <c r="H156" i="47"/>
  <c r="F156" i="47"/>
  <c r="R157" i="47"/>
  <c r="E117" i="47"/>
  <c r="E118" i="47" s="1"/>
  <c r="F96" i="47"/>
  <c r="F116" i="47"/>
  <c r="E96" i="47"/>
  <c r="F77" i="47"/>
  <c r="F78" i="47" s="1"/>
  <c r="F79" i="47" s="1"/>
  <c r="F76" i="47"/>
  <c r="E116" i="47"/>
  <c r="E77" i="47"/>
  <c r="E78" i="47" s="1"/>
  <c r="E79" i="47" s="1"/>
  <c r="E76" i="47"/>
  <c r="F177" i="47"/>
  <c r="F178" i="47" s="1"/>
  <c r="F57" i="47"/>
  <c r="F58" i="47" s="1"/>
  <c r="E57" i="47"/>
  <c r="E58" i="47" s="1"/>
  <c r="E176" i="47"/>
  <c r="F117" i="47"/>
  <c r="F118" i="47" s="1"/>
  <c r="E177" i="47"/>
  <c r="E178" i="47" s="1"/>
  <c r="E179" i="47" s="1"/>
  <c r="L56" i="47"/>
  <c r="F176" i="47"/>
  <c r="F56" i="47"/>
  <c r="E56" i="47"/>
  <c r="E136" i="47"/>
  <c r="F37" i="47"/>
  <c r="F38" i="47" s="1"/>
  <c r="E36" i="47"/>
  <c r="F137" i="47"/>
  <c r="F138" i="47" s="1"/>
  <c r="E37" i="47"/>
  <c r="E38" i="47" s="1"/>
  <c r="E137" i="47"/>
  <c r="E138" i="47" s="1"/>
  <c r="F36" i="47"/>
  <c r="F136" i="47"/>
  <c r="B29" i="54"/>
  <c r="F391" i="27" s="1"/>
  <c r="F196" i="22"/>
  <c r="G196" i="22"/>
  <c r="I196" i="22"/>
  <c r="H196" i="22"/>
  <c r="J196" i="22"/>
  <c r="K196" i="22"/>
  <c r="E196" i="22"/>
  <c r="S196" i="22"/>
  <c r="AC196" i="22"/>
  <c r="T196" i="22"/>
  <c r="AD196" i="22"/>
  <c r="V196" i="22"/>
  <c r="O196" i="22"/>
  <c r="L196" i="22"/>
  <c r="AF196" i="22"/>
  <c r="X196" i="22"/>
  <c r="M196" i="22"/>
  <c r="W196" i="22"/>
  <c r="AG196" i="22"/>
  <c r="N196" i="22"/>
  <c r="AH196" i="22"/>
  <c r="P196" i="22"/>
  <c r="Z196" i="22"/>
  <c r="Q196" i="22"/>
  <c r="U196" i="22"/>
  <c r="AA196" i="22"/>
  <c r="AE196" i="22"/>
  <c r="R196" i="22"/>
  <c r="AB196" i="22"/>
  <c r="Y196" i="22"/>
  <c r="P157" i="22"/>
  <c r="F156" i="22"/>
  <c r="Q157" i="22"/>
  <c r="G156" i="22"/>
  <c r="AH157" i="22"/>
  <c r="R157" i="22"/>
  <c r="H156" i="22"/>
  <c r="S157" i="22"/>
  <c r="I156" i="22"/>
  <c r="U157" i="22"/>
  <c r="K156" i="22"/>
  <c r="V157" i="22"/>
  <c r="O157" i="22"/>
  <c r="W157" i="22"/>
  <c r="E157" i="22"/>
  <c r="T157" i="22"/>
  <c r="J156" i="22"/>
  <c r="E156" i="22"/>
  <c r="E164" i="22" s="1"/>
  <c r="Z157" i="22"/>
  <c r="M157" i="22"/>
  <c r="AG157" i="22"/>
  <c r="X157" i="22"/>
  <c r="Y157" i="22"/>
  <c r="F157" i="22"/>
  <c r="N157" i="22"/>
  <c r="G157" i="22"/>
  <c r="AA157" i="22"/>
  <c r="H157" i="22"/>
  <c r="AB157" i="22"/>
  <c r="J157" i="22"/>
  <c r="I157" i="22"/>
  <c r="AC157" i="22"/>
  <c r="AD157" i="22"/>
  <c r="K157" i="22"/>
  <c r="AE157" i="22"/>
  <c r="L157" i="22"/>
  <c r="AF157" i="22"/>
  <c r="B29" i="67"/>
  <c r="F411" i="27" s="1"/>
  <c r="C27" i="22"/>
  <c r="X29" i="22"/>
  <c r="AF29" i="22"/>
  <c r="AG29" i="22"/>
  <c r="R156" i="68"/>
  <c r="R156" i="69"/>
  <c r="U156" i="68"/>
  <c r="U156" i="69"/>
  <c r="T156" i="68"/>
  <c r="T156" i="69"/>
  <c r="V156" i="68"/>
  <c r="V156" i="69"/>
  <c r="S156" i="68"/>
  <c r="S156" i="69"/>
  <c r="W156" i="68"/>
  <c r="W156" i="69"/>
  <c r="X156" i="68"/>
  <c r="X156" i="69"/>
  <c r="AE156" i="68"/>
  <c r="AE156" i="69"/>
  <c r="M156" i="68"/>
  <c r="M156" i="69"/>
  <c r="O156" i="68"/>
  <c r="O156" i="69"/>
  <c r="Y156" i="68"/>
  <c r="Y156" i="69"/>
  <c r="Z156" i="68"/>
  <c r="Z156" i="69"/>
  <c r="AA156" i="68"/>
  <c r="AA156" i="69"/>
  <c r="AB156" i="68"/>
  <c r="AB156" i="69"/>
  <c r="AC156" i="68"/>
  <c r="AC156" i="69"/>
  <c r="L156" i="68"/>
  <c r="L156" i="69"/>
  <c r="AF156" i="68"/>
  <c r="AF156" i="69"/>
  <c r="AH156" i="68"/>
  <c r="AH156" i="69"/>
  <c r="AG156" i="68"/>
  <c r="AG156" i="69"/>
  <c r="P156" i="68"/>
  <c r="P156" i="69"/>
  <c r="Q156" i="68"/>
  <c r="Q156" i="69"/>
  <c r="AD156" i="68"/>
  <c r="AD156" i="69"/>
  <c r="N156" i="68"/>
  <c r="N156" i="69"/>
  <c r="S156" i="66"/>
  <c r="S156" i="67"/>
  <c r="T156" i="66"/>
  <c r="T156" i="67"/>
  <c r="X156" i="66"/>
  <c r="X156" i="67"/>
  <c r="P156" i="66"/>
  <c r="P156" i="67"/>
  <c r="V156" i="66"/>
  <c r="V156" i="67"/>
  <c r="W156" i="66"/>
  <c r="W156" i="67"/>
  <c r="Y156" i="66"/>
  <c r="Y156" i="67"/>
  <c r="R156" i="66"/>
  <c r="R156" i="67"/>
  <c r="Z156" i="66"/>
  <c r="Z156" i="67"/>
  <c r="AA156" i="66"/>
  <c r="AA156" i="67"/>
  <c r="AB156" i="66"/>
  <c r="AB156" i="67"/>
  <c r="M156" i="66"/>
  <c r="M156" i="67"/>
  <c r="O156" i="66"/>
  <c r="O156" i="67"/>
  <c r="Q156" i="66"/>
  <c r="Q156" i="67"/>
  <c r="U156" i="66"/>
  <c r="U156" i="67"/>
  <c r="AC156" i="66"/>
  <c r="AC156" i="67"/>
  <c r="AG156" i="66"/>
  <c r="AG156" i="67"/>
  <c r="AD156" i="66"/>
  <c r="AD156" i="67"/>
  <c r="AE156" i="66"/>
  <c r="AE156" i="67"/>
  <c r="L156" i="66"/>
  <c r="L156" i="67"/>
  <c r="AF156" i="66"/>
  <c r="AF156" i="67"/>
  <c r="N156" i="66"/>
  <c r="N156" i="67"/>
  <c r="AH156" i="66"/>
  <c r="AH156" i="67"/>
  <c r="T156" i="53"/>
  <c r="T156" i="54"/>
  <c r="U156" i="53"/>
  <c r="U156" i="54"/>
  <c r="V156" i="53"/>
  <c r="V156" i="54"/>
  <c r="W156" i="53"/>
  <c r="W156" i="54"/>
  <c r="AB156" i="53"/>
  <c r="AB156" i="54"/>
  <c r="Z156" i="53"/>
  <c r="Z156" i="54"/>
  <c r="AC156" i="53"/>
  <c r="AC156" i="54"/>
  <c r="Y156" i="53"/>
  <c r="Y156" i="54"/>
  <c r="AA156" i="53"/>
  <c r="AA156" i="54"/>
  <c r="L156" i="53"/>
  <c r="L156" i="54"/>
  <c r="AF156" i="53"/>
  <c r="AF156" i="54"/>
  <c r="AE156" i="53"/>
  <c r="AE156" i="54"/>
  <c r="M156" i="53"/>
  <c r="M156" i="54"/>
  <c r="AG156" i="53"/>
  <c r="AG156" i="54"/>
  <c r="AD156" i="53"/>
  <c r="AD156" i="54"/>
  <c r="N156" i="53"/>
  <c r="N156" i="54"/>
  <c r="AH156" i="53"/>
  <c r="AH156" i="54"/>
  <c r="O156" i="53"/>
  <c r="O156" i="54"/>
  <c r="X156" i="53"/>
  <c r="X156" i="54"/>
  <c r="P156" i="53"/>
  <c r="P156" i="54"/>
  <c r="Q156" i="53"/>
  <c r="Q156" i="54"/>
  <c r="R156" i="53"/>
  <c r="R156" i="54"/>
  <c r="S156" i="53"/>
  <c r="S156" i="54"/>
  <c r="U156" i="46"/>
  <c r="U156" i="47"/>
  <c r="V156" i="46"/>
  <c r="V156" i="47"/>
  <c r="T156" i="46"/>
  <c r="T156" i="47"/>
  <c r="W156" i="46"/>
  <c r="W156" i="47"/>
  <c r="AH156" i="46"/>
  <c r="AH156" i="47"/>
  <c r="X156" i="46"/>
  <c r="X156" i="47"/>
  <c r="Y156" i="46"/>
  <c r="Y156" i="47"/>
  <c r="S156" i="46"/>
  <c r="S156" i="47"/>
  <c r="Z156" i="46"/>
  <c r="Z156" i="47"/>
  <c r="AB156" i="46"/>
  <c r="AB156" i="47"/>
  <c r="R156" i="46"/>
  <c r="R156" i="47"/>
  <c r="AA156" i="46"/>
  <c r="AA156" i="47"/>
  <c r="AC156" i="46"/>
  <c r="AC156" i="47"/>
  <c r="AE156" i="46"/>
  <c r="AE156" i="47"/>
  <c r="M156" i="46"/>
  <c r="M156" i="47"/>
  <c r="N156" i="46"/>
  <c r="N156" i="47"/>
  <c r="AD156" i="46"/>
  <c r="AD156" i="47"/>
  <c r="L156" i="46"/>
  <c r="L156" i="47"/>
  <c r="AF156" i="46"/>
  <c r="AF156" i="47"/>
  <c r="AG156" i="46"/>
  <c r="AG156" i="47"/>
  <c r="O156" i="46"/>
  <c r="O156" i="47"/>
  <c r="P156" i="46"/>
  <c r="P156" i="47"/>
  <c r="Q156" i="46"/>
  <c r="Q156" i="47"/>
  <c r="N156" i="44"/>
  <c r="N156" i="45"/>
  <c r="AH156" i="44"/>
  <c r="AH156" i="45"/>
  <c r="V156" i="44"/>
  <c r="V156" i="45"/>
  <c r="AD156" i="44"/>
  <c r="AD156" i="45"/>
  <c r="P156" i="44"/>
  <c r="P156" i="45"/>
  <c r="W156" i="44"/>
  <c r="W156" i="45"/>
  <c r="O156" i="44"/>
  <c r="O156" i="45"/>
  <c r="Q156" i="44"/>
  <c r="Q156" i="45"/>
  <c r="X156" i="44"/>
  <c r="X156" i="45"/>
  <c r="U156" i="44"/>
  <c r="U156" i="45"/>
  <c r="Y156" i="44"/>
  <c r="Y156" i="45"/>
  <c r="Z156" i="44"/>
  <c r="Z156" i="45"/>
  <c r="AA156" i="44"/>
  <c r="AA156" i="45"/>
  <c r="T156" i="44"/>
  <c r="T156" i="45"/>
  <c r="AB156" i="44"/>
  <c r="AB156" i="45"/>
  <c r="AC156" i="44"/>
  <c r="AC156" i="45"/>
  <c r="AE156" i="44"/>
  <c r="AE156" i="45"/>
  <c r="L156" i="44"/>
  <c r="L156" i="45"/>
  <c r="M156" i="44"/>
  <c r="M156" i="45"/>
  <c r="AG156" i="44"/>
  <c r="AG156" i="45"/>
  <c r="AF156" i="44"/>
  <c r="AF156" i="45"/>
  <c r="R156" i="44"/>
  <c r="R156" i="45"/>
  <c r="S156" i="44"/>
  <c r="S156" i="45"/>
  <c r="AE156" i="22"/>
  <c r="AG156" i="22"/>
  <c r="V156" i="22"/>
  <c r="W156" i="22"/>
  <c r="T156" i="22"/>
  <c r="U156" i="22"/>
  <c r="X156" i="22"/>
  <c r="Y156" i="22"/>
  <c r="L156" i="22"/>
  <c r="M156" i="22"/>
  <c r="Z156" i="22"/>
  <c r="AC156" i="22"/>
  <c r="AA156" i="22"/>
  <c r="AB156" i="22"/>
  <c r="N156" i="22"/>
  <c r="AH156" i="22"/>
  <c r="O156" i="22"/>
  <c r="AD156" i="22"/>
  <c r="Q156" i="22"/>
  <c r="P156" i="22"/>
  <c r="R156" i="22"/>
  <c r="AF156" i="22"/>
  <c r="S156" i="22"/>
  <c r="J116" i="68"/>
  <c r="G177" i="54"/>
  <c r="G177" i="69"/>
  <c r="G177" i="46"/>
  <c r="G177" i="53"/>
  <c r="G177" i="47"/>
  <c r="G177" i="66"/>
  <c r="G177" i="68"/>
  <c r="G177" i="67"/>
  <c r="G177" i="44"/>
  <c r="G177" i="45"/>
  <c r="G137" i="66"/>
  <c r="G137" i="69"/>
  <c r="G137" i="54"/>
  <c r="G137" i="46"/>
  <c r="G137" i="44"/>
  <c r="G137" i="47"/>
  <c r="G137" i="68"/>
  <c r="G137" i="45"/>
  <c r="G137" i="53"/>
  <c r="G137" i="67"/>
  <c r="J116" i="54"/>
  <c r="J56" i="47"/>
  <c r="J56" i="66"/>
  <c r="J56" i="54"/>
  <c r="J56" i="67"/>
  <c r="J56" i="68"/>
  <c r="J56" i="45"/>
  <c r="J56" i="69"/>
  <c r="J56" i="44"/>
  <c r="J56" i="46"/>
  <c r="J56" i="53"/>
  <c r="E202" i="69" a="1"/>
  <c r="E202" i="69" s="1"/>
  <c r="E122" i="69" a="1"/>
  <c r="E122" i="69" s="1"/>
  <c r="E162" i="69" a="1"/>
  <c r="E162" i="69" s="1"/>
  <c r="E102" i="69" a="1"/>
  <c r="E102" i="69" s="1"/>
  <c r="E182" i="69" a="1"/>
  <c r="E182" i="69" s="1"/>
  <c r="E142" i="69" a="1"/>
  <c r="E142" i="69" s="1"/>
  <c r="E202" i="68" a="1"/>
  <c r="E202" i="68" s="1"/>
  <c r="E122" i="68" a="1"/>
  <c r="E122" i="68" s="1"/>
  <c r="E102" i="68" a="1"/>
  <c r="E102" i="68" s="1"/>
  <c r="E182" i="68" a="1"/>
  <c r="E182" i="68" s="1"/>
  <c r="E142" i="68" a="1"/>
  <c r="E142" i="68" s="1"/>
  <c r="E162" i="68" a="1"/>
  <c r="E162" i="68" s="1"/>
  <c r="E162" i="54" a="1"/>
  <c r="E162" i="54" s="1"/>
  <c r="E202" i="54" a="1"/>
  <c r="E202" i="54" s="1"/>
  <c r="E142" i="54" a="1"/>
  <c r="E142" i="54" s="1"/>
  <c r="E182" i="54" a="1"/>
  <c r="E182" i="54" s="1"/>
  <c r="E202" i="53" a="1"/>
  <c r="E202" i="53" s="1"/>
  <c r="E142" i="53" a="1"/>
  <c r="E142" i="53" s="1"/>
  <c r="E182" i="53" a="1"/>
  <c r="E182" i="53" s="1"/>
  <c r="E162" i="47" a="1"/>
  <c r="E162" i="47" s="1"/>
  <c r="E162" i="45" a="1"/>
  <c r="E162" i="45" s="1"/>
  <c r="E162" i="66" a="1"/>
  <c r="E162" i="66" s="1"/>
  <c r="E162" i="44" a="1"/>
  <c r="E162" i="44" s="1"/>
  <c r="E162" i="67" a="1"/>
  <c r="E162" i="67" s="1"/>
  <c r="E162" i="46" a="1"/>
  <c r="E162" i="46" s="1"/>
  <c r="E182" i="46" a="1"/>
  <c r="E182" i="46" s="1"/>
  <c r="E182" i="67" a="1"/>
  <c r="E182" i="67" s="1"/>
  <c r="E182" i="47" a="1"/>
  <c r="E182" i="47" s="1"/>
  <c r="E182" i="44" a="1"/>
  <c r="E182" i="44" s="1"/>
  <c r="E182" i="45" a="1"/>
  <c r="E182" i="45" s="1"/>
  <c r="E182" i="66" a="1"/>
  <c r="E182" i="66" s="1"/>
  <c r="E202" i="66" a="1"/>
  <c r="E202" i="66" s="1"/>
  <c r="E202" i="67" a="1"/>
  <c r="E202" i="67" s="1"/>
  <c r="E202" i="46" a="1"/>
  <c r="E202" i="46" s="1"/>
  <c r="E202" i="44" a="1"/>
  <c r="E202" i="44" s="1"/>
  <c r="E202" i="47" a="1"/>
  <c r="E202" i="47" s="1"/>
  <c r="E202" i="45" a="1"/>
  <c r="E202" i="45" s="1"/>
  <c r="E142" i="45" a="1"/>
  <c r="E142" i="45" s="1"/>
  <c r="E142" i="66" a="1"/>
  <c r="E142" i="66" s="1"/>
  <c r="E142" i="67" a="1"/>
  <c r="E142" i="67" s="1"/>
  <c r="E142" i="46" a="1"/>
  <c r="E142" i="46" s="1"/>
  <c r="E142" i="47" a="1"/>
  <c r="E142" i="47" s="1"/>
  <c r="E142" i="44" a="1"/>
  <c r="E142" i="44" s="1"/>
  <c r="N136" i="68"/>
  <c r="N136" i="69"/>
  <c r="U116" i="68"/>
  <c r="U116" i="69"/>
  <c r="W96" i="68"/>
  <c r="W96" i="69"/>
  <c r="Y56" i="68"/>
  <c r="Y56" i="69"/>
  <c r="S36" i="68"/>
  <c r="S36" i="69"/>
  <c r="Y136" i="68"/>
  <c r="Y136" i="69"/>
  <c r="AC176" i="69"/>
  <c r="Q76" i="68"/>
  <c r="Q76" i="69"/>
  <c r="V96" i="68"/>
  <c r="V96" i="69"/>
  <c r="Z136" i="68"/>
  <c r="Z136" i="69"/>
  <c r="AD176" i="69"/>
  <c r="AA36" i="68"/>
  <c r="AA36" i="69"/>
  <c r="U96" i="68"/>
  <c r="U96" i="69"/>
  <c r="W56" i="68"/>
  <c r="W56" i="69"/>
  <c r="Q36" i="68"/>
  <c r="Q36" i="69"/>
  <c r="AA136" i="68"/>
  <c r="AA136" i="69"/>
  <c r="AE176" i="69"/>
  <c r="O76" i="68"/>
  <c r="O76" i="69"/>
  <c r="X96" i="68"/>
  <c r="X96" i="69"/>
  <c r="R76" i="68"/>
  <c r="R76" i="69"/>
  <c r="L176" i="69"/>
  <c r="AD116" i="68"/>
  <c r="AD116" i="69"/>
  <c r="L76" i="68"/>
  <c r="L76" i="69"/>
  <c r="T96" i="68"/>
  <c r="T96" i="69"/>
  <c r="P36" i="68"/>
  <c r="P36" i="69"/>
  <c r="AB136" i="68"/>
  <c r="AB136" i="69"/>
  <c r="AF176" i="69"/>
  <c r="Q116" i="68"/>
  <c r="Q116" i="69"/>
  <c r="S96" i="68"/>
  <c r="S96" i="69"/>
  <c r="U56" i="68"/>
  <c r="U56" i="69"/>
  <c r="O36" i="68"/>
  <c r="O36" i="69"/>
  <c r="AC136" i="68"/>
  <c r="AC136" i="69"/>
  <c r="M176" i="69"/>
  <c r="AG176" i="69"/>
  <c r="M76" i="68"/>
  <c r="M76" i="69"/>
  <c r="AB176" i="69"/>
  <c r="R36" i="68"/>
  <c r="R36" i="69"/>
  <c r="R116" i="68"/>
  <c r="R116" i="69"/>
  <c r="V56" i="68"/>
  <c r="V56" i="69"/>
  <c r="N76" i="68"/>
  <c r="N76" i="69"/>
  <c r="L96" i="68"/>
  <c r="L96" i="69"/>
  <c r="P116" i="68"/>
  <c r="P116" i="69"/>
  <c r="R96" i="68"/>
  <c r="R96" i="69"/>
  <c r="T56" i="68"/>
  <c r="T56" i="69"/>
  <c r="N36" i="68"/>
  <c r="N36" i="69"/>
  <c r="AD136" i="68"/>
  <c r="AD136" i="69"/>
  <c r="N176" i="69"/>
  <c r="AH176" i="69"/>
  <c r="X136" i="68"/>
  <c r="X136" i="69"/>
  <c r="O116" i="68"/>
  <c r="O116" i="69"/>
  <c r="AH96" i="68"/>
  <c r="AH96" i="69"/>
  <c r="AH136" i="68"/>
  <c r="AH136" i="69"/>
  <c r="L116" i="68"/>
  <c r="L116" i="69"/>
  <c r="M36" i="68"/>
  <c r="M36" i="69"/>
  <c r="O176" i="69"/>
  <c r="AH116" i="68"/>
  <c r="AH116" i="69"/>
  <c r="N116" i="68"/>
  <c r="N116" i="69"/>
  <c r="P96" i="68"/>
  <c r="P96" i="69"/>
  <c r="R56" i="68"/>
  <c r="R56" i="69"/>
  <c r="AF36" i="68"/>
  <c r="AF36" i="69"/>
  <c r="L136" i="68"/>
  <c r="L136" i="69"/>
  <c r="P176" i="69"/>
  <c r="N56" i="68"/>
  <c r="N56" i="69"/>
  <c r="V116" i="68"/>
  <c r="V116" i="69"/>
  <c r="Z56" i="68"/>
  <c r="Z56" i="69"/>
  <c r="Q96" i="68"/>
  <c r="Q96" i="69"/>
  <c r="AG116" i="68"/>
  <c r="AG116" i="69"/>
  <c r="M116" i="68"/>
  <c r="M116" i="69"/>
  <c r="O96" i="68"/>
  <c r="O96" i="69"/>
  <c r="Q56" i="68"/>
  <c r="Q56" i="69"/>
  <c r="M136" i="68"/>
  <c r="M136" i="69"/>
  <c r="AG136" i="68"/>
  <c r="AG136" i="69"/>
  <c r="Q176" i="69"/>
  <c r="AE116" i="68"/>
  <c r="AE116" i="69"/>
  <c r="AG96" i="68"/>
  <c r="AG96" i="69"/>
  <c r="M96" i="68"/>
  <c r="M96" i="69"/>
  <c r="O136" i="68"/>
  <c r="O136" i="69"/>
  <c r="S176" i="69"/>
  <c r="P56" i="68"/>
  <c r="P56" i="69"/>
  <c r="AC116" i="68"/>
  <c r="AC116" i="69"/>
  <c r="AG56" i="68"/>
  <c r="AG56" i="69"/>
  <c r="Q136" i="68"/>
  <c r="Q136" i="69"/>
  <c r="U176" i="69"/>
  <c r="AE96" i="68"/>
  <c r="AE96" i="69"/>
  <c r="M56" i="68"/>
  <c r="M56" i="69"/>
  <c r="AB116" i="68"/>
  <c r="AB116" i="69"/>
  <c r="AD96" i="68"/>
  <c r="AD96" i="69"/>
  <c r="AF56" i="68"/>
  <c r="AF56" i="69"/>
  <c r="Z36" i="68"/>
  <c r="Z36" i="69"/>
  <c r="R136" i="68"/>
  <c r="R136" i="69"/>
  <c r="V176" i="69"/>
  <c r="AF116" i="68"/>
  <c r="AF116" i="69"/>
  <c r="AE56" i="68"/>
  <c r="AE56" i="69"/>
  <c r="N96" i="68"/>
  <c r="N96" i="69"/>
  <c r="AF96" i="68"/>
  <c r="AF96" i="69"/>
  <c r="P136" i="68"/>
  <c r="P136" i="69"/>
  <c r="T176" i="69"/>
  <c r="AC96" i="68"/>
  <c r="AC96" i="69"/>
  <c r="S136" i="68"/>
  <c r="S136" i="69"/>
  <c r="Z116" i="68"/>
  <c r="Z116" i="69"/>
  <c r="AB96" i="68"/>
  <c r="AB96" i="69"/>
  <c r="AD56" i="68"/>
  <c r="AD56" i="69"/>
  <c r="T136" i="68"/>
  <c r="T136" i="69"/>
  <c r="X176" i="69"/>
  <c r="AA116" i="68"/>
  <c r="AA116" i="69"/>
  <c r="Y36" i="68"/>
  <c r="Y36" i="69"/>
  <c r="W176" i="69"/>
  <c r="Y116" i="68"/>
  <c r="Y116" i="69"/>
  <c r="AA96" i="68"/>
  <c r="AA96" i="69"/>
  <c r="AC56" i="68"/>
  <c r="AC56" i="69"/>
  <c r="U136" i="68"/>
  <c r="U136" i="69"/>
  <c r="Y176" i="69"/>
  <c r="U76" i="68"/>
  <c r="U76" i="69"/>
  <c r="X116" i="68"/>
  <c r="X116" i="69"/>
  <c r="Z96" i="68"/>
  <c r="Z96" i="69"/>
  <c r="AB56" i="68"/>
  <c r="AB56" i="69"/>
  <c r="Z176" i="69"/>
  <c r="T76" i="68"/>
  <c r="T76" i="69"/>
  <c r="R176" i="69"/>
  <c r="V136" i="68"/>
  <c r="V136" i="69"/>
  <c r="W116" i="68"/>
  <c r="W116" i="69"/>
  <c r="AA56" i="68"/>
  <c r="AA56" i="69"/>
  <c r="U36" i="68"/>
  <c r="U36" i="69"/>
  <c r="W136" i="68"/>
  <c r="W136" i="69"/>
  <c r="AA176" i="69"/>
  <c r="S76" i="68"/>
  <c r="S76" i="69"/>
  <c r="T36" i="67"/>
  <c r="T36" i="68"/>
  <c r="AC176" i="68"/>
  <c r="T116" i="67"/>
  <c r="T116" i="68"/>
  <c r="X56" i="67"/>
  <c r="X56" i="68"/>
  <c r="AD176" i="68"/>
  <c r="P76" i="67"/>
  <c r="P76" i="68"/>
  <c r="AB176" i="68"/>
  <c r="S116" i="67"/>
  <c r="S116" i="68"/>
  <c r="AE176" i="68"/>
  <c r="X36" i="67"/>
  <c r="X36" i="68"/>
  <c r="M176" i="68"/>
  <c r="AG176" i="68"/>
  <c r="Y96" i="67"/>
  <c r="Y96" i="68"/>
  <c r="N176" i="68"/>
  <c r="AH176" i="68"/>
  <c r="W176" i="68"/>
  <c r="S56" i="67"/>
  <c r="S56" i="68"/>
  <c r="AE136" i="67"/>
  <c r="AE136" i="68"/>
  <c r="O176" i="68"/>
  <c r="L36" i="67"/>
  <c r="L36" i="68"/>
  <c r="L176" i="68"/>
  <c r="AF176" i="68"/>
  <c r="AF136" i="67"/>
  <c r="AF136" i="68"/>
  <c r="P176" i="68"/>
  <c r="Q176" i="68"/>
  <c r="S176" i="68"/>
  <c r="AH56" i="67"/>
  <c r="AH56" i="68"/>
  <c r="T176" i="68"/>
  <c r="U176" i="68"/>
  <c r="O56" i="67"/>
  <c r="O56" i="68"/>
  <c r="V176" i="68"/>
  <c r="R176" i="68"/>
  <c r="X176" i="68"/>
  <c r="Y176" i="68"/>
  <c r="W36" i="67"/>
  <c r="W36" i="68"/>
  <c r="V36" i="67"/>
  <c r="V36" i="68"/>
  <c r="Z176" i="68"/>
  <c r="AA176" i="68"/>
  <c r="N76" i="66"/>
  <c r="N76" i="67"/>
  <c r="R96" i="66"/>
  <c r="R96" i="67"/>
  <c r="AF116" i="66"/>
  <c r="AF116" i="67"/>
  <c r="AH96" i="66"/>
  <c r="AH96" i="67"/>
  <c r="N96" i="66"/>
  <c r="N96" i="67"/>
  <c r="P56" i="66"/>
  <c r="P56" i="67"/>
  <c r="N136" i="66"/>
  <c r="N136" i="67"/>
  <c r="AH136" i="66"/>
  <c r="AH136" i="67"/>
  <c r="R176" i="67"/>
  <c r="AE116" i="66"/>
  <c r="AE116" i="67"/>
  <c r="AG96" i="66"/>
  <c r="AG96" i="67"/>
  <c r="M96" i="66"/>
  <c r="M96" i="67"/>
  <c r="O136" i="66"/>
  <c r="O136" i="67"/>
  <c r="S176" i="67"/>
  <c r="Z136" i="66"/>
  <c r="Z136" i="67"/>
  <c r="AF96" i="66"/>
  <c r="AF96" i="67"/>
  <c r="N56" i="66"/>
  <c r="N56" i="67"/>
  <c r="P136" i="66"/>
  <c r="P136" i="67"/>
  <c r="T176" i="67"/>
  <c r="O76" i="66"/>
  <c r="O76" i="67"/>
  <c r="R116" i="66"/>
  <c r="R116" i="67"/>
  <c r="U56" i="66"/>
  <c r="U56" i="67"/>
  <c r="T56" i="66"/>
  <c r="T56" i="67"/>
  <c r="L76" i="66"/>
  <c r="L76" i="67"/>
  <c r="U96" i="66"/>
  <c r="U96" i="67"/>
  <c r="L176" i="67"/>
  <c r="Q116" i="66"/>
  <c r="Q116" i="67"/>
  <c r="V96" i="66"/>
  <c r="V96" i="67"/>
  <c r="V56" i="66"/>
  <c r="V56" i="67"/>
  <c r="AD116" i="66"/>
  <c r="AD116" i="67"/>
  <c r="M56" i="66"/>
  <c r="M56" i="67"/>
  <c r="U176" i="67"/>
  <c r="AD96" i="66"/>
  <c r="AD96" i="67"/>
  <c r="R136" i="66"/>
  <c r="R136" i="67"/>
  <c r="V176" i="67"/>
  <c r="W176" i="67"/>
  <c r="O36" i="66"/>
  <c r="O36" i="67"/>
  <c r="M176" i="67"/>
  <c r="L96" i="66"/>
  <c r="L96" i="67"/>
  <c r="AC116" i="66"/>
  <c r="AC116" i="67"/>
  <c r="Q136" i="66"/>
  <c r="Q136" i="67"/>
  <c r="Z36" i="66"/>
  <c r="Z36" i="67"/>
  <c r="AC96" i="66"/>
  <c r="AC96" i="67"/>
  <c r="S136" i="66"/>
  <c r="S136" i="67"/>
  <c r="AB96" i="66"/>
  <c r="AB96" i="67"/>
  <c r="AD56" i="66"/>
  <c r="AD56" i="67"/>
  <c r="T136" i="66"/>
  <c r="T136" i="67"/>
  <c r="X176" i="67"/>
  <c r="AG56" i="66"/>
  <c r="AG56" i="67"/>
  <c r="AB116" i="66"/>
  <c r="AB116" i="67"/>
  <c r="AA116" i="66"/>
  <c r="AA116" i="67"/>
  <c r="Y36" i="66"/>
  <c r="Y36" i="67"/>
  <c r="Z116" i="66"/>
  <c r="Z116" i="67"/>
  <c r="U136" i="66"/>
  <c r="U136" i="67"/>
  <c r="Y176" i="67"/>
  <c r="U76" i="66"/>
  <c r="U76" i="67"/>
  <c r="N36" i="66"/>
  <c r="N36" i="67"/>
  <c r="AE96" i="66"/>
  <c r="AE96" i="67"/>
  <c r="AF56" i="66"/>
  <c r="AF56" i="67"/>
  <c r="AE56" i="66"/>
  <c r="AE56" i="67"/>
  <c r="Y116" i="66"/>
  <c r="Y116" i="67"/>
  <c r="AA96" i="66"/>
  <c r="AA96" i="67"/>
  <c r="AC56" i="66"/>
  <c r="AC56" i="67"/>
  <c r="X116" i="66"/>
  <c r="X116" i="67"/>
  <c r="Z96" i="66"/>
  <c r="Z96" i="67"/>
  <c r="AB56" i="66"/>
  <c r="AB56" i="67"/>
  <c r="V136" i="66"/>
  <c r="V136" i="67"/>
  <c r="Z176" i="67"/>
  <c r="T76" i="66"/>
  <c r="T76" i="67"/>
  <c r="W116" i="66"/>
  <c r="W116" i="67"/>
  <c r="AA56" i="66"/>
  <c r="AA56" i="67"/>
  <c r="U36" i="66"/>
  <c r="U36" i="67"/>
  <c r="W136" i="66"/>
  <c r="W136" i="67"/>
  <c r="AA176" i="67"/>
  <c r="S76" i="66"/>
  <c r="S76" i="67"/>
  <c r="R76" i="66"/>
  <c r="R76" i="67"/>
  <c r="U116" i="66"/>
  <c r="U116" i="67"/>
  <c r="W96" i="66"/>
  <c r="W96" i="67"/>
  <c r="Y56" i="66"/>
  <c r="Y56" i="67"/>
  <c r="S36" i="66"/>
  <c r="S36" i="67"/>
  <c r="Y136" i="66"/>
  <c r="Y136" i="67"/>
  <c r="AC176" i="67"/>
  <c r="Q76" i="66"/>
  <c r="Q76" i="67"/>
  <c r="X96" i="66"/>
  <c r="X96" i="67"/>
  <c r="AA136" i="66"/>
  <c r="AA136" i="67"/>
  <c r="X136" i="66"/>
  <c r="X136" i="67"/>
  <c r="AA36" i="66"/>
  <c r="AA36" i="67"/>
  <c r="T96" i="66"/>
  <c r="T96" i="67"/>
  <c r="V116" i="66"/>
  <c r="V116" i="67"/>
  <c r="W56" i="66"/>
  <c r="W56" i="67"/>
  <c r="M76" i="66"/>
  <c r="M76" i="67"/>
  <c r="AB176" i="67"/>
  <c r="Q36" i="66"/>
  <c r="Q36" i="67"/>
  <c r="AC136" i="66"/>
  <c r="AC136" i="67"/>
  <c r="AG176" i="67"/>
  <c r="P116" i="66"/>
  <c r="P116" i="67"/>
  <c r="N176" i="67"/>
  <c r="R36" i="66"/>
  <c r="R36" i="67"/>
  <c r="Z56" i="66"/>
  <c r="Z56" i="67"/>
  <c r="AD176" i="67"/>
  <c r="AE176" i="67"/>
  <c r="AB136" i="66"/>
  <c r="AB136" i="67"/>
  <c r="AD136" i="66"/>
  <c r="AD136" i="67"/>
  <c r="L116" i="66"/>
  <c r="L116" i="67"/>
  <c r="Q96" i="66"/>
  <c r="Q96" i="67"/>
  <c r="M36" i="66"/>
  <c r="M36" i="67"/>
  <c r="O176" i="67"/>
  <c r="P96" i="66"/>
  <c r="P96" i="67"/>
  <c r="P176" i="67"/>
  <c r="P36" i="66"/>
  <c r="P36" i="67"/>
  <c r="AF176" i="67"/>
  <c r="S96" i="66"/>
  <c r="S96" i="67"/>
  <c r="AH176" i="67"/>
  <c r="O116" i="66"/>
  <c r="O116" i="67"/>
  <c r="AH116" i="66"/>
  <c r="AH116" i="67"/>
  <c r="N116" i="66"/>
  <c r="N116" i="67"/>
  <c r="R56" i="66"/>
  <c r="R56" i="67"/>
  <c r="AF36" i="66"/>
  <c r="AF36" i="67"/>
  <c r="L136" i="66"/>
  <c r="L136" i="67"/>
  <c r="AG116" i="66"/>
  <c r="AG116" i="67"/>
  <c r="M116" i="66"/>
  <c r="M116" i="67"/>
  <c r="O96" i="66"/>
  <c r="O96" i="67"/>
  <c r="Q56" i="66"/>
  <c r="Q56" i="67"/>
  <c r="M136" i="66"/>
  <c r="M136" i="67"/>
  <c r="AG136" i="66"/>
  <c r="AG136" i="67"/>
  <c r="Q176" i="67"/>
  <c r="Q176" i="66"/>
  <c r="AF136" i="54"/>
  <c r="AF136" i="66"/>
  <c r="R176" i="66"/>
  <c r="O56" i="54"/>
  <c r="O56" i="66"/>
  <c r="S176" i="66"/>
  <c r="U176" i="66"/>
  <c r="T176" i="66"/>
  <c r="V176" i="66"/>
  <c r="AC176" i="66"/>
  <c r="P176" i="66"/>
  <c r="W176" i="66"/>
  <c r="AH56" i="54"/>
  <c r="AH56" i="66"/>
  <c r="X36" i="54"/>
  <c r="X36" i="66"/>
  <c r="X176" i="66"/>
  <c r="Y176" i="66"/>
  <c r="P76" i="54"/>
  <c r="P76" i="66"/>
  <c r="W36" i="54"/>
  <c r="W36" i="66"/>
  <c r="V36" i="54"/>
  <c r="V36" i="66"/>
  <c r="Z176" i="66"/>
  <c r="Y96" i="54"/>
  <c r="Y96" i="66"/>
  <c r="AA176" i="66"/>
  <c r="T36" i="54"/>
  <c r="T36" i="66"/>
  <c r="AB176" i="66"/>
  <c r="S116" i="54"/>
  <c r="S116" i="66"/>
  <c r="T116" i="54"/>
  <c r="T116" i="66"/>
  <c r="AE176" i="66"/>
  <c r="L36" i="54"/>
  <c r="L36" i="66"/>
  <c r="M176" i="66"/>
  <c r="AG176" i="66"/>
  <c r="X56" i="54"/>
  <c r="X56" i="66"/>
  <c r="AD176" i="66"/>
  <c r="L176" i="66"/>
  <c r="AF176" i="66"/>
  <c r="N176" i="66"/>
  <c r="AH176" i="66"/>
  <c r="S56" i="54"/>
  <c r="S56" i="66"/>
  <c r="AE136" i="54"/>
  <c r="AE136" i="66"/>
  <c r="O176" i="66"/>
  <c r="T136" i="53"/>
  <c r="T136" i="54"/>
  <c r="X176" i="54"/>
  <c r="U136" i="53"/>
  <c r="U136" i="54"/>
  <c r="Y176" i="54"/>
  <c r="U76" i="53"/>
  <c r="U76" i="54"/>
  <c r="AB56" i="53"/>
  <c r="AB56" i="54"/>
  <c r="V136" i="53"/>
  <c r="V136" i="54"/>
  <c r="Z176" i="54"/>
  <c r="T76" i="53"/>
  <c r="T76" i="54"/>
  <c r="AA56" i="53"/>
  <c r="AA56" i="54"/>
  <c r="U36" i="53"/>
  <c r="U36" i="54"/>
  <c r="W136" i="53"/>
  <c r="W136" i="54"/>
  <c r="AA176" i="54"/>
  <c r="S76" i="53"/>
  <c r="S76" i="54"/>
  <c r="S136" i="53"/>
  <c r="S136" i="54"/>
  <c r="X96" i="53"/>
  <c r="X96" i="54"/>
  <c r="L76" i="53"/>
  <c r="L76" i="54"/>
  <c r="X136" i="53"/>
  <c r="X136" i="54"/>
  <c r="AB176" i="54"/>
  <c r="R76" i="53"/>
  <c r="R76" i="54"/>
  <c r="AC56" i="53"/>
  <c r="AC56" i="54"/>
  <c r="V116" i="53"/>
  <c r="V116" i="54"/>
  <c r="Z56" i="53"/>
  <c r="Z56" i="54"/>
  <c r="U116" i="53"/>
  <c r="U116" i="54"/>
  <c r="W96" i="53"/>
  <c r="W96" i="54"/>
  <c r="Y56" i="53"/>
  <c r="Y56" i="54"/>
  <c r="S36" i="53"/>
  <c r="S36" i="54"/>
  <c r="Y136" i="53"/>
  <c r="Y136" i="54"/>
  <c r="AC176" i="54"/>
  <c r="Q76" i="53"/>
  <c r="Q76" i="54"/>
  <c r="R36" i="53"/>
  <c r="R36" i="54"/>
  <c r="Z136" i="53"/>
  <c r="Z136" i="54"/>
  <c r="AD176" i="54"/>
  <c r="AC96" i="53"/>
  <c r="AC96" i="54"/>
  <c r="U96" i="53"/>
  <c r="U96" i="54"/>
  <c r="W56" i="53"/>
  <c r="W56" i="54"/>
  <c r="Q36" i="53"/>
  <c r="Q36" i="54"/>
  <c r="AA136" i="53"/>
  <c r="AA136" i="54"/>
  <c r="AE176" i="54"/>
  <c r="O76" i="53"/>
  <c r="O76" i="54"/>
  <c r="Y36" i="53"/>
  <c r="Y36" i="54"/>
  <c r="R116" i="53"/>
  <c r="R116" i="54"/>
  <c r="T96" i="53"/>
  <c r="T96" i="54"/>
  <c r="V56" i="53"/>
  <c r="V56" i="54"/>
  <c r="P36" i="53"/>
  <c r="P36" i="54"/>
  <c r="AB136" i="53"/>
  <c r="AB136" i="54"/>
  <c r="L176" i="54"/>
  <c r="AF176" i="54"/>
  <c r="N76" i="53"/>
  <c r="N76" i="54"/>
  <c r="AA36" i="53"/>
  <c r="AA36" i="54"/>
  <c r="Q116" i="53"/>
  <c r="Q116" i="54"/>
  <c r="S96" i="53"/>
  <c r="S96" i="54"/>
  <c r="U56" i="53"/>
  <c r="U56" i="54"/>
  <c r="O36" i="53"/>
  <c r="O36" i="54"/>
  <c r="AC136" i="53"/>
  <c r="AC136" i="54"/>
  <c r="M176" i="54"/>
  <c r="AG176" i="54"/>
  <c r="M76" i="53"/>
  <c r="M76" i="54"/>
  <c r="X116" i="53"/>
  <c r="X116" i="54"/>
  <c r="V96" i="53"/>
  <c r="V96" i="54"/>
  <c r="L96" i="53"/>
  <c r="L96" i="54"/>
  <c r="P116" i="53"/>
  <c r="P116" i="54"/>
  <c r="R96" i="53"/>
  <c r="R96" i="54"/>
  <c r="T56" i="53"/>
  <c r="T56" i="54"/>
  <c r="N36" i="53"/>
  <c r="N36" i="54"/>
  <c r="AD136" i="53"/>
  <c r="AD136" i="54"/>
  <c r="N176" i="54"/>
  <c r="AH176" i="54"/>
  <c r="M36" i="53"/>
  <c r="M36" i="54"/>
  <c r="O176" i="54"/>
  <c r="Z116" i="53"/>
  <c r="Z116" i="54"/>
  <c r="Z96" i="53"/>
  <c r="Z96" i="54"/>
  <c r="O116" i="53"/>
  <c r="O116" i="54"/>
  <c r="AH116" i="53"/>
  <c r="AH116" i="54"/>
  <c r="N116" i="53"/>
  <c r="N116" i="54"/>
  <c r="P96" i="53"/>
  <c r="P96" i="54"/>
  <c r="R56" i="53"/>
  <c r="R56" i="54"/>
  <c r="AF36" i="53"/>
  <c r="AF36" i="54"/>
  <c r="L136" i="53"/>
  <c r="L136" i="54"/>
  <c r="P176" i="54"/>
  <c r="AD56" i="53"/>
  <c r="AD56" i="54"/>
  <c r="W116" i="53"/>
  <c r="W116" i="54"/>
  <c r="L116" i="53"/>
  <c r="L116" i="54"/>
  <c r="AG116" i="53"/>
  <c r="AG116" i="54"/>
  <c r="M116" i="53"/>
  <c r="M116" i="54"/>
  <c r="O96" i="53"/>
  <c r="O96" i="54"/>
  <c r="Q56" i="53"/>
  <c r="Q56" i="54"/>
  <c r="M136" i="53"/>
  <c r="M136" i="54"/>
  <c r="AG136" i="53"/>
  <c r="AG136" i="54"/>
  <c r="Q176" i="54"/>
  <c r="AA96" i="53"/>
  <c r="AA96" i="54"/>
  <c r="Q96" i="53"/>
  <c r="Q96" i="54"/>
  <c r="AF116" i="53"/>
  <c r="AF116" i="54"/>
  <c r="AH96" i="53"/>
  <c r="AH96" i="54"/>
  <c r="N96" i="53"/>
  <c r="N96" i="54"/>
  <c r="P56" i="53"/>
  <c r="P56" i="54"/>
  <c r="N136" i="53"/>
  <c r="N136" i="54"/>
  <c r="AH136" i="53"/>
  <c r="AH136" i="54"/>
  <c r="R176" i="54"/>
  <c r="AA116" i="53"/>
  <c r="AA116" i="54"/>
  <c r="O136" i="53"/>
  <c r="O136" i="54"/>
  <c r="S176" i="54"/>
  <c r="AE56" i="53"/>
  <c r="AE56" i="54"/>
  <c r="N56" i="53"/>
  <c r="N56" i="54"/>
  <c r="P136" i="53"/>
  <c r="P136" i="54"/>
  <c r="T176" i="54"/>
  <c r="W176" i="54"/>
  <c r="Y116" i="53"/>
  <c r="Y116" i="54"/>
  <c r="AG96" i="53"/>
  <c r="AG96" i="54"/>
  <c r="AF96" i="53"/>
  <c r="AF96" i="54"/>
  <c r="AC116" i="53"/>
  <c r="AC116" i="54"/>
  <c r="AE96" i="53"/>
  <c r="AE96" i="54"/>
  <c r="AG56" i="53"/>
  <c r="AG56" i="54"/>
  <c r="M56" i="53"/>
  <c r="M56" i="54"/>
  <c r="Q136" i="53"/>
  <c r="Q136" i="54"/>
  <c r="U176" i="54"/>
  <c r="AB96" i="53"/>
  <c r="AB96" i="54"/>
  <c r="AE116" i="53"/>
  <c r="AE116" i="54"/>
  <c r="M96" i="53"/>
  <c r="M96" i="54"/>
  <c r="AD116" i="53"/>
  <c r="AD116" i="54"/>
  <c r="AB116" i="53"/>
  <c r="AB116" i="54"/>
  <c r="AD96" i="53"/>
  <c r="AD96" i="54"/>
  <c r="AF56" i="53"/>
  <c r="AF56" i="54"/>
  <c r="Z36" i="53"/>
  <c r="Z36" i="54"/>
  <c r="R136" i="53"/>
  <c r="R136" i="54"/>
  <c r="V176" i="54"/>
  <c r="V36" i="47"/>
  <c r="V36" i="53"/>
  <c r="Z176" i="53"/>
  <c r="Y96" i="47"/>
  <c r="Y96" i="53"/>
  <c r="AA176" i="53"/>
  <c r="X36" i="47"/>
  <c r="X36" i="53"/>
  <c r="T36" i="47"/>
  <c r="T36" i="53"/>
  <c r="AB176" i="53"/>
  <c r="AC176" i="53"/>
  <c r="P76" i="47"/>
  <c r="P76" i="53"/>
  <c r="AD176" i="53"/>
  <c r="X56" i="47"/>
  <c r="X56" i="53"/>
  <c r="L36" i="47"/>
  <c r="L36" i="53"/>
  <c r="L176" i="53"/>
  <c r="AF176" i="53"/>
  <c r="T116" i="47"/>
  <c r="T116" i="53"/>
  <c r="M176" i="53"/>
  <c r="AG176" i="53"/>
  <c r="N176" i="53"/>
  <c r="AH176" i="53"/>
  <c r="S116" i="47"/>
  <c r="S116" i="53"/>
  <c r="AE176" i="53"/>
  <c r="S56" i="47"/>
  <c r="S56" i="53"/>
  <c r="AE136" i="47"/>
  <c r="AE136" i="53"/>
  <c r="O176" i="53"/>
  <c r="AF136" i="47"/>
  <c r="AF136" i="53"/>
  <c r="P176" i="53"/>
  <c r="Q176" i="53"/>
  <c r="R176" i="53"/>
  <c r="S176" i="53"/>
  <c r="O56" i="47"/>
  <c r="O56" i="53"/>
  <c r="AH56" i="47"/>
  <c r="AH56" i="53"/>
  <c r="T176" i="53"/>
  <c r="U176" i="53"/>
  <c r="V176" i="53"/>
  <c r="W176" i="53"/>
  <c r="X176" i="53"/>
  <c r="W36" i="47"/>
  <c r="W36" i="53"/>
  <c r="Y176" i="53"/>
  <c r="T176" i="47"/>
  <c r="M56" i="46"/>
  <c r="M56" i="47"/>
  <c r="U176" i="47"/>
  <c r="Z36" i="46"/>
  <c r="Z36" i="47"/>
  <c r="V176" i="47"/>
  <c r="X116" i="46"/>
  <c r="X116" i="47"/>
  <c r="Z96" i="46"/>
  <c r="Z96" i="47"/>
  <c r="AB56" i="46"/>
  <c r="AB56" i="47"/>
  <c r="V136" i="46"/>
  <c r="V136" i="47"/>
  <c r="Z176" i="47"/>
  <c r="T76" i="46"/>
  <c r="T76" i="47"/>
  <c r="P136" i="46"/>
  <c r="P136" i="47"/>
  <c r="W116" i="46"/>
  <c r="W116" i="47"/>
  <c r="AA56" i="46"/>
  <c r="AA56" i="47"/>
  <c r="U36" i="46"/>
  <c r="U36" i="47"/>
  <c r="W136" i="46"/>
  <c r="W136" i="47"/>
  <c r="AA176" i="47"/>
  <c r="S76" i="46"/>
  <c r="S76" i="47"/>
  <c r="Q96" i="46"/>
  <c r="Q96" i="47"/>
  <c r="N56" i="46"/>
  <c r="N56" i="47"/>
  <c r="AG56" i="46"/>
  <c r="AG56" i="47"/>
  <c r="X96" i="46"/>
  <c r="X96" i="47"/>
  <c r="L76" i="46"/>
  <c r="L76" i="47"/>
  <c r="R76" i="46"/>
  <c r="R76" i="47"/>
  <c r="U116" i="46"/>
  <c r="U116" i="47"/>
  <c r="W96" i="46"/>
  <c r="W96" i="47"/>
  <c r="Y56" i="46"/>
  <c r="Y56" i="47"/>
  <c r="S36" i="46"/>
  <c r="S36" i="47"/>
  <c r="Y136" i="46"/>
  <c r="Y136" i="47"/>
  <c r="AC176" i="47"/>
  <c r="Q76" i="46"/>
  <c r="Q76" i="47"/>
  <c r="L116" i="46"/>
  <c r="L116" i="47"/>
  <c r="O176" i="47"/>
  <c r="N96" i="46"/>
  <c r="N96" i="47"/>
  <c r="AH136" i="46"/>
  <c r="AH136" i="47"/>
  <c r="AE116" i="46"/>
  <c r="AE116" i="47"/>
  <c r="S176" i="47"/>
  <c r="AD116" i="46"/>
  <c r="AD116" i="47"/>
  <c r="AE96" i="46"/>
  <c r="AE96" i="47"/>
  <c r="U96" i="46"/>
  <c r="U96" i="47"/>
  <c r="W56" i="46"/>
  <c r="W56" i="47"/>
  <c r="Q36" i="46"/>
  <c r="Q36" i="47"/>
  <c r="AA136" i="46"/>
  <c r="AA136" i="47"/>
  <c r="AE176" i="47"/>
  <c r="O76" i="46"/>
  <c r="O76" i="47"/>
  <c r="X136" i="46"/>
  <c r="X136" i="47"/>
  <c r="R36" i="46"/>
  <c r="R36" i="47"/>
  <c r="AD176" i="47"/>
  <c r="R116" i="46"/>
  <c r="R116" i="47"/>
  <c r="T96" i="46"/>
  <c r="T96" i="47"/>
  <c r="V56" i="46"/>
  <c r="V56" i="47"/>
  <c r="P36" i="46"/>
  <c r="P36" i="47"/>
  <c r="AB136" i="46"/>
  <c r="AB136" i="47"/>
  <c r="L176" i="47"/>
  <c r="AF176" i="47"/>
  <c r="N76" i="46"/>
  <c r="N76" i="47"/>
  <c r="M36" i="46"/>
  <c r="M36" i="47"/>
  <c r="P56" i="46"/>
  <c r="P56" i="47"/>
  <c r="AF96" i="46"/>
  <c r="AF96" i="47"/>
  <c r="V116" i="46"/>
  <c r="V116" i="47"/>
  <c r="AB176" i="47"/>
  <c r="V96" i="46"/>
  <c r="V96" i="47"/>
  <c r="AA36" i="46"/>
  <c r="AA36" i="47"/>
  <c r="Q116" i="46"/>
  <c r="Q116" i="47"/>
  <c r="S96" i="46"/>
  <c r="S96" i="47"/>
  <c r="U56" i="46"/>
  <c r="U56" i="47"/>
  <c r="O36" i="46"/>
  <c r="O36" i="47"/>
  <c r="AC136" i="46"/>
  <c r="AC136" i="47"/>
  <c r="M176" i="47"/>
  <c r="AG176" i="47"/>
  <c r="M76" i="46"/>
  <c r="M76" i="47"/>
  <c r="Z56" i="46"/>
  <c r="Z56" i="47"/>
  <c r="Z136" i="46"/>
  <c r="Z136" i="47"/>
  <c r="L96" i="46"/>
  <c r="L96" i="47"/>
  <c r="P116" i="46"/>
  <c r="P116" i="47"/>
  <c r="R96" i="46"/>
  <c r="R96" i="47"/>
  <c r="T56" i="46"/>
  <c r="T56" i="47"/>
  <c r="N36" i="46"/>
  <c r="N36" i="47"/>
  <c r="AD136" i="46"/>
  <c r="AD136" i="47"/>
  <c r="N176" i="47"/>
  <c r="AH176" i="47"/>
  <c r="L136" i="46"/>
  <c r="L136" i="47"/>
  <c r="AH116" i="46"/>
  <c r="AH116" i="47"/>
  <c r="N116" i="46"/>
  <c r="N116" i="47"/>
  <c r="P96" i="46"/>
  <c r="P96" i="47"/>
  <c r="R56" i="46"/>
  <c r="R56" i="47"/>
  <c r="AF36" i="46"/>
  <c r="AF36" i="47"/>
  <c r="P176" i="47"/>
  <c r="AG116" i="46"/>
  <c r="AG116" i="47"/>
  <c r="M116" i="46"/>
  <c r="M116" i="47"/>
  <c r="O96" i="46"/>
  <c r="O96" i="47"/>
  <c r="Q56" i="46"/>
  <c r="Q56" i="47"/>
  <c r="M136" i="46"/>
  <c r="M136" i="47"/>
  <c r="AG136" i="46"/>
  <c r="AG136" i="47"/>
  <c r="Q176" i="47"/>
  <c r="AG96" i="46"/>
  <c r="AG96" i="47"/>
  <c r="AH96" i="46"/>
  <c r="AH96" i="47"/>
  <c r="N136" i="46"/>
  <c r="N136" i="47"/>
  <c r="R176" i="47"/>
  <c r="AF116" i="46"/>
  <c r="AF116" i="47"/>
  <c r="AB116" i="46"/>
  <c r="AB116" i="47"/>
  <c r="AA116" i="46"/>
  <c r="AA116" i="47"/>
  <c r="AC96" i="46"/>
  <c r="AC96" i="47"/>
  <c r="AE56" i="46"/>
  <c r="AE56" i="47"/>
  <c r="Y36" i="46"/>
  <c r="Y36" i="47"/>
  <c r="S136" i="46"/>
  <c r="S136" i="47"/>
  <c r="W176" i="47"/>
  <c r="M96" i="46"/>
  <c r="M96" i="47"/>
  <c r="AC116" i="46"/>
  <c r="AC116" i="47"/>
  <c r="Q136" i="46"/>
  <c r="Q136" i="47"/>
  <c r="AD96" i="46"/>
  <c r="AD96" i="47"/>
  <c r="Z116" i="46"/>
  <c r="Z116" i="47"/>
  <c r="AB96" i="46"/>
  <c r="AB96" i="47"/>
  <c r="AD56" i="46"/>
  <c r="AD56" i="47"/>
  <c r="T136" i="46"/>
  <c r="T136" i="47"/>
  <c r="X176" i="47"/>
  <c r="O116" i="46"/>
  <c r="O116" i="47"/>
  <c r="O136" i="46"/>
  <c r="O136" i="47"/>
  <c r="AF56" i="46"/>
  <c r="AF56" i="47"/>
  <c r="R136" i="46"/>
  <c r="R136" i="47"/>
  <c r="Y116" i="46"/>
  <c r="Y116" i="47"/>
  <c r="AA96" i="46"/>
  <c r="AA96" i="47"/>
  <c r="AC56" i="46"/>
  <c r="AC56" i="47"/>
  <c r="U136" i="46"/>
  <c r="U136" i="47"/>
  <c r="Y176" i="47"/>
  <c r="U76" i="46"/>
  <c r="U76" i="47"/>
  <c r="T116" i="45"/>
  <c r="T116" i="46"/>
  <c r="X56" i="45"/>
  <c r="X56" i="46"/>
  <c r="L36" i="45"/>
  <c r="L36" i="46"/>
  <c r="L176" i="46"/>
  <c r="AF176" i="46"/>
  <c r="M176" i="46"/>
  <c r="AG176" i="46"/>
  <c r="AF136" i="45"/>
  <c r="AF136" i="46"/>
  <c r="N176" i="46"/>
  <c r="AH176" i="46"/>
  <c r="S56" i="45"/>
  <c r="S56" i="46"/>
  <c r="AE136" i="45"/>
  <c r="AE136" i="46"/>
  <c r="O176" i="46"/>
  <c r="R176" i="46"/>
  <c r="O56" i="45"/>
  <c r="O56" i="46"/>
  <c r="S176" i="46"/>
  <c r="AH56" i="45"/>
  <c r="AH56" i="46"/>
  <c r="T176" i="46"/>
  <c r="U176" i="46"/>
  <c r="W176" i="46"/>
  <c r="X36" i="45"/>
  <c r="X36" i="46"/>
  <c r="X176" i="46"/>
  <c r="V176" i="46"/>
  <c r="W36" i="45"/>
  <c r="W36" i="46"/>
  <c r="Y176" i="46"/>
  <c r="V36" i="45"/>
  <c r="V36" i="46"/>
  <c r="Q176" i="46"/>
  <c r="Y96" i="45"/>
  <c r="Y96" i="46"/>
  <c r="AA176" i="46"/>
  <c r="P176" i="46"/>
  <c r="Z176" i="46"/>
  <c r="T36" i="45"/>
  <c r="T36" i="46"/>
  <c r="AB176" i="46"/>
  <c r="AC176" i="46"/>
  <c r="AD176" i="46"/>
  <c r="P76" i="45"/>
  <c r="P76" i="46"/>
  <c r="S116" i="45"/>
  <c r="S116" i="46"/>
  <c r="AE176" i="46"/>
  <c r="AG116" i="44"/>
  <c r="AG116" i="45"/>
  <c r="AD56" i="44"/>
  <c r="AD56" i="45"/>
  <c r="AC56" i="44"/>
  <c r="AC56" i="45"/>
  <c r="X116" i="44"/>
  <c r="X116" i="45"/>
  <c r="Z96" i="44"/>
  <c r="Z96" i="45"/>
  <c r="AB56" i="44"/>
  <c r="AB56" i="45"/>
  <c r="V136" i="44"/>
  <c r="V136" i="45"/>
  <c r="Z176" i="45"/>
  <c r="W116" i="44"/>
  <c r="W116" i="45"/>
  <c r="AA56" i="44"/>
  <c r="AA56" i="45"/>
  <c r="U36" i="44"/>
  <c r="U36" i="45"/>
  <c r="W136" i="44"/>
  <c r="W136" i="45"/>
  <c r="AA176" i="45"/>
  <c r="S76" i="44"/>
  <c r="S76" i="45"/>
  <c r="Z116" i="44"/>
  <c r="Z116" i="45"/>
  <c r="Y116" i="44"/>
  <c r="Y116" i="45"/>
  <c r="V116" i="44"/>
  <c r="V116" i="45"/>
  <c r="X96" i="44"/>
  <c r="X96" i="45"/>
  <c r="Z56" i="44"/>
  <c r="Z56" i="45"/>
  <c r="L76" i="44"/>
  <c r="L76" i="45"/>
  <c r="X136" i="44"/>
  <c r="X136" i="45"/>
  <c r="AB176" i="45"/>
  <c r="R76" i="44"/>
  <c r="R76" i="45"/>
  <c r="Q56" i="44"/>
  <c r="Q56" i="45"/>
  <c r="S36" i="44"/>
  <c r="S36" i="45"/>
  <c r="Y136" i="44"/>
  <c r="Y136" i="45"/>
  <c r="AC176" i="45"/>
  <c r="Q76" i="44"/>
  <c r="Q76" i="45"/>
  <c r="AG136" i="44"/>
  <c r="AG136" i="45"/>
  <c r="V96" i="44"/>
  <c r="V96" i="45"/>
  <c r="R36" i="44"/>
  <c r="R36" i="45"/>
  <c r="Z136" i="44"/>
  <c r="Z136" i="45"/>
  <c r="AD176" i="45"/>
  <c r="AA36" i="44"/>
  <c r="AA36" i="45"/>
  <c r="AA136" i="44"/>
  <c r="AA136" i="45"/>
  <c r="AE176" i="45"/>
  <c r="O76" i="44"/>
  <c r="O76" i="45"/>
  <c r="M116" i="44"/>
  <c r="M116" i="45"/>
  <c r="W96" i="44"/>
  <c r="W96" i="45"/>
  <c r="U96" i="44"/>
  <c r="U96" i="45"/>
  <c r="R116" i="44"/>
  <c r="R116" i="45"/>
  <c r="AB136" i="44"/>
  <c r="AB136" i="45"/>
  <c r="L176" i="45"/>
  <c r="AF176" i="45"/>
  <c r="N76" i="44"/>
  <c r="N76" i="45"/>
  <c r="U116" i="44"/>
  <c r="U116" i="45"/>
  <c r="Q36" i="44"/>
  <c r="Q36" i="45"/>
  <c r="P36" i="44"/>
  <c r="P36" i="45"/>
  <c r="O36" i="44"/>
  <c r="O36" i="45"/>
  <c r="M76" i="44"/>
  <c r="M76" i="45"/>
  <c r="M56" i="44"/>
  <c r="M56" i="45"/>
  <c r="Y56" i="44"/>
  <c r="Y56" i="45"/>
  <c r="W56" i="44"/>
  <c r="W56" i="45"/>
  <c r="V56" i="44"/>
  <c r="V56" i="45"/>
  <c r="U56" i="44"/>
  <c r="U56" i="45"/>
  <c r="AC136" i="44"/>
  <c r="AC136" i="45"/>
  <c r="P116" i="44"/>
  <c r="P116" i="45"/>
  <c r="AH176" i="45"/>
  <c r="M96" i="44"/>
  <c r="M96" i="45"/>
  <c r="T96" i="44"/>
  <c r="T96" i="45"/>
  <c r="S96" i="44"/>
  <c r="S96" i="45"/>
  <c r="M176" i="45"/>
  <c r="R96" i="44"/>
  <c r="R96" i="45"/>
  <c r="N36" i="44"/>
  <c r="N36" i="45"/>
  <c r="N176" i="45"/>
  <c r="M36" i="44"/>
  <c r="M36" i="45"/>
  <c r="O176" i="45"/>
  <c r="Q116" i="44"/>
  <c r="Q116" i="45"/>
  <c r="AG176" i="45"/>
  <c r="L96" i="44"/>
  <c r="L96" i="45"/>
  <c r="T56" i="44"/>
  <c r="T56" i="45"/>
  <c r="AD136" i="44"/>
  <c r="AD136" i="45"/>
  <c r="L116" i="44"/>
  <c r="L116" i="45"/>
  <c r="O116" i="44"/>
  <c r="O116" i="45"/>
  <c r="Q96" i="44"/>
  <c r="Q96" i="45"/>
  <c r="AH116" i="44"/>
  <c r="AH116" i="45"/>
  <c r="N116" i="44"/>
  <c r="N116" i="45"/>
  <c r="P96" i="44"/>
  <c r="P96" i="45"/>
  <c r="R56" i="44"/>
  <c r="R56" i="45"/>
  <c r="AF36" i="44"/>
  <c r="AF36" i="45"/>
  <c r="L136" i="44"/>
  <c r="L136" i="45"/>
  <c r="P176" i="45"/>
  <c r="Q176" i="45"/>
  <c r="AF116" i="44"/>
  <c r="AF116" i="45"/>
  <c r="AH96" i="44"/>
  <c r="AH96" i="45"/>
  <c r="N96" i="44"/>
  <c r="N96" i="45"/>
  <c r="P56" i="44"/>
  <c r="P56" i="45"/>
  <c r="N136" i="44"/>
  <c r="N136" i="45"/>
  <c r="AH136" i="44"/>
  <c r="AH136" i="45"/>
  <c r="R176" i="45"/>
  <c r="AD116" i="44"/>
  <c r="AD116" i="45"/>
  <c r="AF96" i="44"/>
  <c r="AF96" i="45"/>
  <c r="N56" i="44"/>
  <c r="N56" i="45"/>
  <c r="P136" i="44"/>
  <c r="P136" i="45"/>
  <c r="T176" i="45"/>
  <c r="AC116" i="44"/>
  <c r="AC116" i="45"/>
  <c r="O136" i="44"/>
  <c r="O136" i="45"/>
  <c r="AG56" i="44"/>
  <c r="AG56" i="45"/>
  <c r="U176" i="45"/>
  <c r="AD96" i="44"/>
  <c r="AD96" i="45"/>
  <c r="M136" i="44"/>
  <c r="M136" i="45"/>
  <c r="AE116" i="44"/>
  <c r="AE116" i="45"/>
  <c r="AE96" i="44"/>
  <c r="AE96" i="45"/>
  <c r="Q136" i="44"/>
  <c r="Q136" i="45"/>
  <c r="AB116" i="44"/>
  <c r="AB116" i="45"/>
  <c r="AF56" i="44"/>
  <c r="AF56" i="45"/>
  <c r="Z36" i="44"/>
  <c r="Z36" i="45"/>
  <c r="R136" i="44"/>
  <c r="R136" i="45"/>
  <c r="V176" i="45"/>
  <c r="AA116" i="44"/>
  <c r="AA116" i="45"/>
  <c r="AC96" i="44"/>
  <c r="AC96" i="45"/>
  <c r="AE56" i="44"/>
  <c r="AE56" i="45"/>
  <c r="Y36" i="44"/>
  <c r="Y36" i="45"/>
  <c r="S136" i="44"/>
  <c r="S136" i="45"/>
  <c r="W176" i="45"/>
  <c r="O96" i="44"/>
  <c r="O96" i="45"/>
  <c r="AG96" i="44"/>
  <c r="AG96" i="45"/>
  <c r="AB96" i="44"/>
  <c r="AB96" i="45"/>
  <c r="T136" i="44"/>
  <c r="T136" i="45"/>
  <c r="X176" i="45"/>
  <c r="S176" i="45"/>
  <c r="AA96" i="44"/>
  <c r="AA96" i="45"/>
  <c r="U136" i="44"/>
  <c r="U136" i="45"/>
  <c r="Y176" i="45"/>
  <c r="U76" i="44"/>
  <c r="U76" i="45"/>
  <c r="T76" i="44"/>
  <c r="T76" i="45"/>
  <c r="AH56" i="44"/>
  <c r="W176" i="44"/>
  <c r="AA176" i="44"/>
  <c r="Y96" i="44"/>
  <c r="T36" i="44"/>
  <c r="AB176" i="44"/>
  <c r="V36" i="44"/>
  <c r="Z176" i="44"/>
  <c r="AC176" i="44"/>
  <c r="P176" i="44"/>
  <c r="AF136" i="44"/>
  <c r="AD176" i="44"/>
  <c r="AE176" i="44"/>
  <c r="L176" i="44"/>
  <c r="AF176" i="44"/>
  <c r="S116" i="44"/>
  <c r="M176" i="44"/>
  <c r="AG176" i="44"/>
  <c r="N176" i="44"/>
  <c r="AH176" i="44"/>
  <c r="Q176" i="44"/>
  <c r="T116" i="44"/>
  <c r="X56" i="44"/>
  <c r="P76" i="44"/>
  <c r="L36" i="44"/>
  <c r="S56" i="44"/>
  <c r="AE136" i="44"/>
  <c r="O176" i="44"/>
  <c r="R176" i="44"/>
  <c r="O56" i="44"/>
  <c r="S176" i="44"/>
  <c r="T176" i="44"/>
  <c r="U176" i="44"/>
  <c r="V176" i="44"/>
  <c r="X36" i="44"/>
  <c r="X176" i="44"/>
  <c r="W36" i="44"/>
  <c r="Y176" i="44"/>
  <c r="I56" i="22"/>
  <c r="G116" i="22"/>
  <c r="I116" i="22"/>
  <c r="K96" i="22"/>
  <c r="N36" i="22"/>
  <c r="AH56" i="22"/>
  <c r="AD56" i="22"/>
  <c r="AD96" i="22"/>
  <c r="AG56" i="22"/>
  <c r="AH96" i="22"/>
  <c r="AF36" i="22"/>
  <c r="S116" i="22"/>
  <c r="Q56" i="22"/>
  <c r="O116" i="22"/>
  <c r="T116" i="22"/>
  <c r="Q116" i="22"/>
  <c r="E58" i="22"/>
  <c r="F56" i="22"/>
  <c r="F59" i="22" s="1"/>
  <c r="C26" i="22"/>
  <c r="F29" i="22"/>
  <c r="B27" i="22"/>
  <c r="E78" i="22"/>
  <c r="AD176" i="22"/>
  <c r="P176" i="22"/>
  <c r="AC176" i="22"/>
  <c r="O176" i="22"/>
  <c r="Z176" i="22"/>
  <c r="L176" i="22"/>
  <c r="Y176" i="22"/>
  <c r="AA136" i="22"/>
  <c r="M136" i="22"/>
  <c r="X176" i="22"/>
  <c r="Z136" i="22"/>
  <c r="L136" i="22"/>
  <c r="F177" i="22"/>
  <c r="F178" i="22" s="1"/>
  <c r="U176" i="22"/>
  <c r="AB176" i="22"/>
  <c r="E176" i="22"/>
  <c r="E184" i="22" s="1"/>
  <c r="AE136" i="22"/>
  <c r="O136" i="22"/>
  <c r="AF116" i="22"/>
  <c r="R116" i="22"/>
  <c r="AF96" i="22"/>
  <c r="R96" i="22"/>
  <c r="W176" i="22"/>
  <c r="F158" i="22"/>
  <c r="AC136" i="22"/>
  <c r="V176" i="22"/>
  <c r="AB136" i="22"/>
  <c r="AF176" i="22"/>
  <c r="AH136" i="22"/>
  <c r="N136" i="22"/>
  <c r="X116" i="22"/>
  <c r="Y96" i="22"/>
  <c r="N76" i="22"/>
  <c r="AB56" i="22"/>
  <c r="N56" i="22"/>
  <c r="T176" i="22"/>
  <c r="AD136" i="22"/>
  <c r="U116" i="22"/>
  <c r="F116" i="22"/>
  <c r="G137" i="22"/>
  <c r="G138" i="22" s="1"/>
  <c r="R136" i="22"/>
  <c r="AC116" i="22"/>
  <c r="L116" i="22"/>
  <c r="U96" i="22"/>
  <c r="E96" i="22"/>
  <c r="E104" i="22" s="1"/>
  <c r="L76" i="22"/>
  <c r="AC56" i="22"/>
  <c r="M56" i="22"/>
  <c r="Y36" i="22"/>
  <c r="Y116" i="22"/>
  <c r="AG96" i="22"/>
  <c r="P96" i="22"/>
  <c r="F77" i="22"/>
  <c r="R176" i="22"/>
  <c r="V136" i="22"/>
  <c r="AH116" i="22"/>
  <c r="P116" i="22"/>
  <c r="S176" i="22"/>
  <c r="P136" i="22"/>
  <c r="M116" i="22"/>
  <c r="AE96" i="22"/>
  <c r="M96" i="22"/>
  <c r="P76" i="22"/>
  <c r="AA56" i="22"/>
  <c r="AA36" i="22"/>
  <c r="L36" i="22"/>
  <c r="AB116" i="22"/>
  <c r="E116" i="22"/>
  <c r="AA96" i="22"/>
  <c r="I176" i="22"/>
  <c r="G158" i="22"/>
  <c r="AG136" i="22"/>
  <c r="AA116" i="22"/>
  <c r="Z96" i="22"/>
  <c r="Q136" i="22"/>
  <c r="N116" i="22"/>
  <c r="V96" i="22"/>
  <c r="Q76" i="22"/>
  <c r="S56" i="22"/>
  <c r="F37" i="22"/>
  <c r="F38" i="22" s="1"/>
  <c r="V36" i="22"/>
  <c r="F36" i="22"/>
  <c r="E37" i="22"/>
  <c r="E36" i="22"/>
  <c r="F136" i="22"/>
  <c r="F144" i="22" s="1"/>
  <c r="F117" i="22"/>
  <c r="S96" i="22"/>
  <c r="M76" i="22"/>
  <c r="AH176" i="22"/>
  <c r="T96" i="22"/>
  <c r="O76" i="22"/>
  <c r="R56" i="22"/>
  <c r="U36" i="22"/>
  <c r="AG176" i="22"/>
  <c r="AA176" i="22"/>
  <c r="AG116" i="22"/>
  <c r="O96" i="22"/>
  <c r="AF56" i="22"/>
  <c r="O56" i="22"/>
  <c r="R36" i="22"/>
  <c r="E137" i="22"/>
  <c r="L96" i="22"/>
  <c r="Q176" i="22"/>
  <c r="F137" i="22"/>
  <c r="F138" i="22" s="1"/>
  <c r="AE116" i="22"/>
  <c r="N96" i="22"/>
  <c r="AE56" i="22"/>
  <c r="L56" i="22"/>
  <c r="Q36" i="22"/>
  <c r="N176" i="22"/>
  <c r="AD116" i="22"/>
  <c r="AC96" i="22"/>
  <c r="Z56" i="22"/>
  <c r="E56" i="22"/>
  <c r="Z36" i="22"/>
  <c r="AF136" i="22"/>
  <c r="AB96" i="22"/>
  <c r="U76" i="22"/>
  <c r="Y56" i="22"/>
  <c r="X36" i="22"/>
  <c r="Y136" i="22"/>
  <c r="X96" i="22"/>
  <c r="T76" i="22"/>
  <c r="X56" i="22"/>
  <c r="W36" i="22"/>
  <c r="X136" i="22"/>
  <c r="W96" i="22"/>
  <c r="S76" i="22"/>
  <c r="W56" i="22"/>
  <c r="T36" i="22"/>
  <c r="G177" i="22"/>
  <c r="G178" i="22" s="1"/>
  <c r="W136" i="22"/>
  <c r="E117" i="22"/>
  <c r="Q96" i="22"/>
  <c r="R76" i="22"/>
  <c r="V56" i="22"/>
  <c r="S36" i="22"/>
  <c r="E177" i="22"/>
  <c r="U136" i="22"/>
  <c r="Z116" i="22"/>
  <c r="U56" i="22"/>
  <c r="P36" i="22"/>
  <c r="AE176" i="22"/>
  <c r="T136" i="22"/>
  <c r="W116" i="22"/>
  <c r="T56" i="22"/>
  <c r="O36" i="22"/>
  <c r="M176" i="22"/>
  <c r="S136" i="22"/>
  <c r="V116" i="22"/>
  <c r="J56" i="22"/>
  <c r="M36" i="22"/>
  <c r="P56" i="22"/>
  <c r="E76" i="22"/>
  <c r="F176" i="22"/>
  <c r="E182" i="22" a="1"/>
  <c r="E162" i="22" a="1"/>
  <c r="E142" i="22" a="1"/>
  <c r="E202" i="22" a="1"/>
  <c r="B26" i="22"/>
  <c r="S29" i="22"/>
  <c r="AD29" i="22"/>
  <c r="Q29" i="22"/>
  <c r="AE29" i="22"/>
  <c r="DO2" i="3"/>
  <c r="DO2" i="52"/>
  <c r="CO2" i="52"/>
  <c r="DB2" i="71"/>
  <c r="DB2" i="52"/>
  <c r="CB2" i="70"/>
  <c r="DO2" i="71"/>
  <c r="CB2" i="3"/>
  <c r="CB2" i="52"/>
  <c r="CO2" i="70"/>
  <c r="DB2" i="3"/>
  <c r="DB2" i="70"/>
  <c r="DO2" i="70"/>
  <c r="CB2" i="51"/>
  <c r="CO2" i="3"/>
  <c r="CO2" i="51"/>
  <c r="M23" i="71"/>
  <c r="K56" i="22"/>
  <c r="AM23" i="71"/>
  <c r="AM24" i="71" s="1"/>
  <c r="AM25" i="71" s="1"/>
  <c r="AM26" i="71" s="1"/>
  <c r="AM27" i="71" s="1"/>
  <c r="AM28" i="71" s="1"/>
  <c r="AM29" i="71" s="1"/>
  <c r="AM30" i="71" s="1"/>
  <c r="AM31" i="71" s="1"/>
  <c r="AM32" i="71" s="1"/>
  <c r="AM33" i="71" s="1"/>
  <c r="AM34" i="71" s="1"/>
  <c r="AM35" i="71" s="1"/>
  <c r="AM36" i="71" s="1"/>
  <c r="AM37" i="71" s="1"/>
  <c r="Z23" i="71"/>
  <c r="Z24" i="71" s="1"/>
  <c r="Z25" i="71" s="1"/>
  <c r="Z26" i="71" s="1"/>
  <c r="Z27" i="71" s="1"/>
  <c r="Z28" i="71" s="1"/>
  <c r="Z29" i="71" s="1"/>
  <c r="Z30" i="71" s="1"/>
  <c r="Z31" i="71" s="1"/>
  <c r="Z32" i="71" s="1"/>
  <c r="Z33" i="71" s="1"/>
  <c r="Z34" i="71" s="1"/>
  <c r="Z35" i="71" s="1"/>
  <c r="Z36" i="71" s="1"/>
  <c r="Z37" i="71" s="1"/>
  <c r="AZ23" i="71"/>
  <c r="AZ24" i="71" s="1"/>
  <c r="AZ25" i="71" s="1"/>
  <c r="AZ26" i="71" s="1"/>
  <c r="AZ27" i="71" s="1"/>
  <c r="AZ28" i="71" s="1"/>
  <c r="AZ29" i="71" s="1"/>
  <c r="AZ30" i="71" s="1"/>
  <c r="AZ31" i="71" s="1"/>
  <c r="AZ32" i="71" s="1"/>
  <c r="AZ33" i="71" s="1"/>
  <c r="AZ34" i="71" s="1"/>
  <c r="AZ35" i="71" s="1"/>
  <c r="AZ36" i="71" s="1"/>
  <c r="AZ37" i="71" s="1"/>
  <c r="B10" i="71"/>
  <c r="B11" i="71" s="1"/>
  <c r="B12" i="71" s="1"/>
  <c r="B13" i="71" s="1"/>
  <c r="B14" i="71" s="1"/>
  <c r="B15" i="71" s="1"/>
  <c r="B16" i="71" s="1"/>
  <c r="B17" i="71" s="1"/>
  <c r="B18" i="71" s="1"/>
  <c r="B19" i="71" s="1"/>
  <c r="B20" i="71" s="1"/>
  <c r="B21" i="71" s="1"/>
  <c r="B22" i="71" s="1"/>
  <c r="B23" i="71" s="1"/>
  <c r="B24" i="71" s="1"/>
  <c r="B25" i="71" s="1"/>
  <c r="B26" i="71" s="1"/>
  <c r="B27" i="71" s="1"/>
  <c r="B28" i="71" s="1"/>
  <c r="B29" i="71" s="1"/>
  <c r="B30" i="71" s="1"/>
  <c r="B31" i="71" s="1"/>
  <c r="B32" i="71" s="1"/>
  <c r="B33" i="71" s="1"/>
  <c r="B34" i="71" s="1"/>
  <c r="B35" i="71" s="1"/>
  <c r="B36" i="71" s="1"/>
  <c r="B37" i="71" s="1"/>
  <c r="AM23" i="70"/>
  <c r="AZ23" i="70"/>
  <c r="AZ24" i="70" s="1"/>
  <c r="AZ25" i="70" s="1"/>
  <c r="AZ26" i="70" s="1"/>
  <c r="AZ27" i="70" s="1"/>
  <c r="AZ28" i="70" s="1"/>
  <c r="AZ29" i="70" s="1"/>
  <c r="AZ30" i="70" s="1"/>
  <c r="AZ31" i="70" s="1"/>
  <c r="AZ32" i="70" s="1"/>
  <c r="AZ33" i="70" s="1"/>
  <c r="AZ34" i="70" s="1"/>
  <c r="AZ35" i="70" s="1"/>
  <c r="AZ36" i="70" s="1"/>
  <c r="AZ37" i="70" s="1"/>
  <c r="M23" i="70"/>
  <c r="M24" i="70" s="1"/>
  <c r="M25" i="70" s="1"/>
  <c r="M26" i="70" s="1"/>
  <c r="M27" i="70" s="1"/>
  <c r="M28" i="70" s="1"/>
  <c r="M29" i="70" s="1"/>
  <c r="M30" i="70" s="1"/>
  <c r="M31" i="70" s="1"/>
  <c r="M32" i="70" s="1"/>
  <c r="M33" i="70" s="1"/>
  <c r="M34" i="70" s="1"/>
  <c r="M35" i="70" s="1"/>
  <c r="M36" i="70" s="1"/>
  <c r="M37" i="70" s="1"/>
  <c r="Z23" i="70"/>
  <c r="B10" i="70"/>
  <c r="AD36" i="69"/>
  <c r="AC36" i="69"/>
  <c r="AE36" i="69"/>
  <c r="AB36" i="69"/>
  <c r="AH36" i="69"/>
  <c r="AG36" i="69"/>
  <c r="F4" i="28"/>
  <c r="E4" i="28"/>
  <c r="E39" i="66" l="1"/>
  <c r="F139" i="66"/>
  <c r="F39" i="66"/>
  <c r="E119" i="67"/>
  <c r="F39" i="46"/>
  <c r="E139" i="67"/>
  <c r="F139" i="46"/>
  <c r="F119" i="47"/>
  <c r="F159" i="67"/>
  <c r="E84" i="47"/>
  <c r="E85" i="47" s="1"/>
  <c r="E86" i="47" s="1"/>
  <c r="E87" i="47" s="1"/>
  <c r="F84" i="47"/>
  <c r="F85" i="47" s="1"/>
  <c r="F86" i="47" s="1"/>
  <c r="F87" i="47" s="1"/>
  <c r="E104" i="46"/>
  <c r="F104" i="46"/>
  <c r="E144" i="53"/>
  <c r="E145" i="53" s="1"/>
  <c r="E146" i="53" s="1"/>
  <c r="E147" i="53" s="1"/>
  <c r="F144" i="53"/>
  <c r="F145" i="53" s="1"/>
  <c r="F146" i="53" s="1"/>
  <c r="E144" i="66"/>
  <c r="E145" i="66" s="1"/>
  <c r="E146" i="66" s="1"/>
  <c r="E147" i="66" s="1"/>
  <c r="F144" i="66"/>
  <c r="F145" i="66" s="1"/>
  <c r="F146" i="66" s="1"/>
  <c r="E381" i="27"/>
  <c r="E179" i="54"/>
  <c r="F184" i="68"/>
  <c r="F185" i="68" s="1"/>
  <c r="E184" i="68"/>
  <c r="E185" i="68" s="1"/>
  <c r="E186" i="68" s="1"/>
  <c r="E187" i="68" s="1"/>
  <c r="E79" i="69"/>
  <c r="E84" i="69"/>
  <c r="E85" i="69" s="1"/>
  <c r="E86" i="69" s="1"/>
  <c r="E87" i="69" s="1"/>
  <c r="F84" i="69"/>
  <c r="F85" i="69" s="1"/>
  <c r="F86" i="69" s="1"/>
  <c r="F159" i="69"/>
  <c r="E139" i="44"/>
  <c r="F59" i="46"/>
  <c r="E59" i="46"/>
  <c r="C196" i="45"/>
  <c r="B196" i="45"/>
  <c r="F159" i="53"/>
  <c r="E119" i="66"/>
  <c r="F59" i="54"/>
  <c r="E144" i="68"/>
  <c r="E145" i="68" s="1"/>
  <c r="E146" i="68" s="1"/>
  <c r="E147" i="68" s="1"/>
  <c r="F144" i="68"/>
  <c r="F145" i="68" s="1"/>
  <c r="F146" i="68" s="1"/>
  <c r="F147" i="68" s="1"/>
  <c r="F179" i="69"/>
  <c r="E421" i="27"/>
  <c r="B157" i="44"/>
  <c r="C157" i="44"/>
  <c r="E158" i="44"/>
  <c r="E159" i="44" s="1"/>
  <c r="F124" i="47"/>
  <c r="F125" i="47" s="1"/>
  <c r="F126" i="47" s="1"/>
  <c r="E124" i="47"/>
  <c r="E125" i="47" s="1"/>
  <c r="E126" i="47" s="1"/>
  <c r="E127" i="47" s="1"/>
  <c r="F159" i="47"/>
  <c r="F166" i="47"/>
  <c r="E124" i="46"/>
  <c r="E125" i="46" s="1"/>
  <c r="E126" i="46" s="1"/>
  <c r="E127" i="46" s="1"/>
  <c r="F124" i="46"/>
  <c r="F125" i="46" s="1"/>
  <c r="F126" i="46" s="1"/>
  <c r="F127" i="46" s="1"/>
  <c r="F59" i="45"/>
  <c r="E164" i="45"/>
  <c r="E165" i="45" s="1"/>
  <c r="F164" i="45"/>
  <c r="F165" i="45" s="1"/>
  <c r="F166" i="45" s="1"/>
  <c r="F44" i="53"/>
  <c r="F45" i="53" s="1"/>
  <c r="E44" i="53"/>
  <c r="E45" i="53" s="1"/>
  <c r="E139" i="66"/>
  <c r="E44" i="68"/>
  <c r="E45" i="68" s="1"/>
  <c r="E46" i="68" s="1"/>
  <c r="E47" i="68" s="1"/>
  <c r="F44" i="68"/>
  <c r="F45" i="68" s="1"/>
  <c r="F46" i="68" s="1"/>
  <c r="E119" i="69"/>
  <c r="F164" i="69"/>
  <c r="F165" i="69" s="1"/>
  <c r="F166" i="69" s="1"/>
  <c r="E164" i="69"/>
  <c r="E165" i="69" s="1"/>
  <c r="F139" i="44"/>
  <c r="F164" i="47"/>
  <c r="F165" i="47" s="1"/>
  <c r="E164" i="47"/>
  <c r="E165" i="47" s="1"/>
  <c r="F164" i="46"/>
  <c r="F165" i="46" s="1"/>
  <c r="F166" i="46" s="1"/>
  <c r="E164" i="46"/>
  <c r="E165" i="46" s="1"/>
  <c r="B196" i="46"/>
  <c r="C196" i="46"/>
  <c r="E179" i="45"/>
  <c r="B157" i="45"/>
  <c r="C157" i="45"/>
  <c r="E158" i="45"/>
  <c r="F139" i="53"/>
  <c r="C157" i="66"/>
  <c r="B157" i="66"/>
  <c r="E158" i="66"/>
  <c r="E159" i="66" s="1"/>
  <c r="E144" i="54"/>
  <c r="E145" i="54" s="1"/>
  <c r="E146" i="54" s="1"/>
  <c r="E147" i="54" s="1"/>
  <c r="F144" i="54"/>
  <c r="F145" i="54" s="1"/>
  <c r="F146" i="54" s="1"/>
  <c r="E84" i="54"/>
  <c r="E85" i="54" s="1"/>
  <c r="F84" i="54"/>
  <c r="F85" i="54" s="1"/>
  <c r="F86" i="54" s="1"/>
  <c r="F119" i="69"/>
  <c r="F159" i="44"/>
  <c r="E59" i="67"/>
  <c r="E164" i="67"/>
  <c r="E165" i="67" s="1"/>
  <c r="F164" i="67"/>
  <c r="F165" i="67" s="1"/>
  <c r="F166" i="67" s="1"/>
  <c r="F84" i="45"/>
  <c r="F85" i="45" s="1"/>
  <c r="F86" i="45" s="1"/>
  <c r="E84" i="45"/>
  <c r="E85" i="45" s="1"/>
  <c r="E86" i="45" s="1"/>
  <c r="E87" i="45" s="1"/>
  <c r="E46" i="53"/>
  <c r="E47" i="53" s="1"/>
  <c r="E39" i="53"/>
  <c r="F164" i="53"/>
  <c r="F165" i="53" s="1"/>
  <c r="F166" i="53" s="1"/>
  <c r="E164" i="53"/>
  <c r="E165" i="53" s="1"/>
  <c r="F59" i="66"/>
  <c r="F44" i="54"/>
  <c r="F45" i="54" s="1"/>
  <c r="F46" i="54" s="1"/>
  <c r="F47" i="54" s="1"/>
  <c r="E44" i="54"/>
  <c r="E45" i="54" s="1"/>
  <c r="E46" i="54" s="1"/>
  <c r="E47" i="54" s="1"/>
  <c r="F79" i="54"/>
  <c r="C157" i="54"/>
  <c r="B157" i="54"/>
  <c r="E158" i="54"/>
  <c r="E44" i="69"/>
  <c r="E45" i="69" s="1"/>
  <c r="F44" i="69"/>
  <c r="F45" i="69" s="1"/>
  <c r="F46" i="69" s="1"/>
  <c r="F64" i="44"/>
  <c r="F65" i="44" s="1"/>
  <c r="F66" i="44" s="1"/>
  <c r="E64" i="44"/>
  <c r="E65" i="44" s="1"/>
  <c r="E66" i="44" s="1"/>
  <c r="E67" i="44" s="1"/>
  <c r="E39" i="47"/>
  <c r="E46" i="47"/>
  <c r="E47" i="47" s="1"/>
  <c r="F104" i="47"/>
  <c r="E104" i="47"/>
  <c r="E119" i="46"/>
  <c r="E351" i="27"/>
  <c r="F84" i="66"/>
  <c r="F85" i="66" s="1"/>
  <c r="F86" i="66" s="1"/>
  <c r="F87" i="66" s="1"/>
  <c r="E84" i="66"/>
  <c r="E85" i="66" s="1"/>
  <c r="E86" i="66" s="1"/>
  <c r="E87" i="66" s="1"/>
  <c r="E44" i="66"/>
  <c r="E45" i="66" s="1"/>
  <c r="E46" i="66" s="1"/>
  <c r="E47" i="66" s="1"/>
  <c r="F44" i="66"/>
  <c r="F45" i="66" s="1"/>
  <c r="F46" i="66" s="1"/>
  <c r="F104" i="54"/>
  <c r="E104" i="54"/>
  <c r="E64" i="68"/>
  <c r="E65" i="68" s="1"/>
  <c r="E66" i="68" s="1"/>
  <c r="F64" i="68"/>
  <c r="F65" i="68" s="1"/>
  <c r="F66" i="68" s="1"/>
  <c r="B157" i="68"/>
  <c r="C157" i="68"/>
  <c r="E158" i="68"/>
  <c r="E184" i="67"/>
  <c r="E185" i="67" s="1"/>
  <c r="E186" i="67" s="1"/>
  <c r="E187" i="67" s="1"/>
  <c r="F184" i="67"/>
  <c r="F185" i="67" s="1"/>
  <c r="F186" i="67" s="1"/>
  <c r="F139" i="47"/>
  <c r="F119" i="46"/>
  <c r="E64" i="53"/>
  <c r="E65" i="53" s="1"/>
  <c r="E66" i="53" s="1"/>
  <c r="E67" i="53" s="1"/>
  <c r="F64" i="53"/>
  <c r="F65" i="53" s="1"/>
  <c r="F66" i="53" s="1"/>
  <c r="F119" i="54"/>
  <c r="E59" i="68"/>
  <c r="E139" i="68"/>
  <c r="E144" i="69"/>
  <c r="E145" i="69" s="1"/>
  <c r="E146" i="69" s="1"/>
  <c r="E147" i="69" s="1"/>
  <c r="F144" i="69"/>
  <c r="F145" i="69" s="1"/>
  <c r="F146" i="69" s="1"/>
  <c r="F147" i="69" s="1"/>
  <c r="E59" i="44"/>
  <c r="E179" i="67"/>
  <c r="F44" i="47"/>
  <c r="F45" i="47" s="1"/>
  <c r="F46" i="47" s="1"/>
  <c r="E44" i="47"/>
  <c r="E45" i="47" s="1"/>
  <c r="E144" i="46"/>
  <c r="E145" i="46" s="1"/>
  <c r="E146" i="46" s="1"/>
  <c r="E147" i="46" s="1"/>
  <c r="F144" i="46"/>
  <c r="F145" i="46" s="1"/>
  <c r="F146" i="46" s="1"/>
  <c r="F179" i="45"/>
  <c r="E59" i="66"/>
  <c r="E79" i="54"/>
  <c r="E86" i="54"/>
  <c r="E87" i="54" s="1"/>
  <c r="E179" i="68"/>
  <c r="F104" i="44"/>
  <c r="E104" i="44"/>
  <c r="F179" i="44"/>
  <c r="E79" i="67"/>
  <c r="F39" i="47"/>
  <c r="E119" i="47"/>
  <c r="E79" i="45"/>
  <c r="E139" i="53"/>
  <c r="E179" i="66"/>
  <c r="E139" i="54"/>
  <c r="F139" i="68"/>
  <c r="E139" i="69"/>
  <c r="F119" i="67"/>
  <c r="F59" i="67"/>
  <c r="E144" i="47"/>
  <c r="E145" i="47" s="1"/>
  <c r="E146" i="47" s="1"/>
  <c r="E147" i="47" s="1"/>
  <c r="F144" i="47"/>
  <c r="F145" i="47" s="1"/>
  <c r="F146" i="47" s="1"/>
  <c r="E139" i="46"/>
  <c r="F79" i="45"/>
  <c r="E179" i="53"/>
  <c r="F179" i="66"/>
  <c r="E64" i="66"/>
  <c r="E65" i="66" s="1"/>
  <c r="E66" i="66" s="1"/>
  <c r="E67" i="66" s="1"/>
  <c r="F64" i="66"/>
  <c r="F65" i="66" s="1"/>
  <c r="F66" i="66" s="1"/>
  <c r="F67" i="66" s="1"/>
  <c r="E164" i="66"/>
  <c r="E165" i="66" s="1"/>
  <c r="E166" i="66" s="1"/>
  <c r="E167" i="66" s="1"/>
  <c r="F164" i="66"/>
  <c r="F165" i="66" s="1"/>
  <c r="F166" i="66" s="1"/>
  <c r="F124" i="54"/>
  <c r="F125" i="54" s="1"/>
  <c r="F126" i="54" s="1"/>
  <c r="F127" i="54" s="1"/>
  <c r="E124" i="54"/>
  <c r="E125" i="54" s="1"/>
  <c r="E126" i="54" s="1"/>
  <c r="E127" i="54" s="1"/>
  <c r="F159" i="68"/>
  <c r="F39" i="69"/>
  <c r="E86" i="44"/>
  <c r="E87" i="44" s="1"/>
  <c r="E79" i="44"/>
  <c r="E184" i="44"/>
  <c r="E185" i="44" s="1"/>
  <c r="E186" i="44" s="1"/>
  <c r="F184" i="44"/>
  <c r="F185" i="44" s="1"/>
  <c r="F186" i="44" s="1"/>
  <c r="F124" i="67"/>
  <c r="F125" i="67" s="1"/>
  <c r="F126" i="67" s="1"/>
  <c r="E124" i="67"/>
  <c r="E125" i="67" s="1"/>
  <c r="E126" i="67" s="1"/>
  <c r="E127" i="67" s="1"/>
  <c r="E139" i="47"/>
  <c r="E64" i="47"/>
  <c r="E65" i="47" s="1"/>
  <c r="F64" i="47"/>
  <c r="F65" i="47" s="1"/>
  <c r="F66" i="47" s="1"/>
  <c r="E39" i="46"/>
  <c r="F104" i="45"/>
  <c r="E104" i="45"/>
  <c r="F179" i="53"/>
  <c r="E184" i="53"/>
  <c r="E185" i="53" s="1"/>
  <c r="E186" i="53" s="1"/>
  <c r="E187" i="53" s="1"/>
  <c r="F184" i="53"/>
  <c r="F185" i="53" s="1"/>
  <c r="F186" i="53" s="1"/>
  <c r="E119" i="54"/>
  <c r="F159" i="54"/>
  <c r="B196" i="54"/>
  <c r="C196" i="54"/>
  <c r="F59" i="68"/>
  <c r="C196" i="68"/>
  <c r="B196" i="68"/>
  <c r="F124" i="44"/>
  <c r="F125" i="44" s="1"/>
  <c r="F126" i="44" s="1"/>
  <c r="E124" i="44"/>
  <c r="E125" i="44" s="1"/>
  <c r="E126" i="44" s="1"/>
  <c r="E127" i="44" s="1"/>
  <c r="E164" i="44"/>
  <c r="E165" i="44" s="1"/>
  <c r="F164" i="44"/>
  <c r="F165" i="44" s="1"/>
  <c r="F166" i="44" s="1"/>
  <c r="E144" i="67"/>
  <c r="E145" i="67" s="1"/>
  <c r="E146" i="67" s="1"/>
  <c r="E147" i="67" s="1"/>
  <c r="F144" i="67"/>
  <c r="F145" i="67" s="1"/>
  <c r="F146" i="67" s="1"/>
  <c r="E84" i="67"/>
  <c r="E85" i="67" s="1"/>
  <c r="E86" i="67" s="1"/>
  <c r="F84" i="67"/>
  <c r="F85" i="67" s="1"/>
  <c r="F86" i="67" s="1"/>
  <c r="F39" i="45"/>
  <c r="F39" i="53"/>
  <c r="F46" i="53"/>
  <c r="F47" i="53" s="1"/>
  <c r="F184" i="66"/>
  <c r="F185" i="66" s="1"/>
  <c r="F186" i="66" s="1"/>
  <c r="E184" i="66"/>
  <c r="E185" i="66" s="1"/>
  <c r="E186" i="66" s="1"/>
  <c r="E187" i="66" s="1"/>
  <c r="B196" i="66"/>
  <c r="C196" i="66"/>
  <c r="F186" i="68"/>
  <c r="F187" i="68" s="1"/>
  <c r="F179" i="68"/>
  <c r="E164" i="68"/>
  <c r="E165" i="68" s="1"/>
  <c r="F164" i="68"/>
  <c r="F165" i="68" s="1"/>
  <c r="F166" i="68" s="1"/>
  <c r="F44" i="67"/>
  <c r="F45" i="67" s="1"/>
  <c r="E44" i="67"/>
  <c r="E45" i="67" s="1"/>
  <c r="E46" i="67" s="1"/>
  <c r="E47" i="67" s="1"/>
  <c r="B196" i="47"/>
  <c r="C196" i="47"/>
  <c r="E64" i="46"/>
  <c r="E65" i="46" s="1"/>
  <c r="E66" i="46" s="1"/>
  <c r="E67" i="46" s="1"/>
  <c r="F64" i="46"/>
  <c r="F65" i="46" s="1"/>
  <c r="F66" i="46" s="1"/>
  <c r="E64" i="45"/>
  <c r="E65" i="45" s="1"/>
  <c r="E66" i="45" s="1"/>
  <c r="E67" i="45" s="1"/>
  <c r="F64" i="45"/>
  <c r="F65" i="45" s="1"/>
  <c r="F66" i="45" s="1"/>
  <c r="E119" i="45"/>
  <c r="F104" i="53"/>
  <c r="E104" i="53"/>
  <c r="E59" i="53"/>
  <c r="E79" i="66"/>
  <c r="F39" i="54"/>
  <c r="E84" i="68"/>
  <c r="E85" i="68" s="1"/>
  <c r="E86" i="68" s="1"/>
  <c r="E87" i="68" s="1"/>
  <c r="F84" i="68"/>
  <c r="F85" i="68" s="1"/>
  <c r="F86" i="68" s="1"/>
  <c r="E59" i="69"/>
  <c r="E179" i="44"/>
  <c r="F104" i="67"/>
  <c r="E104" i="67"/>
  <c r="F44" i="46"/>
  <c r="F45" i="46" s="1"/>
  <c r="F46" i="46" s="1"/>
  <c r="E44" i="46"/>
  <c r="E45" i="46" s="1"/>
  <c r="E46" i="46" s="1"/>
  <c r="E47" i="46" s="1"/>
  <c r="F124" i="45"/>
  <c r="F125" i="45" s="1"/>
  <c r="F126" i="45" s="1"/>
  <c r="E124" i="45"/>
  <c r="E125" i="45" s="1"/>
  <c r="E126" i="45" s="1"/>
  <c r="E127" i="45" s="1"/>
  <c r="F79" i="66"/>
  <c r="F64" i="54"/>
  <c r="F65" i="54" s="1"/>
  <c r="F66" i="54" s="1"/>
  <c r="F67" i="54" s="1"/>
  <c r="E64" i="54"/>
  <c r="E65" i="54" s="1"/>
  <c r="E66" i="54" s="1"/>
  <c r="E67" i="54" s="1"/>
  <c r="F164" i="54"/>
  <c r="F165" i="54" s="1"/>
  <c r="F166" i="54" s="1"/>
  <c r="E164" i="54"/>
  <c r="E165" i="54" s="1"/>
  <c r="E84" i="44"/>
  <c r="E85" i="44" s="1"/>
  <c r="F84" i="44"/>
  <c r="F85" i="44" s="1"/>
  <c r="F86" i="44" s="1"/>
  <c r="F87" i="44" s="1"/>
  <c r="F44" i="45"/>
  <c r="F45" i="45" s="1"/>
  <c r="F46" i="45" s="1"/>
  <c r="F47" i="45" s="1"/>
  <c r="E44" i="45"/>
  <c r="E45" i="45" s="1"/>
  <c r="E46" i="45" s="1"/>
  <c r="E47" i="45" s="1"/>
  <c r="F119" i="45"/>
  <c r="F124" i="53"/>
  <c r="F125" i="53" s="1"/>
  <c r="E124" i="53"/>
  <c r="E125" i="53" s="1"/>
  <c r="E126" i="53" s="1"/>
  <c r="E127" i="53" s="1"/>
  <c r="E184" i="54"/>
  <c r="E185" i="54" s="1"/>
  <c r="E186" i="54" s="1"/>
  <c r="E187" i="54" s="1"/>
  <c r="F184" i="54"/>
  <c r="F185" i="54" s="1"/>
  <c r="F186" i="54" s="1"/>
  <c r="F79" i="68"/>
  <c r="E39" i="69"/>
  <c r="E46" i="69"/>
  <c r="E47" i="69" s="1"/>
  <c r="E411" i="27"/>
  <c r="F184" i="46"/>
  <c r="F185" i="46" s="1"/>
  <c r="F186" i="46" s="1"/>
  <c r="E184" i="46"/>
  <c r="E185" i="46" s="1"/>
  <c r="E186" i="46" s="1"/>
  <c r="E187" i="46" s="1"/>
  <c r="F184" i="45"/>
  <c r="F185" i="45" s="1"/>
  <c r="F186" i="45" s="1"/>
  <c r="E184" i="45"/>
  <c r="E185" i="45" s="1"/>
  <c r="E186" i="45" s="1"/>
  <c r="E187" i="45" s="1"/>
  <c r="F104" i="66"/>
  <c r="E104" i="66"/>
  <c r="E79" i="68"/>
  <c r="E184" i="69"/>
  <c r="E185" i="69" s="1"/>
  <c r="E186" i="69" s="1"/>
  <c r="E187" i="69" s="1"/>
  <c r="F184" i="69"/>
  <c r="F185" i="69" s="1"/>
  <c r="F186" i="69" s="1"/>
  <c r="E119" i="44"/>
  <c r="B196" i="44"/>
  <c r="C196" i="44"/>
  <c r="E184" i="47"/>
  <c r="E185" i="47" s="1"/>
  <c r="E186" i="47" s="1"/>
  <c r="E187" i="47" s="1"/>
  <c r="F184" i="47"/>
  <c r="F185" i="47" s="1"/>
  <c r="F186" i="47" s="1"/>
  <c r="F144" i="45"/>
  <c r="F145" i="45" s="1"/>
  <c r="F146" i="45" s="1"/>
  <c r="E144" i="45"/>
  <c r="E145" i="45" s="1"/>
  <c r="E146" i="45" s="1"/>
  <c r="E147" i="45" s="1"/>
  <c r="F126" i="53"/>
  <c r="F119" i="53"/>
  <c r="F124" i="66"/>
  <c r="F125" i="66" s="1"/>
  <c r="E124" i="66"/>
  <c r="E125" i="66" s="1"/>
  <c r="E126" i="66" s="1"/>
  <c r="E127" i="66" s="1"/>
  <c r="E104" i="68"/>
  <c r="F104" i="68"/>
  <c r="F104" i="69"/>
  <c r="E104" i="69"/>
  <c r="F59" i="69"/>
  <c r="E144" i="44"/>
  <c r="E145" i="44" s="1"/>
  <c r="E146" i="44" s="1"/>
  <c r="E147" i="44" s="1"/>
  <c r="F144" i="44"/>
  <c r="F145" i="44" s="1"/>
  <c r="F146" i="44" s="1"/>
  <c r="E39" i="67"/>
  <c r="E66" i="47"/>
  <c r="E59" i="47"/>
  <c r="E79" i="46"/>
  <c r="E59" i="45"/>
  <c r="F59" i="53"/>
  <c r="E361" i="27"/>
  <c r="E39" i="54"/>
  <c r="F124" i="68"/>
  <c r="F125" i="68" s="1"/>
  <c r="F126" i="68" s="1"/>
  <c r="E124" i="68"/>
  <c r="E125" i="68" s="1"/>
  <c r="E126" i="68" s="1"/>
  <c r="E127" i="68" s="1"/>
  <c r="E179" i="69"/>
  <c r="B157" i="69"/>
  <c r="C157" i="69"/>
  <c r="E158" i="69"/>
  <c r="E159" i="69" s="1"/>
  <c r="E44" i="44"/>
  <c r="E45" i="44" s="1"/>
  <c r="E46" i="44" s="1"/>
  <c r="E47" i="44" s="1"/>
  <c r="F44" i="44"/>
  <c r="F45" i="44" s="1"/>
  <c r="F46" i="44" s="1"/>
  <c r="F139" i="67"/>
  <c r="C157" i="67"/>
  <c r="B157" i="67"/>
  <c r="E158" i="67"/>
  <c r="F59" i="47"/>
  <c r="F86" i="46"/>
  <c r="F79" i="46"/>
  <c r="C157" i="46"/>
  <c r="B157" i="46"/>
  <c r="E158" i="46"/>
  <c r="E139" i="45"/>
  <c r="E84" i="53"/>
  <c r="E85" i="53" s="1"/>
  <c r="E86" i="53" s="1"/>
  <c r="E87" i="53" s="1"/>
  <c r="F84" i="53"/>
  <c r="F85" i="53" s="1"/>
  <c r="F86" i="53" s="1"/>
  <c r="F87" i="53" s="1"/>
  <c r="E124" i="69"/>
  <c r="E125" i="69" s="1"/>
  <c r="E126" i="69" s="1"/>
  <c r="E127" i="69" s="1"/>
  <c r="F124" i="69"/>
  <c r="F125" i="69" s="1"/>
  <c r="F126" i="69" s="1"/>
  <c r="F139" i="69"/>
  <c r="E64" i="67"/>
  <c r="E65" i="67" s="1"/>
  <c r="E66" i="67" s="1"/>
  <c r="F64" i="67"/>
  <c r="F65" i="67" s="1"/>
  <c r="F66" i="67" s="1"/>
  <c r="F179" i="47"/>
  <c r="B157" i="47"/>
  <c r="C157" i="47"/>
  <c r="E158" i="47"/>
  <c r="E159" i="47" s="1"/>
  <c r="F84" i="46"/>
  <c r="F85" i="46" s="1"/>
  <c r="E84" i="46"/>
  <c r="E85" i="46" s="1"/>
  <c r="E86" i="46" s="1"/>
  <c r="E87" i="46" s="1"/>
  <c r="E39" i="45"/>
  <c r="E119" i="53"/>
  <c r="C157" i="53"/>
  <c r="B157" i="53"/>
  <c r="E158" i="53"/>
  <c r="E159" i="53" s="1"/>
  <c r="C196" i="53"/>
  <c r="B196" i="53"/>
  <c r="F126" i="66"/>
  <c r="F119" i="66"/>
  <c r="E59" i="54"/>
  <c r="F64" i="69"/>
  <c r="F65" i="69" s="1"/>
  <c r="F66" i="69" s="1"/>
  <c r="E64" i="69"/>
  <c r="E65" i="69" s="1"/>
  <c r="E66" i="69" s="1"/>
  <c r="E67" i="69" s="1"/>
  <c r="C196" i="69"/>
  <c r="B196" i="69"/>
  <c r="F46" i="67"/>
  <c r="F39" i="67"/>
  <c r="B196" i="67"/>
  <c r="C196" i="67"/>
  <c r="C29" i="22"/>
  <c r="E331" i="27"/>
  <c r="E4" i="27"/>
  <c r="F145" i="22"/>
  <c r="B29" i="22"/>
  <c r="AM24" i="70"/>
  <c r="AM25" i="70" s="1"/>
  <c r="AM26" i="70" s="1"/>
  <c r="AM27" i="70" s="1"/>
  <c r="AM28" i="70" s="1"/>
  <c r="AM29" i="70" s="1"/>
  <c r="AM30" i="70" s="1"/>
  <c r="AM31" i="70" s="1"/>
  <c r="AM32" i="70" s="1"/>
  <c r="AM33" i="70" s="1"/>
  <c r="AM34" i="70" s="1"/>
  <c r="AM35" i="70" s="1"/>
  <c r="AM36" i="70" s="1"/>
  <c r="AM37" i="70" s="1"/>
  <c r="Z24" i="70"/>
  <c r="F124" i="22"/>
  <c r="E124" i="22"/>
  <c r="E125" i="22" s="1"/>
  <c r="B156" i="68"/>
  <c r="C156" i="68"/>
  <c r="B156" i="69"/>
  <c r="C156" i="69"/>
  <c r="B156" i="66"/>
  <c r="B156" i="67"/>
  <c r="C156" i="67"/>
  <c r="C156" i="66"/>
  <c r="C156" i="53"/>
  <c r="C156" i="54"/>
  <c r="B156" i="54"/>
  <c r="B156" i="53"/>
  <c r="C156" i="46"/>
  <c r="B156" i="44"/>
  <c r="B156" i="47"/>
  <c r="C156" i="47"/>
  <c r="B156" i="46"/>
  <c r="C156" i="44"/>
  <c r="C156" i="45"/>
  <c r="B156" i="45"/>
  <c r="E136" i="27" a="1"/>
  <c r="E136" i="27" s="1"/>
  <c r="E202" i="22"/>
  <c r="E168" i="27" s="1" a="1"/>
  <c r="E168" i="27" s="1"/>
  <c r="E142" i="22"/>
  <c r="E114" i="27" s="1" a="1"/>
  <c r="E114" i="27" s="1"/>
  <c r="E162" i="22"/>
  <c r="E132" i="27" s="1" a="1"/>
  <c r="E132" i="27" s="1"/>
  <c r="E182" i="22"/>
  <c r="E150" i="27" s="1" a="1"/>
  <c r="E150" i="27" s="1"/>
  <c r="J116" i="22"/>
  <c r="J116" i="69"/>
  <c r="J116" i="44"/>
  <c r="J116" i="46"/>
  <c r="J116" i="47"/>
  <c r="J116" i="45"/>
  <c r="J116" i="66"/>
  <c r="J116" i="67"/>
  <c r="J116" i="53"/>
  <c r="E135" i="27" a="1"/>
  <c r="E135" i="27" s="1"/>
  <c r="E82" i="69" a="1"/>
  <c r="E82" i="69" s="1"/>
  <c r="J176" i="67"/>
  <c r="J176" i="45"/>
  <c r="J176" i="53"/>
  <c r="J176" i="54"/>
  <c r="J176" i="46"/>
  <c r="J176" i="69"/>
  <c r="J176" i="47"/>
  <c r="J176" i="66"/>
  <c r="J176" i="44"/>
  <c r="J176" i="68"/>
  <c r="G158" i="66"/>
  <c r="G178" i="45"/>
  <c r="J176" i="22"/>
  <c r="G158" i="46"/>
  <c r="G158" i="54"/>
  <c r="G178" i="44"/>
  <c r="G178" i="67"/>
  <c r="G158" i="69"/>
  <c r="G178" i="68"/>
  <c r="G178" i="66"/>
  <c r="G158" i="45"/>
  <c r="G178" i="47"/>
  <c r="G178" i="53"/>
  <c r="G158" i="67"/>
  <c r="G158" i="68"/>
  <c r="G178" i="46"/>
  <c r="G158" i="44"/>
  <c r="K176" i="45"/>
  <c r="K176" i="46"/>
  <c r="K176" i="54"/>
  <c r="K176" i="69"/>
  <c r="K176" i="53"/>
  <c r="K176" i="47"/>
  <c r="K176" i="66"/>
  <c r="K176" i="44"/>
  <c r="K176" i="68"/>
  <c r="K176" i="67"/>
  <c r="G178" i="69"/>
  <c r="G178" i="54"/>
  <c r="G158" i="47"/>
  <c r="I176" i="45"/>
  <c r="I176" i="46"/>
  <c r="I176" i="54"/>
  <c r="I176" i="69"/>
  <c r="I176" i="53"/>
  <c r="I176" i="47"/>
  <c r="I176" i="44"/>
  <c r="I176" i="66"/>
  <c r="I176" i="68"/>
  <c r="I176" i="67"/>
  <c r="H176" i="67"/>
  <c r="H176" i="45"/>
  <c r="H176" i="54"/>
  <c r="H176" i="69"/>
  <c r="H176" i="46"/>
  <c r="H176" i="53"/>
  <c r="H176" i="47"/>
  <c r="H176" i="66"/>
  <c r="H176" i="44"/>
  <c r="H176" i="68"/>
  <c r="G158" i="53"/>
  <c r="K136" i="67"/>
  <c r="K136" i="53"/>
  <c r="K136" i="66"/>
  <c r="K136" i="54"/>
  <c r="K136" i="69"/>
  <c r="K136" i="47"/>
  <c r="K136" i="45"/>
  <c r="K136" i="68"/>
  <c r="K136" i="46"/>
  <c r="K136" i="44"/>
  <c r="J136" i="44"/>
  <c r="J136" i="67"/>
  <c r="J136" i="53"/>
  <c r="J136" i="66"/>
  <c r="J136" i="54"/>
  <c r="J136" i="69"/>
  <c r="J136" i="47"/>
  <c r="J136" i="68"/>
  <c r="J136" i="45"/>
  <c r="J136" i="46"/>
  <c r="I136" i="46"/>
  <c r="I136" i="44"/>
  <c r="I136" i="67"/>
  <c r="I136" i="53"/>
  <c r="I136" i="66"/>
  <c r="I136" i="54"/>
  <c r="I136" i="69"/>
  <c r="I136" i="47"/>
  <c r="I136" i="68"/>
  <c r="I136" i="45"/>
  <c r="H136" i="46"/>
  <c r="H136" i="44"/>
  <c r="H136" i="67"/>
  <c r="H136" i="53"/>
  <c r="H136" i="47"/>
  <c r="H136" i="66"/>
  <c r="H136" i="54"/>
  <c r="H136" i="69"/>
  <c r="H136" i="68"/>
  <c r="H136" i="45"/>
  <c r="G138" i="67"/>
  <c r="G138" i="53"/>
  <c r="G138" i="45"/>
  <c r="G138" i="68"/>
  <c r="G138" i="47"/>
  <c r="G138" i="44"/>
  <c r="G138" i="46"/>
  <c r="G138" i="54"/>
  <c r="G138" i="69"/>
  <c r="G138" i="66"/>
  <c r="I116" i="68"/>
  <c r="I116" i="53"/>
  <c r="I116" i="67"/>
  <c r="I116" i="66"/>
  <c r="I116" i="45"/>
  <c r="I116" i="47"/>
  <c r="I116" i="54"/>
  <c r="I116" i="46"/>
  <c r="I116" i="69"/>
  <c r="I116" i="44"/>
  <c r="H116" i="44"/>
  <c r="H116" i="68"/>
  <c r="H116" i="53"/>
  <c r="H116" i="67"/>
  <c r="H116" i="66"/>
  <c r="H116" i="45"/>
  <c r="H116" i="46"/>
  <c r="H116" i="47"/>
  <c r="H116" i="54"/>
  <c r="H116" i="69"/>
  <c r="G116" i="69"/>
  <c r="G116" i="44"/>
  <c r="G116" i="68"/>
  <c r="G116" i="53"/>
  <c r="G116" i="67"/>
  <c r="G116" i="66"/>
  <c r="G116" i="45"/>
  <c r="G116" i="47"/>
  <c r="G116" i="54"/>
  <c r="G116" i="46"/>
  <c r="K116" i="68"/>
  <c r="K116" i="53"/>
  <c r="K116" i="66"/>
  <c r="K116" i="67"/>
  <c r="K116" i="45"/>
  <c r="K116" i="47"/>
  <c r="K116" i="54"/>
  <c r="K116" i="46"/>
  <c r="K116" i="69"/>
  <c r="K116" i="44"/>
  <c r="K116" i="22"/>
  <c r="H96" i="68"/>
  <c r="H96" i="66"/>
  <c r="H96" i="53"/>
  <c r="H96" i="44"/>
  <c r="H96" i="46"/>
  <c r="H96" i="69"/>
  <c r="H96" i="54"/>
  <c r="H96" i="45"/>
  <c r="H96" i="67"/>
  <c r="H96" i="47"/>
  <c r="K96" i="53"/>
  <c r="K96" i="44"/>
  <c r="K96" i="46"/>
  <c r="K96" i="69"/>
  <c r="K96" i="54"/>
  <c r="K96" i="45"/>
  <c r="K96" i="67"/>
  <c r="K96" i="47"/>
  <c r="K96" i="68"/>
  <c r="K96" i="66"/>
  <c r="I96" i="66"/>
  <c r="I96" i="53"/>
  <c r="I96" i="44"/>
  <c r="I96" i="46"/>
  <c r="I96" i="69"/>
  <c r="I96" i="54"/>
  <c r="I96" i="45"/>
  <c r="I96" i="67"/>
  <c r="I96" i="47"/>
  <c r="I96" i="68"/>
  <c r="G96" i="22"/>
  <c r="J96" i="53"/>
  <c r="J96" i="44"/>
  <c r="J96" i="46"/>
  <c r="J96" i="69"/>
  <c r="J96" i="54"/>
  <c r="J96" i="45"/>
  <c r="J96" i="67"/>
  <c r="J96" i="47"/>
  <c r="J96" i="68"/>
  <c r="J96" i="66"/>
  <c r="I96" i="22"/>
  <c r="J96" i="22"/>
  <c r="G56" i="46"/>
  <c r="G56" i="53"/>
  <c r="G56" i="47"/>
  <c r="G56" i="66"/>
  <c r="G56" i="54"/>
  <c r="G56" i="45"/>
  <c r="G56" i="44"/>
  <c r="G56" i="69"/>
  <c r="G56" i="67"/>
  <c r="G56" i="68"/>
  <c r="K56" i="66"/>
  <c r="K56" i="54"/>
  <c r="K56" i="67"/>
  <c r="K56" i="68"/>
  <c r="K56" i="45"/>
  <c r="K56" i="69"/>
  <c r="K56" i="44"/>
  <c r="K56" i="46"/>
  <c r="K56" i="53"/>
  <c r="K56" i="47"/>
  <c r="H56" i="53"/>
  <c r="H56" i="47"/>
  <c r="H56" i="69"/>
  <c r="H56" i="66"/>
  <c r="H56" i="54"/>
  <c r="H56" i="44"/>
  <c r="H56" i="67"/>
  <c r="H56" i="68"/>
  <c r="H56" i="45"/>
  <c r="H56" i="46"/>
  <c r="B56" i="46" s="1"/>
  <c r="AH64" i="46" s="1"/>
  <c r="I56" i="47"/>
  <c r="I56" i="66"/>
  <c r="I56" i="54"/>
  <c r="I56" i="67"/>
  <c r="I56" i="68"/>
  <c r="I56" i="44"/>
  <c r="I56" i="45"/>
  <c r="I56" i="69"/>
  <c r="I56" i="46"/>
  <c r="I56" i="53"/>
  <c r="I36" i="22"/>
  <c r="I36" i="66"/>
  <c r="I36" i="47"/>
  <c r="I36" i="69"/>
  <c r="I36" i="53"/>
  <c r="I36" i="67"/>
  <c r="I36" i="44"/>
  <c r="I36" i="46"/>
  <c r="I36" i="54"/>
  <c r="I36" i="45"/>
  <c r="I36" i="68"/>
  <c r="E42" i="69" a="1"/>
  <c r="E42" i="69" s="1"/>
  <c r="E62" i="69" a="1"/>
  <c r="E62" i="69" s="1"/>
  <c r="CO8" i="71" a="1"/>
  <c r="CO8" i="71" s="1"/>
  <c r="CB8" i="71" a="1"/>
  <c r="CB8" i="71" s="1"/>
  <c r="AB8" i="71" a="1"/>
  <c r="AB8" i="71" s="1"/>
  <c r="DO8" i="71" a="1"/>
  <c r="DO8" i="71" s="1"/>
  <c r="DB8" i="71" a="1"/>
  <c r="DB8" i="71" s="1"/>
  <c r="BB8" i="71" a="1"/>
  <c r="BB8" i="71" s="1"/>
  <c r="BO8" i="71" a="1"/>
  <c r="BO8" i="71" s="1"/>
  <c r="O8" i="71" a="1"/>
  <c r="O8" i="71" s="1"/>
  <c r="AO8" i="71" a="1"/>
  <c r="AO8" i="71" s="1"/>
  <c r="E32" i="68" a="1"/>
  <c r="E82" i="68" a="1"/>
  <c r="E82" i="68" s="1"/>
  <c r="AH36" i="67"/>
  <c r="AH36" i="68"/>
  <c r="AB36" i="67"/>
  <c r="AB36" i="68"/>
  <c r="AE36" i="67"/>
  <c r="AE36" i="68"/>
  <c r="AC36" i="67"/>
  <c r="AC36" i="68"/>
  <c r="AG36" i="67"/>
  <c r="AG36" i="68"/>
  <c r="AD36" i="67"/>
  <c r="AD36" i="68"/>
  <c r="AG36" i="54"/>
  <c r="AG36" i="66"/>
  <c r="AH36" i="54"/>
  <c r="AH36" i="66"/>
  <c r="AE36" i="54"/>
  <c r="AE36" i="66"/>
  <c r="AB36" i="54"/>
  <c r="AB36" i="66"/>
  <c r="AC36" i="54"/>
  <c r="AC36" i="66"/>
  <c r="AD36" i="54"/>
  <c r="AD36" i="66"/>
  <c r="AG36" i="47"/>
  <c r="AG36" i="53"/>
  <c r="AB36" i="47"/>
  <c r="AB36" i="53"/>
  <c r="AE36" i="47"/>
  <c r="AE36" i="53"/>
  <c r="AC36" i="47"/>
  <c r="AC36" i="53"/>
  <c r="AH36" i="47"/>
  <c r="AH36" i="53"/>
  <c r="AD36" i="47"/>
  <c r="AD36" i="53"/>
  <c r="AB36" i="45"/>
  <c r="AB36" i="46"/>
  <c r="AC36" i="45"/>
  <c r="AC36" i="46"/>
  <c r="AG36" i="45"/>
  <c r="AG36" i="46"/>
  <c r="AE36" i="45"/>
  <c r="AE36" i="46"/>
  <c r="AD36" i="45"/>
  <c r="AD36" i="46"/>
  <c r="AH36" i="45"/>
  <c r="AH36" i="46"/>
  <c r="AB36" i="44"/>
  <c r="AC36" i="44"/>
  <c r="AD36" i="44"/>
  <c r="AE36" i="44"/>
  <c r="AG36" i="44"/>
  <c r="AH36" i="44"/>
  <c r="G56" i="22"/>
  <c r="H56" i="22"/>
  <c r="H176" i="22"/>
  <c r="K176" i="22"/>
  <c r="I136" i="22"/>
  <c r="H136" i="22"/>
  <c r="J136" i="22"/>
  <c r="K136" i="22"/>
  <c r="H116" i="22"/>
  <c r="H96" i="22"/>
  <c r="AG36" i="22"/>
  <c r="AB36" i="22"/>
  <c r="AE36" i="22"/>
  <c r="AD36" i="22"/>
  <c r="AH36" i="22"/>
  <c r="AC36" i="22"/>
  <c r="F179" i="22"/>
  <c r="E118" i="22"/>
  <c r="E59" i="22"/>
  <c r="E185" i="22"/>
  <c r="F184" i="22"/>
  <c r="F185" i="22" s="1"/>
  <c r="F186" i="22" s="1"/>
  <c r="E178" i="22"/>
  <c r="F64" i="22"/>
  <c r="F65" i="22" s="1"/>
  <c r="F66" i="22" s="1"/>
  <c r="E64" i="22"/>
  <c r="E65" i="22" s="1"/>
  <c r="E66" i="22" s="1"/>
  <c r="F78" i="22"/>
  <c r="F104" i="22"/>
  <c r="F164" i="22"/>
  <c r="F165" i="22" s="1"/>
  <c r="F166" i="22" s="1"/>
  <c r="E38" i="22"/>
  <c r="E158" i="22"/>
  <c r="F84" i="22"/>
  <c r="F85" i="22" s="1"/>
  <c r="E84" i="22"/>
  <c r="E85" i="22" s="1"/>
  <c r="E86" i="22" s="1"/>
  <c r="E138" i="22"/>
  <c r="E145" i="22"/>
  <c r="F159" i="22"/>
  <c r="F39" i="22"/>
  <c r="F118" i="22"/>
  <c r="F125" i="22"/>
  <c r="F146" i="22"/>
  <c r="F139" i="22"/>
  <c r="F44" i="22"/>
  <c r="F45" i="22" s="1"/>
  <c r="F46" i="22" s="1"/>
  <c r="E44" i="22"/>
  <c r="E45" i="22" s="1"/>
  <c r="E79" i="22"/>
  <c r="E165" i="22"/>
  <c r="M24" i="71"/>
  <c r="B11" i="70"/>
  <c r="C56" i="46" l="1"/>
  <c r="F47" i="67"/>
  <c r="F67" i="45"/>
  <c r="F87" i="54"/>
  <c r="E166" i="69"/>
  <c r="E167" i="69" s="1"/>
  <c r="F67" i="46"/>
  <c r="F167" i="69"/>
  <c r="F147" i="46"/>
  <c r="F127" i="53"/>
  <c r="F47" i="46"/>
  <c r="F147" i="45"/>
  <c r="F47" i="66"/>
  <c r="B56" i="67"/>
  <c r="R64" i="67" s="1"/>
  <c r="F187" i="47"/>
  <c r="C56" i="54"/>
  <c r="F187" i="53"/>
  <c r="F167" i="66"/>
  <c r="F187" i="66"/>
  <c r="F87" i="45"/>
  <c r="F87" i="67"/>
  <c r="E87" i="67"/>
  <c r="F187" i="44"/>
  <c r="E187" i="44"/>
  <c r="F67" i="68"/>
  <c r="E67" i="68"/>
  <c r="F127" i="45"/>
  <c r="F67" i="67"/>
  <c r="E67" i="67"/>
  <c r="F67" i="69"/>
  <c r="E159" i="54"/>
  <c r="E166" i="54"/>
  <c r="F147" i="44"/>
  <c r="F127" i="69"/>
  <c r="F187" i="45"/>
  <c r="F127" i="66"/>
  <c r="F187" i="46"/>
  <c r="F47" i="47"/>
  <c r="F87" i="69"/>
  <c r="F127" i="68"/>
  <c r="F147" i="54"/>
  <c r="E62" i="68" a="1"/>
  <c r="E62" i="68" s="1"/>
  <c r="F147" i="67"/>
  <c r="F47" i="68"/>
  <c r="E166" i="46"/>
  <c r="E167" i="46" s="1"/>
  <c r="E159" i="46"/>
  <c r="B56" i="22"/>
  <c r="S64" i="22" s="1"/>
  <c r="F187" i="54"/>
  <c r="E166" i="44"/>
  <c r="E167" i="44" s="1"/>
  <c r="E166" i="53"/>
  <c r="E167" i="53" s="1"/>
  <c r="E159" i="45"/>
  <c r="E166" i="45"/>
  <c r="E167" i="45" s="1"/>
  <c r="F87" i="46"/>
  <c r="F127" i="44"/>
  <c r="F67" i="47"/>
  <c r="E67" i="47"/>
  <c r="F127" i="67"/>
  <c r="F147" i="66"/>
  <c r="E166" i="67"/>
  <c r="E167" i="67" s="1"/>
  <c r="E159" i="67"/>
  <c r="F147" i="47"/>
  <c r="F67" i="53"/>
  <c r="F187" i="69"/>
  <c r="F87" i="68"/>
  <c r="F147" i="53"/>
  <c r="F167" i="67"/>
  <c r="C56" i="68"/>
  <c r="F47" i="44"/>
  <c r="F47" i="69"/>
  <c r="F187" i="67"/>
  <c r="F67" i="44"/>
  <c r="E166" i="47"/>
  <c r="E167" i="47" s="1"/>
  <c r="E166" i="68"/>
  <c r="E167" i="68" s="1"/>
  <c r="E159" i="68"/>
  <c r="F127" i="47"/>
  <c r="E45" i="27" a="1"/>
  <c r="E45" i="27" s="1"/>
  <c r="C56" i="53"/>
  <c r="C56" i="69"/>
  <c r="B56" i="44"/>
  <c r="AH64" i="44" s="1"/>
  <c r="C56" i="45"/>
  <c r="B56" i="54"/>
  <c r="AG64" i="54" s="1"/>
  <c r="C56" i="66"/>
  <c r="B56" i="47"/>
  <c r="AH64" i="47" s="1"/>
  <c r="E81" i="27" a="1"/>
  <c r="E81" i="27" s="1"/>
  <c r="C116" i="45"/>
  <c r="F331" i="27"/>
  <c r="F4" i="27"/>
  <c r="Z25" i="70"/>
  <c r="Z26" i="70" s="1"/>
  <c r="Z27" i="70" s="1"/>
  <c r="Z28" i="70" s="1"/>
  <c r="Z29" i="70" s="1"/>
  <c r="Z30" i="70" s="1"/>
  <c r="Z31" i="70" s="1"/>
  <c r="Z32" i="70" s="1"/>
  <c r="Z33" i="70" s="1"/>
  <c r="Z34" i="70" s="1"/>
  <c r="Z35" i="70" s="1"/>
  <c r="Z36" i="70" s="1"/>
  <c r="Z37" i="70" s="1"/>
  <c r="C116" i="44"/>
  <c r="C56" i="44"/>
  <c r="B56" i="53"/>
  <c r="AH64" i="53" s="1"/>
  <c r="C56" i="47"/>
  <c r="B56" i="45"/>
  <c r="AC64" i="45" s="1"/>
  <c r="B56" i="69"/>
  <c r="AG64" i="69" s="1"/>
  <c r="C56" i="67"/>
  <c r="B56" i="66"/>
  <c r="AG64" i="66" s="1"/>
  <c r="B56" i="68"/>
  <c r="V64" i="68" s="1"/>
  <c r="C96" i="22"/>
  <c r="B116" i="45"/>
  <c r="C116" i="46"/>
  <c r="C116" i="54"/>
  <c r="B116" i="68"/>
  <c r="C116" i="47"/>
  <c r="B116" i="47"/>
  <c r="C116" i="22"/>
  <c r="B116" i="44"/>
  <c r="C116" i="69"/>
  <c r="B116" i="54"/>
  <c r="C116" i="66"/>
  <c r="C116" i="68"/>
  <c r="B116" i="46"/>
  <c r="C116" i="53"/>
  <c r="B116" i="69"/>
  <c r="E99" i="27" a="1"/>
  <c r="E99" i="27" s="1"/>
  <c r="B116" i="67"/>
  <c r="B116" i="22"/>
  <c r="M158" i="68"/>
  <c r="M159" i="68" s="1"/>
  <c r="M177" i="53"/>
  <c r="M177" i="47"/>
  <c r="M177" i="66"/>
  <c r="M177" i="44"/>
  <c r="M177" i="68"/>
  <c r="M178" i="68" s="1"/>
  <c r="M179" i="68" s="1"/>
  <c r="M177" i="67"/>
  <c r="M177" i="45"/>
  <c r="M177" i="54"/>
  <c r="M177" i="69"/>
  <c r="M177" i="46"/>
  <c r="J177" i="69"/>
  <c r="J177" i="46"/>
  <c r="J158" i="68"/>
  <c r="J159" i="68" s="1"/>
  <c r="J177" i="53"/>
  <c r="J177" i="47"/>
  <c r="J177" i="66"/>
  <c r="J177" i="44"/>
  <c r="J177" i="68"/>
  <c r="J178" i="68" s="1"/>
  <c r="J179" i="68" s="1"/>
  <c r="J177" i="67"/>
  <c r="J177" i="45"/>
  <c r="J177" i="54"/>
  <c r="I177" i="54"/>
  <c r="I177" i="69"/>
  <c r="I177" i="46"/>
  <c r="I158" i="68"/>
  <c r="I159" i="68" s="1"/>
  <c r="I177" i="53"/>
  <c r="I177" i="47"/>
  <c r="I177" i="44"/>
  <c r="I177" i="66"/>
  <c r="I177" i="68"/>
  <c r="I178" i="68" s="1"/>
  <c r="I179" i="68" s="1"/>
  <c r="I177" i="67"/>
  <c r="I177" i="45"/>
  <c r="G159" i="46"/>
  <c r="G159" i="66"/>
  <c r="G159" i="67"/>
  <c r="G176" i="67"/>
  <c r="G179" i="67" s="1"/>
  <c r="G176" i="45"/>
  <c r="G179" i="45" s="1"/>
  <c r="G176" i="54"/>
  <c r="G179" i="54" s="1"/>
  <c r="G176" i="69"/>
  <c r="G179" i="69" s="1"/>
  <c r="G176" i="46"/>
  <c r="G179" i="46" s="1"/>
  <c r="G176" i="53"/>
  <c r="G176" i="47"/>
  <c r="G179" i="47" s="1"/>
  <c r="G176" i="44"/>
  <c r="G176" i="66"/>
  <c r="G179" i="66" s="1"/>
  <c r="G176" i="68"/>
  <c r="H177" i="69"/>
  <c r="H177" i="46"/>
  <c r="H177" i="53"/>
  <c r="H177" i="47"/>
  <c r="H177" i="66"/>
  <c r="H177" i="44"/>
  <c r="H177" i="68"/>
  <c r="H177" i="54"/>
  <c r="H177" i="67"/>
  <c r="H177" i="45"/>
  <c r="J137" i="53"/>
  <c r="J137" i="66"/>
  <c r="J137" i="69"/>
  <c r="J137" i="54"/>
  <c r="J137" i="47"/>
  <c r="J137" i="68"/>
  <c r="J138" i="68" s="1"/>
  <c r="J139" i="68" s="1"/>
  <c r="J137" i="67"/>
  <c r="J137" i="46"/>
  <c r="J137" i="45"/>
  <c r="J137" i="44"/>
  <c r="I137" i="53"/>
  <c r="I137" i="66"/>
  <c r="I137" i="69"/>
  <c r="I137" i="54"/>
  <c r="I137" i="47"/>
  <c r="I137" i="68"/>
  <c r="I138" i="68" s="1"/>
  <c r="I139" i="68" s="1"/>
  <c r="I137" i="45"/>
  <c r="I137" i="46"/>
  <c r="I137" i="44"/>
  <c r="I137" i="67"/>
  <c r="H137" i="53"/>
  <c r="H137" i="66"/>
  <c r="H137" i="69"/>
  <c r="H137" i="54"/>
  <c r="H137" i="47"/>
  <c r="H137" i="68"/>
  <c r="H137" i="45"/>
  <c r="H137" i="44"/>
  <c r="H137" i="46"/>
  <c r="H137" i="67"/>
  <c r="K137" i="66"/>
  <c r="K137" i="54"/>
  <c r="K137" i="69"/>
  <c r="K137" i="47"/>
  <c r="K137" i="68"/>
  <c r="K138" i="68" s="1"/>
  <c r="K139" i="68" s="1"/>
  <c r="K137" i="45"/>
  <c r="K137" i="46"/>
  <c r="K137" i="44"/>
  <c r="K137" i="67"/>
  <c r="K137" i="53"/>
  <c r="G136" i="45"/>
  <c r="G139" i="45" s="1"/>
  <c r="G136" i="47"/>
  <c r="G136" i="46"/>
  <c r="G139" i="46" s="1"/>
  <c r="G136" i="67"/>
  <c r="G139" i="67" s="1"/>
  <c r="G136" i="53"/>
  <c r="G139" i="53" s="1"/>
  <c r="G136" i="69"/>
  <c r="G139" i="69" s="1"/>
  <c r="G136" i="66"/>
  <c r="G139" i="66" s="1"/>
  <c r="G136" i="54"/>
  <c r="G136" i="68"/>
  <c r="G136" i="44"/>
  <c r="C116" i="67"/>
  <c r="B116" i="66"/>
  <c r="B116" i="53"/>
  <c r="B96" i="22"/>
  <c r="R104" i="22" s="1"/>
  <c r="G96" i="47"/>
  <c r="G96" i="68"/>
  <c r="G96" i="66"/>
  <c r="G96" i="53"/>
  <c r="G96" i="44"/>
  <c r="G96" i="46"/>
  <c r="G96" i="69"/>
  <c r="G96" i="54"/>
  <c r="G96" i="45"/>
  <c r="G96" i="67"/>
  <c r="C56" i="22"/>
  <c r="H36" i="66"/>
  <c r="H36" i="47"/>
  <c r="H36" i="69"/>
  <c r="H36" i="53"/>
  <c r="H36" i="67"/>
  <c r="H36" i="44"/>
  <c r="H36" i="46"/>
  <c r="H36" i="54"/>
  <c r="H36" i="45"/>
  <c r="H36" i="68"/>
  <c r="J36" i="66"/>
  <c r="J36" i="47"/>
  <c r="J36" i="69"/>
  <c r="J36" i="53"/>
  <c r="J36" i="67"/>
  <c r="J36" i="46"/>
  <c r="J36" i="44"/>
  <c r="J36" i="54"/>
  <c r="J36" i="45"/>
  <c r="J36" i="68"/>
  <c r="K36" i="53"/>
  <c r="K36" i="69"/>
  <c r="K36" i="67"/>
  <c r="K36" i="46"/>
  <c r="K36" i="44"/>
  <c r="K36" i="54"/>
  <c r="K36" i="45"/>
  <c r="K36" i="68"/>
  <c r="K36" i="66"/>
  <c r="K36" i="47"/>
  <c r="E32" i="68"/>
  <c r="X64" i="47"/>
  <c r="Y64" i="46"/>
  <c r="AE64" i="54"/>
  <c r="M64" i="54"/>
  <c r="U64" i="54"/>
  <c r="AB64" i="54"/>
  <c r="AD64" i="54"/>
  <c r="X64" i="54"/>
  <c r="AD64" i="47"/>
  <c r="AD64" i="46"/>
  <c r="K64" i="54"/>
  <c r="H64" i="54"/>
  <c r="I64" i="54"/>
  <c r="Y64" i="47"/>
  <c r="AD64" i="44"/>
  <c r="U64" i="47"/>
  <c r="AB64" i="47"/>
  <c r="AE64" i="47"/>
  <c r="V64" i="47"/>
  <c r="P64" i="47"/>
  <c r="T64" i="47"/>
  <c r="M64" i="47"/>
  <c r="Z64" i="47"/>
  <c r="AF64" i="47"/>
  <c r="S64" i="47"/>
  <c r="R64" i="47"/>
  <c r="W64" i="47"/>
  <c r="N64" i="47"/>
  <c r="O64" i="47"/>
  <c r="AB64" i="46"/>
  <c r="X64" i="46"/>
  <c r="K64" i="47"/>
  <c r="J64" i="47"/>
  <c r="L64" i="47"/>
  <c r="H64" i="47"/>
  <c r="G64" i="47"/>
  <c r="I64" i="47"/>
  <c r="Q64" i="47"/>
  <c r="AC64" i="47"/>
  <c r="AC64" i="46"/>
  <c r="AG64" i="46"/>
  <c r="L64" i="46"/>
  <c r="K64" i="46"/>
  <c r="I64" i="46"/>
  <c r="J64" i="46"/>
  <c r="G64" i="46"/>
  <c r="H64" i="46"/>
  <c r="N64" i="46"/>
  <c r="R64" i="46"/>
  <c r="M64" i="46"/>
  <c r="Z64" i="46"/>
  <c r="O64" i="46"/>
  <c r="U64" i="46"/>
  <c r="T64" i="46"/>
  <c r="AF64" i="46"/>
  <c r="AA64" i="46"/>
  <c r="AE64" i="44"/>
  <c r="AE64" i="46"/>
  <c r="Q64" i="46"/>
  <c r="P64" i="46"/>
  <c r="S64" i="46"/>
  <c r="W64" i="46"/>
  <c r="V64" i="46"/>
  <c r="AA64" i="44"/>
  <c r="Z64" i="44"/>
  <c r="Y64" i="44"/>
  <c r="AG64" i="44"/>
  <c r="AB64" i="44"/>
  <c r="AC64" i="44"/>
  <c r="I64" i="44"/>
  <c r="H64" i="44"/>
  <c r="K64" i="44"/>
  <c r="L64" i="44"/>
  <c r="J64" i="44"/>
  <c r="G64" i="44"/>
  <c r="N64" i="44"/>
  <c r="M64" i="44"/>
  <c r="V64" i="44"/>
  <c r="T64" i="44"/>
  <c r="Q64" i="44"/>
  <c r="U64" i="44"/>
  <c r="K36" i="22"/>
  <c r="J36" i="22"/>
  <c r="H36" i="22"/>
  <c r="M177" i="22"/>
  <c r="J177" i="22"/>
  <c r="I177" i="22"/>
  <c r="H177" i="22"/>
  <c r="G176" i="22"/>
  <c r="E153" i="27" s="1" a="1"/>
  <c r="E153" i="27" s="1"/>
  <c r="J137" i="22"/>
  <c r="K137" i="22"/>
  <c r="G136" i="22"/>
  <c r="E117" i="27" s="1" a="1"/>
  <c r="E117" i="27" s="1"/>
  <c r="H137" i="22"/>
  <c r="I137" i="22"/>
  <c r="R64" i="22"/>
  <c r="Q64" i="22"/>
  <c r="Z64" i="22"/>
  <c r="J64" i="22"/>
  <c r="T64" i="22"/>
  <c r="AA64" i="22"/>
  <c r="V64" i="22"/>
  <c r="AB64" i="22"/>
  <c r="H64" i="22"/>
  <c r="K64" i="22"/>
  <c r="P64" i="22"/>
  <c r="U64" i="22"/>
  <c r="L64" i="22"/>
  <c r="E67" i="22"/>
  <c r="E87" i="22"/>
  <c r="E159" i="22"/>
  <c r="E166" i="22"/>
  <c r="F167" i="22" s="1"/>
  <c r="E186" i="22"/>
  <c r="F187" i="22" s="1"/>
  <c r="E179" i="22"/>
  <c r="E46" i="22"/>
  <c r="F47" i="22" s="1"/>
  <c r="E39" i="22"/>
  <c r="F79" i="22"/>
  <c r="F86" i="22"/>
  <c r="E126" i="22"/>
  <c r="E119" i="22"/>
  <c r="E139" i="22"/>
  <c r="E146" i="22"/>
  <c r="F147" i="22" s="1"/>
  <c r="F119" i="22"/>
  <c r="F126" i="22"/>
  <c r="F67" i="22"/>
  <c r="M25" i="71"/>
  <c r="M26" i="71" s="1"/>
  <c r="M27" i="71" s="1"/>
  <c r="M28" i="71" s="1"/>
  <c r="M29" i="71" s="1"/>
  <c r="M30" i="71" s="1"/>
  <c r="M31" i="71" s="1"/>
  <c r="M32" i="71" s="1"/>
  <c r="M33" i="71" s="1"/>
  <c r="M34" i="71" s="1"/>
  <c r="M35" i="71" s="1"/>
  <c r="M36" i="71" s="1"/>
  <c r="M37" i="71" s="1"/>
  <c r="B12" i="70"/>
  <c r="AG64" i="67" l="1"/>
  <c r="M64" i="22"/>
  <c r="AC64" i="22"/>
  <c r="AD64" i="67"/>
  <c r="AD64" i="22"/>
  <c r="AH64" i="22"/>
  <c r="X64" i="67"/>
  <c r="AA64" i="67"/>
  <c r="O64" i="67"/>
  <c r="V64" i="67"/>
  <c r="AG64" i="22"/>
  <c r="U64" i="67"/>
  <c r="AF64" i="67"/>
  <c r="Y64" i="67"/>
  <c r="Y64" i="22"/>
  <c r="AF64" i="22"/>
  <c r="T64" i="67"/>
  <c r="J64" i="67"/>
  <c r="F167" i="45"/>
  <c r="P64" i="67"/>
  <c r="I64" i="67"/>
  <c r="Q64" i="67"/>
  <c r="G64" i="67"/>
  <c r="AC64" i="67"/>
  <c r="I64" i="22"/>
  <c r="AF64" i="44"/>
  <c r="L64" i="54"/>
  <c r="W64" i="67"/>
  <c r="L64" i="67"/>
  <c r="X64" i="22"/>
  <c r="H64" i="67"/>
  <c r="G64" i="22"/>
  <c r="W64" i="44"/>
  <c r="AA64" i="54"/>
  <c r="S64" i="67"/>
  <c r="K64" i="67"/>
  <c r="AB64" i="67"/>
  <c r="Z64" i="67"/>
  <c r="W64" i="22"/>
  <c r="AE64" i="22"/>
  <c r="N64" i="22"/>
  <c r="W64" i="54"/>
  <c r="M64" i="67"/>
  <c r="AH64" i="67"/>
  <c r="N64" i="67"/>
  <c r="AE64" i="67"/>
  <c r="F167" i="44"/>
  <c r="O64" i="22"/>
  <c r="R64" i="44"/>
  <c r="AA64" i="47"/>
  <c r="AG64" i="47"/>
  <c r="AC64" i="54"/>
  <c r="F167" i="46"/>
  <c r="R64" i="54"/>
  <c r="AH64" i="54"/>
  <c r="F167" i="54"/>
  <c r="E167" i="54"/>
  <c r="O64" i="54"/>
  <c r="S64" i="54"/>
  <c r="Z64" i="54"/>
  <c r="P64" i="54"/>
  <c r="F167" i="47"/>
  <c r="J64" i="54"/>
  <c r="T64" i="54"/>
  <c r="G64" i="54"/>
  <c r="N64" i="54"/>
  <c r="F167" i="68"/>
  <c r="O64" i="44"/>
  <c r="AF64" i="54"/>
  <c r="P64" i="44"/>
  <c r="X64" i="44"/>
  <c r="Q64" i="54"/>
  <c r="S64" i="44"/>
  <c r="Y64" i="54"/>
  <c r="V64" i="54"/>
  <c r="F167" i="53"/>
  <c r="E42" i="68" a="1"/>
  <c r="E42" i="68" s="1"/>
  <c r="AD64" i="53"/>
  <c r="P64" i="53"/>
  <c r="AE64" i="53"/>
  <c r="H64" i="53"/>
  <c r="T64" i="45"/>
  <c r="W64" i="53"/>
  <c r="L64" i="53"/>
  <c r="Y64" i="53"/>
  <c r="Z64" i="53"/>
  <c r="R64" i="53"/>
  <c r="O64" i="53"/>
  <c r="X64" i="53"/>
  <c r="I64" i="53"/>
  <c r="AB64" i="53"/>
  <c r="J64" i="53"/>
  <c r="S64" i="53"/>
  <c r="G64" i="53"/>
  <c r="Y64" i="45"/>
  <c r="O64" i="45"/>
  <c r="N64" i="53"/>
  <c r="K64" i="53"/>
  <c r="AF64" i="53"/>
  <c r="AC64" i="53"/>
  <c r="AA64" i="53"/>
  <c r="V64" i="53"/>
  <c r="Q64" i="53"/>
  <c r="T64" i="53"/>
  <c r="M64" i="53"/>
  <c r="AA64" i="45"/>
  <c r="AH64" i="45"/>
  <c r="U64" i="53"/>
  <c r="AG64" i="53"/>
  <c r="U64" i="45"/>
  <c r="P64" i="45"/>
  <c r="W64" i="45"/>
  <c r="L64" i="66"/>
  <c r="L64" i="45"/>
  <c r="X64" i="45"/>
  <c r="N64" i="45"/>
  <c r="R64" i="68"/>
  <c r="AD64" i="45"/>
  <c r="AG64" i="45"/>
  <c r="Z64" i="45"/>
  <c r="R64" i="45"/>
  <c r="V64" i="45"/>
  <c r="U64" i="69"/>
  <c r="AE64" i="69"/>
  <c r="AF64" i="69"/>
  <c r="AA64" i="69"/>
  <c r="S64" i="69"/>
  <c r="P64" i="69"/>
  <c r="N64" i="68"/>
  <c r="AC64" i="69"/>
  <c r="AH64" i="69"/>
  <c r="AB64" i="69"/>
  <c r="M64" i="69"/>
  <c r="R64" i="69"/>
  <c r="P64" i="66"/>
  <c r="AE64" i="66"/>
  <c r="W64" i="69"/>
  <c r="J64" i="45"/>
  <c r="AF64" i="45"/>
  <c r="AF64" i="66"/>
  <c r="K64" i="45"/>
  <c r="I64" i="66"/>
  <c r="AD64" i="69"/>
  <c r="G64" i="66"/>
  <c r="Z64" i="66"/>
  <c r="W64" i="68"/>
  <c r="N64" i="69"/>
  <c r="G64" i="45"/>
  <c r="AC64" i="68"/>
  <c r="Y64" i="69"/>
  <c r="I64" i="45"/>
  <c r="M64" i="45"/>
  <c r="AH64" i="68"/>
  <c r="K64" i="69"/>
  <c r="O64" i="66"/>
  <c r="L64" i="69"/>
  <c r="AD64" i="68"/>
  <c r="J64" i="68"/>
  <c r="S64" i="66"/>
  <c r="AE64" i="68"/>
  <c r="L64" i="68"/>
  <c r="AD64" i="66"/>
  <c r="AB64" i="68"/>
  <c r="G64" i="68"/>
  <c r="S64" i="45"/>
  <c r="AE64" i="45"/>
  <c r="Y64" i="66"/>
  <c r="AA64" i="68"/>
  <c r="I64" i="68"/>
  <c r="J64" i="69"/>
  <c r="N64" i="66"/>
  <c r="O64" i="68"/>
  <c r="H64" i="68"/>
  <c r="H64" i="69"/>
  <c r="Q64" i="66"/>
  <c r="AB64" i="66"/>
  <c r="K64" i="68"/>
  <c r="Q64" i="68"/>
  <c r="W64" i="66"/>
  <c r="T64" i="66"/>
  <c r="AC64" i="66"/>
  <c r="U64" i="66"/>
  <c r="Z64" i="69"/>
  <c r="AB64" i="45"/>
  <c r="M64" i="66"/>
  <c r="X64" i="68"/>
  <c r="P64" i="68"/>
  <c r="T64" i="69"/>
  <c r="I64" i="69"/>
  <c r="K64" i="66"/>
  <c r="AH64" i="66"/>
  <c r="J64" i="66"/>
  <c r="Z64" i="68"/>
  <c r="H64" i="66"/>
  <c r="AF64" i="68"/>
  <c r="S64" i="68"/>
  <c r="G64" i="69"/>
  <c r="H64" i="45"/>
  <c r="Q64" i="45"/>
  <c r="X64" i="66"/>
  <c r="V64" i="66"/>
  <c r="T64" i="68"/>
  <c r="AG64" i="68"/>
  <c r="X64" i="69"/>
  <c r="Q64" i="69"/>
  <c r="Y64" i="68"/>
  <c r="AA64" i="66"/>
  <c r="R64" i="66"/>
  <c r="U64" i="68"/>
  <c r="M64" i="68"/>
  <c r="V64" i="69"/>
  <c r="O64" i="69"/>
  <c r="K124" i="69"/>
  <c r="G124" i="69"/>
  <c r="H124" i="69"/>
  <c r="J124" i="69"/>
  <c r="I124" i="69"/>
  <c r="AH124" i="69"/>
  <c r="Y124" i="69"/>
  <c r="T124" i="69"/>
  <c r="W124" i="69"/>
  <c r="AF124" i="69"/>
  <c r="AC124" i="69"/>
  <c r="AE124" i="69"/>
  <c r="AD124" i="69"/>
  <c r="AB124" i="69"/>
  <c r="L124" i="69"/>
  <c r="Q124" i="69"/>
  <c r="AG124" i="69"/>
  <c r="S124" i="69"/>
  <c r="M124" i="69"/>
  <c r="V124" i="69"/>
  <c r="R124" i="69"/>
  <c r="P124" i="69"/>
  <c r="Z124" i="69"/>
  <c r="O124" i="69"/>
  <c r="N124" i="69"/>
  <c r="AA124" i="69"/>
  <c r="U124" i="69"/>
  <c r="X124" i="69"/>
  <c r="I124" i="68"/>
  <c r="G124" i="68"/>
  <c r="J124" i="68"/>
  <c r="H124" i="68"/>
  <c r="K124" i="68"/>
  <c r="AH124" i="68"/>
  <c r="AA124" i="68"/>
  <c r="L124" i="68"/>
  <c r="T124" i="68"/>
  <c r="V124" i="68"/>
  <c r="Y124" i="68"/>
  <c r="AB124" i="68"/>
  <c r="U124" i="68"/>
  <c r="Z124" i="68"/>
  <c r="Q124" i="68"/>
  <c r="M124" i="68"/>
  <c r="AD124" i="68"/>
  <c r="P124" i="68"/>
  <c r="R124" i="68"/>
  <c r="AG124" i="68"/>
  <c r="AC124" i="68"/>
  <c r="W124" i="68"/>
  <c r="AE124" i="68"/>
  <c r="S124" i="68"/>
  <c r="O124" i="68"/>
  <c r="N124" i="68"/>
  <c r="X124" i="68"/>
  <c r="AF124" i="68"/>
  <c r="J124" i="67"/>
  <c r="H124" i="67"/>
  <c r="G124" i="67"/>
  <c r="K124" i="67"/>
  <c r="I124" i="67"/>
  <c r="AH124" i="67"/>
  <c r="AC124" i="67"/>
  <c r="T124" i="67"/>
  <c r="O124" i="67"/>
  <c r="R124" i="67"/>
  <c r="AB124" i="67"/>
  <c r="M124" i="67"/>
  <c r="Q124" i="67"/>
  <c r="N124" i="67"/>
  <c r="Z124" i="67"/>
  <c r="P124" i="67"/>
  <c r="X124" i="67"/>
  <c r="L124" i="67"/>
  <c r="W124" i="67"/>
  <c r="V124" i="67"/>
  <c r="AG124" i="67"/>
  <c r="Y124" i="67"/>
  <c r="AA124" i="67"/>
  <c r="S124" i="67"/>
  <c r="U124" i="67"/>
  <c r="AF124" i="67"/>
  <c r="AD124" i="67"/>
  <c r="AE124" i="67"/>
  <c r="K124" i="66"/>
  <c r="G124" i="66"/>
  <c r="J124" i="66"/>
  <c r="I124" i="66"/>
  <c r="H124" i="66"/>
  <c r="AH124" i="66"/>
  <c r="AA124" i="66"/>
  <c r="N124" i="66"/>
  <c r="T124" i="66"/>
  <c r="M124" i="66"/>
  <c r="AG124" i="66"/>
  <c r="Z124" i="66"/>
  <c r="S124" i="66"/>
  <c r="L124" i="66"/>
  <c r="AF124" i="66"/>
  <c r="Y124" i="66"/>
  <c r="R124" i="66"/>
  <c r="U124" i="66"/>
  <c r="AE124" i="66"/>
  <c r="X124" i="66"/>
  <c r="AC124" i="66"/>
  <c r="Q124" i="66"/>
  <c r="W124" i="66"/>
  <c r="AB124" i="66"/>
  <c r="AD124" i="66"/>
  <c r="V124" i="66"/>
  <c r="P124" i="66"/>
  <c r="O124" i="66"/>
  <c r="I124" i="54"/>
  <c r="G124" i="54"/>
  <c r="K124" i="54"/>
  <c r="J124" i="54"/>
  <c r="H124" i="54"/>
  <c r="AH124" i="54"/>
  <c r="AD124" i="54"/>
  <c r="T124" i="54"/>
  <c r="AC124" i="54"/>
  <c r="Z124" i="54"/>
  <c r="Y124" i="54"/>
  <c r="AE124" i="54"/>
  <c r="O124" i="54"/>
  <c r="X124" i="54"/>
  <c r="AG124" i="54"/>
  <c r="V124" i="54"/>
  <c r="M124" i="54"/>
  <c r="S124" i="54"/>
  <c r="U124" i="54"/>
  <c r="Q124" i="54"/>
  <c r="AB124" i="54"/>
  <c r="P124" i="54"/>
  <c r="N124" i="54"/>
  <c r="L124" i="54"/>
  <c r="AA124" i="54"/>
  <c r="W124" i="54"/>
  <c r="AF124" i="54"/>
  <c r="R124" i="54"/>
  <c r="G124" i="53"/>
  <c r="J124" i="53"/>
  <c r="K124" i="53"/>
  <c r="I124" i="53"/>
  <c r="H124" i="53"/>
  <c r="AH124" i="53"/>
  <c r="X124" i="53"/>
  <c r="AC124" i="53"/>
  <c r="AA124" i="53"/>
  <c r="T124" i="53"/>
  <c r="V124" i="53"/>
  <c r="O124" i="53"/>
  <c r="AG124" i="53"/>
  <c r="R124" i="53"/>
  <c r="U124" i="53"/>
  <c r="Q124" i="53"/>
  <c r="P124" i="53"/>
  <c r="L124" i="53"/>
  <c r="AB124" i="53"/>
  <c r="W124" i="53"/>
  <c r="N124" i="53"/>
  <c r="S124" i="53"/>
  <c r="M124" i="53"/>
  <c r="Y124" i="53"/>
  <c r="AF124" i="53"/>
  <c r="AE124" i="53"/>
  <c r="AD124" i="53"/>
  <c r="Z124" i="53"/>
  <c r="J124" i="47"/>
  <c r="I124" i="47"/>
  <c r="K124" i="47"/>
  <c r="G124" i="47"/>
  <c r="H124" i="47"/>
  <c r="AH124" i="47"/>
  <c r="AC124" i="47"/>
  <c r="T124" i="47"/>
  <c r="AB124" i="47"/>
  <c r="N124" i="47"/>
  <c r="Z124" i="47"/>
  <c r="Y124" i="47"/>
  <c r="X124" i="47"/>
  <c r="AF124" i="47"/>
  <c r="U124" i="47"/>
  <c r="W124" i="47"/>
  <c r="AG124" i="47"/>
  <c r="V124" i="47"/>
  <c r="S124" i="47"/>
  <c r="AD124" i="47"/>
  <c r="AA124" i="47"/>
  <c r="P124" i="47"/>
  <c r="M124" i="47"/>
  <c r="R124" i="47"/>
  <c r="O124" i="47"/>
  <c r="L124" i="47"/>
  <c r="AE124" i="47"/>
  <c r="Q124" i="47"/>
  <c r="K124" i="46"/>
  <c r="I124" i="46"/>
  <c r="J124" i="46"/>
  <c r="G124" i="46"/>
  <c r="H124" i="46"/>
  <c r="AH124" i="46"/>
  <c r="AA124" i="46"/>
  <c r="AC124" i="46"/>
  <c r="AG124" i="46"/>
  <c r="Q124" i="46"/>
  <c r="O124" i="46"/>
  <c r="AB124" i="46"/>
  <c r="T124" i="46"/>
  <c r="Z124" i="46"/>
  <c r="X124" i="46"/>
  <c r="W124" i="46"/>
  <c r="AE124" i="46"/>
  <c r="S124" i="46"/>
  <c r="V124" i="46"/>
  <c r="P124" i="46"/>
  <c r="Y124" i="46"/>
  <c r="L124" i="46"/>
  <c r="U124" i="46"/>
  <c r="AF124" i="46"/>
  <c r="AD124" i="46"/>
  <c r="R124" i="46"/>
  <c r="N124" i="46"/>
  <c r="M124" i="46"/>
  <c r="K124" i="45"/>
  <c r="H124" i="45"/>
  <c r="G124" i="45"/>
  <c r="J124" i="45"/>
  <c r="I124" i="45"/>
  <c r="AH124" i="45"/>
  <c r="R124" i="45"/>
  <c r="AE124" i="45"/>
  <c r="L124" i="45"/>
  <c r="T124" i="45"/>
  <c r="N124" i="45"/>
  <c r="AD124" i="45"/>
  <c r="P124" i="45"/>
  <c r="U124" i="45"/>
  <c r="M124" i="45"/>
  <c r="AF124" i="45"/>
  <c r="AC124" i="45"/>
  <c r="AB124" i="45"/>
  <c r="AG124" i="45"/>
  <c r="S124" i="45"/>
  <c r="Q124" i="45"/>
  <c r="AA124" i="45"/>
  <c r="Y124" i="45"/>
  <c r="W124" i="45"/>
  <c r="Z124" i="45"/>
  <c r="X124" i="45"/>
  <c r="V124" i="45"/>
  <c r="O124" i="45"/>
  <c r="I124" i="44"/>
  <c r="G124" i="44"/>
  <c r="K124" i="44"/>
  <c r="J124" i="44"/>
  <c r="H124" i="44"/>
  <c r="AH124" i="44"/>
  <c r="AB124" i="44"/>
  <c r="T124" i="44"/>
  <c r="N124" i="44"/>
  <c r="AG124" i="44"/>
  <c r="AA124" i="44"/>
  <c r="S124" i="44"/>
  <c r="M124" i="44"/>
  <c r="AF124" i="44"/>
  <c r="V124" i="44"/>
  <c r="R124" i="44"/>
  <c r="Z124" i="44"/>
  <c r="U124" i="44"/>
  <c r="AC124" i="44"/>
  <c r="AE124" i="44"/>
  <c r="L124" i="44"/>
  <c r="Q124" i="44"/>
  <c r="X124" i="44"/>
  <c r="O124" i="44"/>
  <c r="W124" i="44"/>
  <c r="Y124" i="44"/>
  <c r="P124" i="44"/>
  <c r="AD124" i="44"/>
  <c r="K124" i="22"/>
  <c r="G124" i="22"/>
  <c r="I124" i="22"/>
  <c r="J124" i="22"/>
  <c r="H124" i="22"/>
  <c r="AH124" i="22"/>
  <c r="R124" i="22"/>
  <c r="AG124" i="22"/>
  <c r="S124" i="22"/>
  <c r="T124" i="22"/>
  <c r="Q124" i="22"/>
  <c r="AA124" i="22"/>
  <c r="X124" i="22"/>
  <c r="V124" i="22"/>
  <c r="P124" i="22"/>
  <c r="N124" i="22"/>
  <c r="O124" i="22"/>
  <c r="AD124" i="22"/>
  <c r="AB124" i="22"/>
  <c r="M124" i="22"/>
  <c r="L124" i="22"/>
  <c r="U124" i="22"/>
  <c r="Y124" i="22"/>
  <c r="AE124" i="22"/>
  <c r="AC124" i="22"/>
  <c r="Z124" i="22"/>
  <c r="W124" i="22"/>
  <c r="AF124" i="22"/>
  <c r="T104" i="22"/>
  <c r="G104" i="22"/>
  <c r="M104" i="22"/>
  <c r="J104" i="22"/>
  <c r="H104" i="22"/>
  <c r="Z104" i="22"/>
  <c r="L104" i="22"/>
  <c r="AH104" i="22"/>
  <c r="K104" i="22"/>
  <c r="AE104" i="22"/>
  <c r="U104" i="22"/>
  <c r="P104" i="22"/>
  <c r="W104" i="22"/>
  <c r="AA104" i="22"/>
  <c r="S104" i="22"/>
  <c r="AG104" i="22"/>
  <c r="V104" i="22"/>
  <c r="AB104" i="22"/>
  <c r="Q104" i="22"/>
  <c r="AF104" i="22"/>
  <c r="AC104" i="22"/>
  <c r="AD104" i="22"/>
  <c r="N104" i="22"/>
  <c r="Y104" i="22"/>
  <c r="O104" i="22"/>
  <c r="X104" i="22"/>
  <c r="I104" i="22"/>
  <c r="N177" i="44"/>
  <c r="N177" i="66"/>
  <c r="N177" i="68"/>
  <c r="N178" i="68" s="1"/>
  <c r="N179" i="68" s="1"/>
  <c r="N177" i="45"/>
  <c r="N177" i="67"/>
  <c r="N177" i="54"/>
  <c r="N177" i="69"/>
  <c r="N177" i="47"/>
  <c r="N177" i="46"/>
  <c r="N158" i="68"/>
  <c r="N159" i="68" s="1"/>
  <c r="N177" i="53"/>
  <c r="K158" i="68"/>
  <c r="K159" i="68" s="1"/>
  <c r="K177" i="53"/>
  <c r="K177" i="47"/>
  <c r="K177" i="44"/>
  <c r="K177" i="66"/>
  <c r="K177" i="68"/>
  <c r="K178" i="68" s="1"/>
  <c r="K179" i="68" s="1"/>
  <c r="K177" i="67"/>
  <c r="K177" i="45"/>
  <c r="K177" i="46"/>
  <c r="K177" i="54"/>
  <c r="K177" i="69"/>
  <c r="C176" i="68"/>
  <c r="B176" i="68"/>
  <c r="AA184" i="68" s="1"/>
  <c r="G179" i="68"/>
  <c r="B176" i="53"/>
  <c r="L184" i="53" s="1"/>
  <c r="C176" i="53"/>
  <c r="G179" i="53"/>
  <c r="L177" i="46"/>
  <c r="L158" i="68"/>
  <c r="L159" i="68" s="1"/>
  <c r="L177" i="47"/>
  <c r="L177" i="66"/>
  <c r="L177" i="44"/>
  <c r="L177" i="68"/>
  <c r="L178" i="68" s="1"/>
  <c r="L179" i="68" s="1"/>
  <c r="L177" i="67"/>
  <c r="L177" i="45"/>
  <c r="L177" i="54"/>
  <c r="L177" i="69"/>
  <c r="L177" i="53"/>
  <c r="U164" i="66"/>
  <c r="I164" i="47"/>
  <c r="I165" i="47" s="1"/>
  <c r="P164" i="53"/>
  <c r="H178" i="68"/>
  <c r="B176" i="45"/>
  <c r="AF184" i="45" s="1"/>
  <c r="C176" i="45"/>
  <c r="G164" i="46"/>
  <c r="G165" i="46" s="1"/>
  <c r="G166" i="46" s="1"/>
  <c r="G159" i="47"/>
  <c r="AD164" i="54"/>
  <c r="G159" i="54"/>
  <c r="C176" i="67"/>
  <c r="B176" i="67"/>
  <c r="R184" i="67" s="1"/>
  <c r="V164" i="44"/>
  <c r="I164" i="69"/>
  <c r="I165" i="69" s="1"/>
  <c r="H158" i="68"/>
  <c r="C176" i="66"/>
  <c r="B176" i="66"/>
  <c r="Q184" i="66" s="1"/>
  <c r="B176" i="44"/>
  <c r="W184" i="44" s="1"/>
  <c r="C176" i="44"/>
  <c r="G179" i="44"/>
  <c r="H164" i="45"/>
  <c r="H165" i="45" s="1"/>
  <c r="C176" i="47"/>
  <c r="B176" i="47"/>
  <c r="W184" i="47" s="1"/>
  <c r="G159" i="53"/>
  <c r="B176" i="46"/>
  <c r="S184" i="46" s="1"/>
  <c r="C176" i="46"/>
  <c r="R164" i="67"/>
  <c r="G159" i="45"/>
  <c r="AB164" i="68"/>
  <c r="G159" i="68"/>
  <c r="G159" i="69"/>
  <c r="B176" i="69"/>
  <c r="AF184" i="69" s="1"/>
  <c r="C176" i="69"/>
  <c r="G159" i="44"/>
  <c r="C176" i="54"/>
  <c r="B176" i="54"/>
  <c r="AH184" i="54" s="1"/>
  <c r="B136" i="47"/>
  <c r="AD144" i="47" s="1"/>
  <c r="C136" i="47"/>
  <c r="C136" i="45"/>
  <c r="B136" i="45"/>
  <c r="Q144" i="45" s="1"/>
  <c r="G139" i="47"/>
  <c r="L137" i="69"/>
  <c r="L137" i="54"/>
  <c r="L137" i="47"/>
  <c r="L137" i="68"/>
  <c r="L138" i="68" s="1"/>
  <c r="L139" i="68" s="1"/>
  <c r="L137" i="45"/>
  <c r="L137" i="46"/>
  <c r="L137" i="44"/>
  <c r="L137" i="67"/>
  <c r="L137" i="53"/>
  <c r="L137" i="66"/>
  <c r="C136" i="44"/>
  <c r="B136" i="44"/>
  <c r="V144" i="44" s="1"/>
  <c r="B136" i="68"/>
  <c r="AA144" i="68" s="1"/>
  <c r="C136" i="68"/>
  <c r="C136" i="54"/>
  <c r="B136" i="54"/>
  <c r="W144" i="54" s="1"/>
  <c r="B136" i="66"/>
  <c r="C136" i="66"/>
  <c r="C136" i="69"/>
  <c r="B136" i="69"/>
  <c r="T144" i="69" s="1"/>
  <c r="G139" i="44"/>
  <c r="G139" i="68"/>
  <c r="B136" i="53"/>
  <c r="C136" i="53"/>
  <c r="C136" i="67"/>
  <c r="B136" i="67"/>
  <c r="U144" i="67" s="1"/>
  <c r="B136" i="46"/>
  <c r="J144" i="46" s="1"/>
  <c r="J145" i="46" s="1"/>
  <c r="C136" i="46"/>
  <c r="H138" i="68"/>
  <c r="G139" i="54"/>
  <c r="B96" i="67"/>
  <c r="C96" i="67"/>
  <c r="B96" i="45"/>
  <c r="Y104" i="45" s="1"/>
  <c r="C96" i="45"/>
  <c r="B96" i="54"/>
  <c r="H104" i="54" s="1"/>
  <c r="C96" i="54"/>
  <c r="C96" i="69"/>
  <c r="B96" i="69"/>
  <c r="P104" i="69" s="1"/>
  <c r="C96" i="46"/>
  <c r="B96" i="46"/>
  <c r="G104" i="46" s="1"/>
  <c r="C96" i="44"/>
  <c r="B96" i="44"/>
  <c r="AE104" i="44" s="1"/>
  <c r="B96" i="53"/>
  <c r="K104" i="53" s="1"/>
  <c r="C96" i="53"/>
  <c r="C96" i="66"/>
  <c r="B96" i="66"/>
  <c r="AD104" i="66" s="1"/>
  <c r="C96" i="68"/>
  <c r="B96" i="68"/>
  <c r="G104" i="68" s="1"/>
  <c r="B96" i="47"/>
  <c r="AG104" i="47" s="1"/>
  <c r="C96" i="47"/>
  <c r="G36" i="68"/>
  <c r="G36" i="66"/>
  <c r="G36" i="47"/>
  <c r="G36" i="69"/>
  <c r="G36" i="53"/>
  <c r="G36" i="67"/>
  <c r="G36" i="46"/>
  <c r="G36" i="44"/>
  <c r="G36" i="54"/>
  <c r="G36" i="45"/>
  <c r="E32" i="69" a="1"/>
  <c r="I178" i="69" s="1"/>
  <c r="I179" i="69" s="1"/>
  <c r="G36" i="22"/>
  <c r="E27" i="27" s="1" a="1"/>
  <c r="E27" i="27" s="1"/>
  <c r="G179" i="22"/>
  <c r="B176" i="22"/>
  <c r="U184" i="22" s="1"/>
  <c r="C176" i="22"/>
  <c r="K177" i="22"/>
  <c r="N177" i="22"/>
  <c r="C156" i="22"/>
  <c r="G159" i="22"/>
  <c r="B156" i="22"/>
  <c r="L177" i="22"/>
  <c r="L137" i="22"/>
  <c r="B136" i="22"/>
  <c r="S144" i="22" s="1"/>
  <c r="C136" i="22"/>
  <c r="G139" i="22"/>
  <c r="E47" i="22"/>
  <c r="E187" i="22"/>
  <c r="F127" i="22"/>
  <c r="F87" i="22"/>
  <c r="E147" i="22"/>
  <c r="E167" i="22"/>
  <c r="E127" i="22"/>
  <c r="B13" i="70"/>
  <c r="C6" i="63"/>
  <c r="L185" i="53" l="1"/>
  <c r="J184" i="46"/>
  <c r="J185" i="46" s="1"/>
  <c r="V164" i="45"/>
  <c r="AB164" i="45"/>
  <c r="U144" i="46"/>
  <c r="Q144" i="46"/>
  <c r="AC164" i="69"/>
  <c r="R184" i="69"/>
  <c r="G184" i="46"/>
  <c r="G185" i="46" s="1"/>
  <c r="G186" i="46" s="1"/>
  <c r="G187" i="46" s="1"/>
  <c r="J158" i="69"/>
  <c r="J159" i="69" s="1"/>
  <c r="U144" i="45"/>
  <c r="AB184" i="69"/>
  <c r="I158" i="69"/>
  <c r="I159" i="69" s="1"/>
  <c r="O184" i="69"/>
  <c r="K178" i="69"/>
  <c r="K179" i="69" s="1"/>
  <c r="I184" i="69"/>
  <c r="I185" i="69" s="1"/>
  <c r="I186" i="69" s="1"/>
  <c r="M178" i="69"/>
  <c r="M179" i="69" s="1"/>
  <c r="H178" i="69"/>
  <c r="H179" i="69" s="1"/>
  <c r="K184" i="69"/>
  <c r="K185" i="69" s="1"/>
  <c r="H138" i="69"/>
  <c r="H139" i="69" s="1"/>
  <c r="G144" i="69"/>
  <c r="G145" i="69" s="1"/>
  <c r="G146" i="69" s="1"/>
  <c r="G147" i="69" s="1"/>
  <c r="H158" i="69"/>
  <c r="H159" i="69" s="1"/>
  <c r="L158" i="69"/>
  <c r="L159" i="69" s="1"/>
  <c r="L138" i="69"/>
  <c r="L139" i="69" s="1"/>
  <c r="K138" i="69"/>
  <c r="K139" i="69" s="1"/>
  <c r="N178" i="69"/>
  <c r="N179" i="69" s="1"/>
  <c r="I138" i="69"/>
  <c r="I139" i="69" s="1"/>
  <c r="J138" i="69"/>
  <c r="J139" i="69" s="1"/>
  <c r="W184" i="69"/>
  <c r="K158" i="69"/>
  <c r="M158" i="69"/>
  <c r="M159" i="69" s="1"/>
  <c r="U184" i="69"/>
  <c r="AH164" i="54"/>
  <c r="N184" i="69"/>
  <c r="N185" i="69" s="1"/>
  <c r="Q164" i="54"/>
  <c r="AH184" i="69"/>
  <c r="AE184" i="46"/>
  <c r="J178" i="69"/>
  <c r="J179" i="69" s="1"/>
  <c r="Z184" i="69"/>
  <c r="Y184" i="69"/>
  <c r="AC184" i="46"/>
  <c r="T184" i="69"/>
  <c r="L178" i="69"/>
  <c r="L179" i="69" s="1"/>
  <c r="N158" i="69"/>
  <c r="N159" i="69" s="1"/>
  <c r="U144" i="44"/>
  <c r="AB164" i="46"/>
  <c r="Q184" i="69"/>
  <c r="L164" i="54"/>
  <c r="L165" i="54" s="1"/>
  <c r="AA184" i="69"/>
  <c r="Q184" i="44"/>
  <c r="AF164" i="54"/>
  <c r="Y164" i="54"/>
  <c r="AA164" i="54"/>
  <c r="AE164" i="47"/>
  <c r="AF164" i="47"/>
  <c r="I184" i="54"/>
  <c r="I185" i="54" s="1"/>
  <c r="I164" i="54"/>
  <c r="I165" i="54" s="1"/>
  <c r="R164" i="47"/>
  <c r="J184" i="54"/>
  <c r="J185" i="54" s="1"/>
  <c r="H184" i="69"/>
  <c r="H185" i="69" s="1"/>
  <c r="T164" i="47"/>
  <c r="H184" i="54"/>
  <c r="H185" i="54" s="1"/>
  <c r="X164" i="69"/>
  <c r="O164" i="45"/>
  <c r="O165" i="45" s="1"/>
  <c r="AD164" i="46"/>
  <c r="I164" i="68"/>
  <c r="I165" i="68" s="1"/>
  <c r="I166" i="68" s="1"/>
  <c r="P184" i="46"/>
  <c r="T164" i="45"/>
  <c r="J184" i="66"/>
  <c r="J185" i="66" s="1"/>
  <c r="Q164" i="53"/>
  <c r="K184" i="66"/>
  <c r="K185" i="66" s="1"/>
  <c r="N104" i="46"/>
  <c r="N184" i="46"/>
  <c r="N185" i="46" s="1"/>
  <c r="AB104" i="46"/>
  <c r="T184" i="46"/>
  <c r="M184" i="46"/>
  <c r="M185" i="46" s="1"/>
  <c r="U184" i="46"/>
  <c r="L164" i="45"/>
  <c r="L165" i="45" s="1"/>
  <c r="P164" i="47"/>
  <c r="I184" i="22"/>
  <c r="I185" i="22" s="1"/>
  <c r="W184" i="46"/>
  <c r="AG164" i="45"/>
  <c r="S164" i="47"/>
  <c r="Z184" i="46"/>
  <c r="I184" i="46"/>
  <c r="I185" i="46" s="1"/>
  <c r="U164" i="45"/>
  <c r="L164" i="47"/>
  <c r="L165" i="47" s="1"/>
  <c r="AH184" i="46"/>
  <c r="K184" i="46"/>
  <c r="K185" i="46" s="1"/>
  <c r="K164" i="45"/>
  <c r="K165" i="45" s="1"/>
  <c r="W164" i="44"/>
  <c r="S184" i="22"/>
  <c r="Y184" i="46"/>
  <c r="H184" i="46"/>
  <c r="H185" i="46" s="1"/>
  <c r="T164" i="44"/>
  <c r="Z164" i="47"/>
  <c r="R184" i="46"/>
  <c r="H164" i="44"/>
  <c r="H165" i="44" s="1"/>
  <c r="L184" i="46"/>
  <c r="L185" i="46" s="1"/>
  <c r="Q184" i="46"/>
  <c r="O184" i="46"/>
  <c r="X184" i="47"/>
  <c r="AF164" i="66"/>
  <c r="J104" i="66"/>
  <c r="AF184" i="46"/>
  <c r="R164" i="66"/>
  <c r="X184" i="46"/>
  <c r="U184" i="66"/>
  <c r="AA184" i="46"/>
  <c r="Z184" i="66"/>
  <c r="K104" i="47"/>
  <c r="S104" i="54"/>
  <c r="W144" i="44"/>
  <c r="U184" i="44"/>
  <c r="AH164" i="53"/>
  <c r="AD164" i="53"/>
  <c r="AB164" i="53"/>
  <c r="P144" i="44"/>
  <c r="AC184" i="44"/>
  <c r="U164" i="53"/>
  <c r="R184" i="22"/>
  <c r="H104" i="47"/>
  <c r="L104" i="66"/>
  <c r="AF144" i="44"/>
  <c r="AE184" i="44"/>
  <c r="AF104" i="66"/>
  <c r="J144" i="44"/>
  <c r="J145" i="44" s="1"/>
  <c r="N164" i="45"/>
  <c r="N165" i="45" s="1"/>
  <c r="N184" i="44"/>
  <c r="N185" i="44" s="1"/>
  <c r="K164" i="44"/>
  <c r="K165" i="44" s="1"/>
  <c r="AB164" i="54"/>
  <c r="O164" i="53"/>
  <c r="O165" i="53" s="1"/>
  <c r="M164" i="66"/>
  <c r="M165" i="66" s="1"/>
  <c r="K144" i="44"/>
  <c r="K145" i="44" s="1"/>
  <c r="X164" i="68"/>
  <c r="AC164" i="45"/>
  <c r="M164" i="53"/>
  <c r="M165" i="53" s="1"/>
  <c r="X184" i="22"/>
  <c r="I144" i="44"/>
  <c r="I145" i="44" s="1"/>
  <c r="AE164" i="68"/>
  <c r="AA164" i="45"/>
  <c r="G164" i="54"/>
  <c r="G165" i="54" s="1"/>
  <c r="G166" i="54" s="1"/>
  <c r="G167" i="54" s="1"/>
  <c r="AG164" i="53"/>
  <c r="N164" i="68"/>
  <c r="N165" i="68" s="1"/>
  <c r="N166" i="68" s="1"/>
  <c r="AA164" i="53"/>
  <c r="I164" i="53"/>
  <c r="I165" i="53" s="1"/>
  <c r="L144" i="45"/>
  <c r="L145" i="45" s="1"/>
  <c r="Y164" i="68"/>
  <c r="H144" i="54"/>
  <c r="H145" i="54" s="1"/>
  <c r="Q184" i="47"/>
  <c r="W144" i="67"/>
  <c r="AG164" i="67"/>
  <c r="AB184" i="46"/>
  <c r="Z184" i="47"/>
  <c r="AC164" i="54"/>
  <c r="AD144" i="67"/>
  <c r="O144" i="44"/>
  <c r="S164" i="67"/>
  <c r="T184" i="47"/>
  <c r="U164" i="69"/>
  <c r="N164" i="54"/>
  <c r="N165" i="54" s="1"/>
  <c r="Z184" i="22"/>
  <c r="AB184" i="22"/>
  <c r="P184" i="22"/>
  <c r="L144" i="67"/>
  <c r="L145" i="67" s="1"/>
  <c r="X144" i="44"/>
  <c r="AF164" i="67"/>
  <c r="AH184" i="47"/>
  <c r="S184" i="44"/>
  <c r="T164" i="54"/>
  <c r="Y144" i="44"/>
  <c r="AD184" i="69"/>
  <c r="L164" i="67"/>
  <c r="L165" i="67" s="1"/>
  <c r="V184" i="46"/>
  <c r="K184" i="47"/>
  <c r="K185" i="47" s="1"/>
  <c r="Z184" i="44"/>
  <c r="Y164" i="69"/>
  <c r="AG164" i="54"/>
  <c r="AC164" i="47"/>
  <c r="K184" i="22"/>
  <c r="K185" i="22" s="1"/>
  <c r="Z164" i="68"/>
  <c r="M184" i="47"/>
  <c r="M185" i="47" s="1"/>
  <c r="S164" i="45"/>
  <c r="AH184" i="44"/>
  <c r="H184" i="44"/>
  <c r="H185" i="44" s="1"/>
  <c r="Z164" i="46"/>
  <c r="N184" i="45"/>
  <c r="N185" i="45" s="1"/>
  <c r="X164" i="53"/>
  <c r="Q164" i="66"/>
  <c r="S164" i="66"/>
  <c r="AD184" i="44"/>
  <c r="AG164" i="46"/>
  <c r="Z184" i="45"/>
  <c r="AA164" i="66"/>
  <c r="AH164" i="66"/>
  <c r="AA164" i="46"/>
  <c r="V164" i="66"/>
  <c r="Y184" i="47"/>
  <c r="S184" i="66"/>
  <c r="AB184" i="45"/>
  <c r="S164" i="53"/>
  <c r="N164" i="66"/>
  <c r="N165" i="66" s="1"/>
  <c r="X164" i="66"/>
  <c r="O184" i="47"/>
  <c r="AA184" i="44"/>
  <c r="R164" i="44"/>
  <c r="Z164" i="54"/>
  <c r="H164" i="54"/>
  <c r="H165" i="54" s="1"/>
  <c r="P164" i="46"/>
  <c r="S184" i="45"/>
  <c r="V164" i="53"/>
  <c r="L164" i="66"/>
  <c r="L165" i="66" s="1"/>
  <c r="G164" i="66"/>
  <c r="G165" i="66" s="1"/>
  <c r="G166" i="66" s="1"/>
  <c r="Q104" i="46"/>
  <c r="P144" i="67"/>
  <c r="AC164" i="67"/>
  <c r="AB184" i="47"/>
  <c r="T184" i="66"/>
  <c r="M164" i="44"/>
  <c r="M165" i="44" s="1"/>
  <c r="AE164" i="54"/>
  <c r="J164" i="54"/>
  <c r="J165" i="54" s="1"/>
  <c r="R164" i="46"/>
  <c r="H184" i="45"/>
  <c r="H185" i="45" s="1"/>
  <c r="W164" i="53"/>
  <c r="AG164" i="66"/>
  <c r="H164" i="66"/>
  <c r="H165" i="66" s="1"/>
  <c r="W184" i="22"/>
  <c r="G104" i="47"/>
  <c r="AB144" i="67"/>
  <c r="M184" i="69"/>
  <c r="M185" i="69" s="1"/>
  <c r="G184" i="69"/>
  <c r="G185" i="69" s="1"/>
  <c r="G186" i="69" s="1"/>
  <c r="G187" i="69" s="1"/>
  <c r="M164" i="67"/>
  <c r="M165" i="67" s="1"/>
  <c r="L184" i="47"/>
  <c r="L185" i="47" s="1"/>
  <c r="Y164" i="45"/>
  <c r="R184" i="44"/>
  <c r="AC184" i="66"/>
  <c r="S164" i="54"/>
  <c r="K164" i="54"/>
  <c r="K165" i="54" s="1"/>
  <c r="X164" i="46"/>
  <c r="G184" i="45"/>
  <c r="G185" i="45" s="1"/>
  <c r="G186" i="45" s="1"/>
  <c r="G187" i="45" s="1"/>
  <c r="Y164" i="53"/>
  <c r="Q164" i="47"/>
  <c r="AB164" i="66"/>
  <c r="I164" i="66"/>
  <c r="I165" i="66" s="1"/>
  <c r="M164" i="54"/>
  <c r="M165" i="54" s="1"/>
  <c r="AH164" i="46"/>
  <c r="K184" i="45"/>
  <c r="K185" i="45" s="1"/>
  <c r="AE164" i="53"/>
  <c r="P164" i="66"/>
  <c r="K164" i="66"/>
  <c r="K165" i="66" s="1"/>
  <c r="Y164" i="67"/>
  <c r="U184" i="47"/>
  <c r="X184" i="44"/>
  <c r="P184" i="66"/>
  <c r="U164" i="44"/>
  <c r="N164" i="46"/>
  <c r="N165" i="46" s="1"/>
  <c r="J184" i="45"/>
  <c r="J185" i="45" s="1"/>
  <c r="R164" i="53"/>
  <c r="AA164" i="47"/>
  <c r="Y164" i="66"/>
  <c r="J164" i="66"/>
  <c r="J165" i="66" s="1"/>
  <c r="I184" i="66"/>
  <c r="I185" i="66" s="1"/>
  <c r="M164" i="46"/>
  <c r="M165" i="46" s="1"/>
  <c r="Y164" i="46"/>
  <c r="N164" i="53"/>
  <c r="N165" i="53" s="1"/>
  <c r="AE164" i="66"/>
  <c r="K104" i="54"/>
  <c r="J184" i="47"/>
  <c r="J185" i="47" s="1"/>
  <c r="Q164" i="46"/>
  <c r="O164" i="46"/>
  <c r="O165" i="46" s="1"/>
  <c r="V164" i="67"/>
  <c r="AC184" i="47"/>
  <c r="H184" i="47"/>
  <c r="H185" i="47" s="1"/>
  <c r="AG184" i="44"/>
  <c r="L164" i="46"/>
  <c r="L165" i="46" s="1"/>
  <c r="J164" i="46"/>
  <c r="J165" i="46" s="1"/>
  <c r="AF164" i="53"/>
  <c r="AC164" i="66"/>
  <c r="Z184" i="53"/>
  <c r="T164" i="46"/>
  <c r="H164" i="46"/>
  <c r="H165" i="46" s="1"/>
  <c r="O164" i="66"/>
  <c r="O165" i="66" s="1"/>
  <c r="G184" i="53"/>
  <c r="G185" i="53" s="1"/>
  <c r="G186" i="53" s="1"/>
  <c r="G187" i="53" s="1"/>
  <c r="S184" i="47"/>
  <c r="I184" i="47"/>
  <c r="I185" i="47" s="1"/>
  <c r="Y104" i="66"/>
  <c r="V184" i="69"/>
  <c r="M164" i="68"/>
  <c r="M165" i="68" s="1"/>
  <c r="M166" i="68" s="1"/>
  <c r="X164" i="67"/>
  <c r="AD184" i="47"/>
  <c r="G184" i="47"/>
  <c r="G185" i="47" s="1"/>
  <c r="G186" i="47" s="1"/>
  <c r="G187" i="47" s="1"/>
  <c r="V184" i="44"/>
  <c r="AC184" i="67"/>
  <c r="W164" i="54"/>
  <c r="U164" i="46"/>
  <c r="K164" i="46"/>
  <c r="K165" i="46" s="1"/>
  <c r="T164" i="53"/>
  <c r="J164" i="53"/>
  <c r="J165" i="53" s="1"/>
  <c r="AH164" i="47"/>
  <c r="N144" i="44"/>
  <c r="Q184" i="54"/>
  <c r="P184" i="69"/>
  <c r="AH164" i="68"/>
  <c r="AA164" i="67"/>
  <c r="N184" i="47"/>
  <c r="N185" i="47" s="1"/>
  <c r="AF184" i="44"/>
  <c r="P164" i="54"/>
  <c r="W164" i="46"/>
  <c r="L164" i="53"/>
  <c r="L165" i="53" s="1"/>
  <c r="G164" i="53"/>
  <c r="G165" i="53" s="1"/>
  <c r="G166" i="53" s="1"/>
  <c r="G167" i="53" s="1"/>
  <c r="K164" i="47"/>
  <c r="K165" i="47" s="1"/>
  <c r="Z164" i="66"/>
  <c r="L184" i="69"/>
  <c r="L185" i="69" s="1"/>
  <c r="T164" i="68"/>
  <c r="P164" i="67"/>
  <c r="AG184" i="46"/>
  <c r="AA184" i="47"/>
  <c r="Y184" i="44"/>
  <c r="R164" i="54"/>
  <c r="AC164" i="46"/>
  <c r="H164" i="53"/>
  <c r="H165" i="53" s="1"/>
  <c r="J164" i="47"/>
  <c r="J165" i="47" s="1"/>
  <c r="W164" i="66"/>
  <c r="M144" i="44"/>
  <c r="AA184" i="54"/>
  <c r="X184" i="69"/>
  <c r="Q164" i="68"/>
  <c r="I164" i="67"/>
  <c r="I165" i="67" s="1"/>
  <c r="AE184" i="47"/>
  <c r="M164" i="45"/>
  <c r="M165" i="45" s="1"/>
  <c r="T184" i="44"/>
  <c r="L184" i="44"/>
  <c r="L185" i="44" s="1"/>
  <c r="AH164" i="69"/>
  <c r="V164" i="54"/>
  <c r="V164" i="46"/>
  <c r="AE184" i="45"/>
  <c r="Z164" i="53"/>
  <c r="K164" i="53"/>
  <c r="K165" i="53" s="1"/>
  <c r="T164" i="66"/>
  <c r="AF184" i="22"/>
  <c r="K164" i="67"/>
  <c r="K165" i="67" s="1"/>
  <c r="P184" i="47"/>
  <c r="AE164" i="45"/>
  <c r="M184" i="44"/>
  <c r="M185" i="44" s="1"/>
  <c r="J184" i="44"/>
  <c r="J185" i="44" s="1"/>
  <c r="X164" i="54"/>
  <c r="U164" i="54"/>
  <c r="AF164" i="46"/>
  <c r="V184" i="45"/>
  <c r="AC164" i="53"/>
  <c r="AD164" i="66"/>
  <c r="AF184" i="54"/>
  <c r="Z184" i="54"/>
  <c r="AC184" i="54"/>
  <c r="G184" i="54"/>
  <c r="G185" i="54" s="1"/>
  <c r="G186" i="54" s="1"/>
  <c r="T184" i="54"/>
  <c r="K184" i="54"/>
  <c r="K185" i="54" s="1"/>
  <c r="N184" i="54"/>
  <c r="N185" i="54" s="1"/>
  <c r="X184" i="54"/>
  <c r="P184" i="54"/>
  <c r="W184" i="54"/>
  <c r="AB184" i="54"/>
  <c r="V184" i="54"/>
  <c r="Y184" i="54"/>
  <c r="R184" i="54"/>
  <c r="AG184" i="54"/>
  <c r="L184" i="54"/>
  <c r="L185" i="54" s="1"/>
  <c r="AD184" i="54"/>
  <c r="S184" i="54"/>
  <c r="W144" i="69"/>
  <c r="I144" i="69"/>
  <c r="I145" i="69" s="1"/>
  <c r="P144" i="69"/>
  <c r="O184" i="54"/>
  <c r="AE184" i="54"/>
  <c r="K144" i="69"/>
  <c r="K145" i="69" s="1"/>
  <c r="M184" i="54"/>
  <c r="M185" i="54" s="1"/>
  <c r="O177" i="47"/>
  <c r="O177" i="66"/>
  <c r="O177" i="44"/>
  <c r="O177" i="68"/>
  <c r="O178" i="68" s="1"/>
  <c r="O179" i="68" s="1"/>
  <c r="O177" i="45"/>
  <c r="O177" i="67"/>
  <c r="O177" i="54"/>
  <c r="O177" i="69"/>
  <c r="O177" i="46"/>
  <c r="O177" i="53"/>
  <c r="O184" i="22"/>
  <c r="Q144" i="67"/>
  <c r="H144" i="67"/>
  <c r="H145" i="67" s="1"/>
  <c r="K144" i="67"/>
  <c r="K145" i="67" s="1"/>
  <c r="Y144" i="67"/>
  <c r="N144" i="67"/>
  <c r="AA144" i="67"/>
  <c r="Z144" i="67"/>
  <c r="AC144" i="67"/>
  <c r="R144" i="67"/>
  <c r="O144" i="67"/>
  <c r="AE144" i="67"/>
  <c r="U184" i="54"/>
  <c r="K144" i="66"/>
  <c r="K145" i="66" s="1"/>
  <c r="AF144" i="66"/>
  <c r="N144" i="66"/>
  <c r="H144" i="66"/>
  <c r="H145" i="66" s="1"/>
  <c r="G144" i="66"/>
  <c r="G145" i="66" s="1"/>
  <c r="G146" i="66" s="1"/>
  <c r="G147" i="66" s="1"/>
  <c r="Z144" i="66"/>
  <c r="T144" i="66"/>
  <c r="O144" i="66"/>
  <c r="AD104" i="47"/>
  <c r="I104" i="47"/>
  <c r="W104" i="47"/>
  <c r="AH184" i="67"/>
  <c r="AE184" i="67"/>
  <c r="AF184" i="67"/>
  <c r="AB184" i="67"/>
  <c r="W184" i="67"/>
  <c r="Q184" i="67"/>
  <c r="J184" i="67"/>
  <c r="J185" i="67" s="1"/>
  <c r="AD184" i="67"/>
  <c r="I184" i="67"/>
  <c r="I185" i="67" s="1"/>
  <c r="O184" i="67"/>
  <c r="K184" i="67"/>
  <c r="K185" i="67" s="1"/>
  <c r="M184" i="67"/>
  <c r="M185" i="67" s="1"/>
  <c r="H184" i="67"/>
  <c r="H185" i="67" s="1"/>
  <c r="X184" i="67"/>
  <c r="Z184" i="67"/>
  <c r="AA184" i="67"/>
  <c r="Y184" i="67"/>
  <c r="U184" i="67"/>
  <c r="S184" i="67"/>
  <c r="T184" i="67"/>
  <c r="L184" i="67"/>
  <c r="L185" i="67" s="1"/>
  <c r="N184" i="67"/>
  <c r="N185" i="67" s="1"/>
  <c r="V184" i="67"/>
  <c r="AG184" i="67"/>
  <c r="P184" i="67"/>
  <c r="G167" i="46"/>
  <c r="I144" i="45"/>
  <c r="I145" i="45" s="1"/>
  <c r="M144" i="45"/>
  <c r="S144" i="45"/>
  <c r="AG144" i="45"/>
  <c r="AA144" i="45"/>
  <c r="AH144" i="45"/>
  <c r="G184" i="67"/>
  <c r="G185" i="67" s="1"/>
  <c r="G186" i="67" s="1"/>
  <c r="Y144" i="53"/>
  <c r="AH144" i="53"/>
  <c r="W144" i="53"/>
  <c r="R144" i="53"/>
  <c r="L144" i="53"/>
  <c r="L145" i="53" s="1"/>
  <c r="V184" i="22"/>
  <c r="L184" i="22"/>
  <c r="L185" i="22" s="1"/>
  <c r="AC184" i="22"/>
  <c r="J184" i="22"/>
  <c r="J185" i="22" s="1"/>
  <c r="H184" i="22"/>
  <c r="H185" i="22" s="1"/>
  <c r="Q184" i="22"/>
  <c r="N184" i="22"/>
  <c r="N185" i="22" s="1"/>
  <c r="G184" i="22"/>
  <c r="G185" i="22" s="1"/>
  <c r="G186" i="22" s="1"/>
  <c r="G187" i="22" s="1"/>
  <c r="Y184" i="22"/>
  <c r="AH184" i="22"/>
  <c r="M184" i="22"/>
  <c r="M185" i="22" s="1"/>
  <c r="AE184" i="22"/>
  <c r="AD184" i="22"/>
  <c r="T184" i="22"/>
  <c r="AG184" i="22"/>
  <c r="AB164" i="22"/>
  <c r="M164" i="22"/>
  <c r="M165" i="22" s="1"/>
  <c r="L164" i="22"/>
  <c r="L165" i="22" s="1"/>
  <c r="K164" i="22"/>
  <c r="K165" i="22" s="1"/>
  <c r="P164" i="22"/>
  <c r="I164" i="22"/>
  <c r="I165" i="22" s="1"/>
  <c r="G164" i="22"/>
  <c r="G165" i="22" s="1"/>
  <c r="G166" i="22" s="1"/>
  <c r="G167" i="22" s="1"/>
  <c r="Z164" i="22"/>
  <c r="Q164" i="22"/>
  <c r="X164" i="22"/>
  <c r="T164" i="22"/>
  <c r="O164" i="22"/>
  <c r="AH164" i="22"/>
  <c r="V164" i="22"/>
  <c r="U164" i="22"/>
  <c r="AE164" i="22"/>
  <c r="AD164" i="22"/>
  <c r="W164" i="22"/>
  <c r="Y164" i="22"/>
  <c r="R164" i="22"/>
  <c r="AC164" i="22"/>
  <c r="AF164" i="22"/>
  <c r="AA164" i="22"/>
  <c r="AG164" i="22"/>
  <c r="J164" i="22"/>
  <c r="J165" i="22" s="1"/>
  <c r="N164" i="22"/>
  <c r="N165" i="22" s="1"/>
  <c r="S164" i="22"/>
  <c r="H164" i="22"/>
  <c r="H165" i="22" s="1"/>
  <c r="AA184" i="22"/>
  <c r="I104" i="67"/>
  <c r="N104" i="67"/>
  <c r="W184" i="66"/>
  <c r="AG164" i="69"/>
  <c r="J164" i="69"/>
  <c r="J165" i="69" s="1"/>
  <c r="Z164" i="44"/>
  <c r="O184" i="45"/>
  <c r="P184" i="53"/>
  <c r="Y184" i="68"/>
  <c r="N104" i="66"/>
  <c r="L164" i="68"/>
  <c r="L165" i="68" s="1"/>
  <c r="L166" i="68" s="1"/>
  <c r="G164" i="68"/>
  <c r="G165" i="68" s="1"/>
  <c r="G166" i="68" s="1"/>
  <c r="O164" i="67"/>
  <c r="O165" i="67" s="1"/>
  <c r="G164" i="45"/>
  <c r="G165" i="45" s="1"/>
  <c r="G166" i="45" s="1"/>
  <c r="AG184" i="66"/>
  <c r="AE184" i="66"/>
  <c r="P164" i="69"/>
  <c r="H164" i="69"/>
  <c r="H165" i="69" s="1"/>
  <c r="X164" i="44"/>
  <c r="R184" i="45"/>
  <c r="N184" i="53"/>
  <c r="N185" i="53" s="1"/>
  <c r="N184" i="68"/>
  <c r="N185" i="68" s="1"/>
  <c r="N186" i="68" s="1"/>
  <c r="AH104" i="66"/>
  <c r="N144" i="47"/>
  <c r="P164" i="68"/>
  <c r="K164" i="68"/>
  <c r="K165" i="68" s="1"/>
  <c r="K166" i="68" s="1"/>
  <c r="Q164" i="67"/>
  <c r="W164" i="45"/>
  <c r="V184" i="66"/>
  <c r="Y184" i="66"/>
  <c r="T164" i="69"/>
  <c r="G164" i="69"/>
  <c r="G165" i="69" s="1"/>
  <c r="G166" i="69" s="1"/>
  <c r="W184" i="45"/>
  <c r="AB164" i="47"/>
  <c r="G164" i="47"/>
  <c r="G165" i="47" s="1"/>
  <c r="G166" i="47" s="1"/>
  <c r="AG184" i="53"/>
  <c r="O184" i="68"/>
  <c r="AE184" i="68"/>
  <c r="AC164" i="68"/>
  <c r="J164" i="68"/>
  <c r="J165" i="68" s="1"/>
  <c r="J166" i="68" s="1"/>
  <c r="T164" i="67"/>
  <c r="M184" i="66"/>
  <c r="M185" i="66" s="1"/>
  <c r="K164" i="69"/>
  <c r="K165" i="69" s="1"/>
  <c r="S164" i="44"/>
  <c r="M184" i="45"/>
  <c r="M185" i="45" s="1"/>
  <c r="AH184" i="53"/>
  <c r="AF184" i="68"/>
  <c r="AC184" i="68"/>
  <c r="V104" i="54"/>
  <c r="Q144" i="47"/>
  <c r="AG184" i="69"/>
  <c r="J184" i="69"/>
  <c r="J185" i="69" s="1"/>
  <c r="R164" i="68"/>
  <c r="H164" i="68"/>
  <c r="H165" i="68" s="1"/>
  <c r="H166" i="68" s="1"/>
  <c r="Z164" i="67"/>
  <c r="AD164" i="45"/>
  <c r="O184" i="66"/>
  <c r="AB184" i="66"/>
  <c r="N164" i="69"/>
  <c r="N165" i="69" s="1"/>
  <c r="AB164" i="44"/>
  <c r="Q184" i="45"/>
  <c r="AG164" i="47"/>
  <c r="AC184" i="53"/>
  <c r="AH184" i="68"/>
  <c r="Z184" i="68"/>
  <c r="U104" i="66"/>
  <c r="AF164" i="68"/>
  <c r="N164" i="67"/>
  <c r="N165" i="67" s="1"/>
  <c r="R164" i="45"/>
  <c r="R184" i="66"/>
  <c r="N184" i="66"/>
  <c r="N185" i="66" s="1"/>
  <c r="V164" i="69"/>
  <c r="AC164" i="44"/>
  <c r="AC184" i="45"/>
  <c r="X184" i="45"/>
  <c r="K184" i="53"/>
  <c r="K185" i="53" s="1"/>
  <c r="U184" i="53"/>
  <c r="AG184" i="68"/>
  <c r="R184" i="68"/>
  <c r="AG104" i="66"/>
  <c r="R144" i="54"/>
  <c r="O164" i="68"/>
  <c r="O165" i="68" s="1"/>
  <c r="U164" i="67"/>
  <c r="P164" i="45"/>
  <c r="AA184" i="66"/>
  <c r="G184" i="66"/>
  <c r="G185" i="66" s="1"/>
  <c r="G186" i="66" s="1"/>
  <c r="Z164" i="69"/>
  <c r="AD164" i="44"/>
  <c r="AG184" i="45"/>
  <c r="AH184" i="45"/>
  <c r="U164" i="47"/>
  <c r="Q184" i="53"/>
  <c r="O184" i="53"/>
  <c r="T184" i="68"/>
  <c r="AD184" i="68"/>
  <c r="K159" i="69"/>
  <c r="V104" i="66"/>
  <c r="AE164" i="67"/>
  <c r="AF164" i="45"/>
  <c r="AH184" i="66"/>
  <c r="H184" i="66"/>
  <c r="H185" i="66" s="1"/>
  <c r="AF164" i="69"/>
  <c r="Y164" i="44"/>
  <c r="P164" i="44"/>
  <c r="P184" i="45"/>
  <c r="V184" i="53"/>
  <c r="AD184" i="53"/>
  <c r="AB184" i="68"/>
  <c r="K184" i="68"/>
  <c r="K185" i="68" s="1"/>
  <c r="K186" i="68" s="1"/>
  <c r="S164" i="69"/>
  <c r="AH164" i="44"/>
  <c r="O164" i="44"/>
  <c r="O165" i="44" s="1"/>
  <c r="U184" i="45"/>
  <c r="AD184" i="45"/>
  <c r="X184" i="53"/>
  <c r="L184" i="68"/>
  <c r="L185" i="68" s="1"/>
  <c r="L186" i="68" s="1"/>
  <c r="J184" i="68"/>
  <c r="J185" i="68" s="1"/>
  <c r="J186" i="68" s="1"/>
  <c r="AB184" i="53"/>
  <c r="T184" i="53"/>
  <c r="S184" i="68"/>
  <c r="I184" i="68"/>
  <c r="I185" i="68" s="1"/>
  <c r="I186" i="68" s="1"/>
  <c r="W164" i="67"/>
  <c r="L164" i="44"/>
  <c r="L165" i="44" s="1"/>
  <c r="Q164" i="44"/>
  <c r="W184" i="53"/>
  <c r="S184" i="53"/>
  <c r="U184" i="68"/>
  <c r="H184" i="68"/>
  <c r="H185" i="68" s="1"/>
  <c r="H186" i="68" s="1"/>
  <c r="R184" i="53"/>
  <c r="J184" i="53"/>
  <c r="J185" i="53" s="1"/>
  <c r="P184" i="68"/>
  <c r="G184" i="68"/>
  <c r="G185" i="68" s="1"/>
  <c r="G186" i="68" s="1"/>
  <c r="I184" i="53"/>
  <c r="I185" i="53" s="1"/>
  <c r="W184" i="68"/>
  <c r="H159" i="68"/>
  <c r="M164" i="69"/>
  <c r="M165" i="69" s="1"/>
  <c r="AE164" i="44"/>
  <c r="G164" i="44"/>
  <c r="G165" i="44" s="1"/>
  <c r="G166" i="44" s="1"/>
  <c r="I184" i="45"/>
  <c r="I185" i="45" s="1"/>
  <c r="Y184" i="53"/>
  <c r="H184" i="53"/>
  <c r="H185" i="53" s="1"/>
  <c r="X184" i="68"/>
  <c r="AB184" i="44"/>
  <c r="K184" i="44"/>
  <c r="K185" i="44" s="1"/>
  <c r="X184" i="66"/>
  <c r="AD164" i="69"/>
  <c r="O164" i="69"/>
  <c r="O165" i="69" s="1"/>
  <c r="AF164" i="44"/>
  <c r="J164" i="44"/>
  <c r="J165" i="44" s="1"/>
  <c r="Y184" i="45"/>
  <c r="M164" i="47"/>
  <c r="M165" i="47" s="1"/>
  <c r="O164" i="47"/>
  <c r="O165" i="47" s="1"/>
  <c r="AA184" i="53"/>
  <c r="S104" i="46"/>
  <c r="AB144" i="44"/>
  <c r="AE184" i="69"/>
  <c r="V164" i="68"/>
  <c r="AG164" i="68"/>
  <c r="AH164" i="67"/>
  <c r="G164" i="67"/>
  <c r="G165" i="67" s="1"/>
  <c r="G166" i="67" s="1"/>
  <c r="V184" i="47"/>
  <c r="Z164" i="45"/>
  <c r="AH164" i="45"/>
  <c r="P184" i="44"/>
  <c r="I184" i="44"/>
  <c r="I185" i="44" s="1"/>
  <c r="AF184" i="66"/>
  <c r="AE164" i="69"/>
  <c r="AB164" i="69"/>
  <c r="N164" i="44"/>
  <c r="N165" i="44" s="1"/>
  <c r="I164" i="44"/>
  <c r="I165" i="44" s="1"/>
  <c r="T184" i="45"/>
  <c r="W164" i="47"/>
  <c r="N164" i="47"/>
  <c r="N165" i="47" s="1"/>
  <c r="AF184" i="53"/>
  <c r="M184" i="68"/>
  <c r="M185" i="68" s="1"/>
  <c r="M186" i="68" s="1"/>
  <c r="AA164" i="68"/>
  <c r="W164" i="68"/>
  <c r="AB164" i="67"/>
  <c r="H164" i="67"/>
  <c r="H165" i="67" s="1"/>
  <c r="Q164" i="45"/>
  <c r="J164" i="45"/>
  <c r="J165" i="45" s="1"/>
  <c r="O184" i="44"/>
  <c r="G184" i="44"/>
  <c r="G185" i="44" s="1"/>
  <c r="G186" i="44" s="1"/>
  <c r="AD184" i="66"/>
  <c r="W164" i="69"/>
  <c r="AA164" i="69"/>
  <c r="AA164" i="44"/>
  <c r="L184" i="45"/>
  <c r="L185" i="45" s="1"/>
  <c r="H179" i="68"/>
  <c r="AD164" i="47"/>
  <c r="V164" i="47"/>
  <c r="AE184" i="53"/>
  <c r="Q184" i="68"/>
  <c r="T104" i="66"/>
  <c r="X104" i="46"/>
  <c r="AC184" i="69"/>
  <c r="AD164" i="68"/>
  <c r="U164" i="68"/>
  <c r="AD164" i="67"/>
  <c r="J164" i="67"/>
  <c r="J165" i="67" s="1"/>
  <c r="AD184" i="46"/>
  <c r="R184" i="47"/>
  <c r="AG184" i="47"/>
  <c r="I164" i="45"/>
  <c r="I165" i="45" s="1"/>
  <c r="L184" i="66"/>
  <c r="L185" i="66" s="1"/>
  <c r="L164" i="69"/>
  <c r="L165" i="69" s="1"/>
  <c r="R164" i="69"/>
  <c r="AG164" i="44"/>
  <c r="O164" i="54"/>
  <c r="O165" i="54" s="1"/>
  <c r="AE164" i="46"/>
  <c r="I164" i="46"/>
  <c r="I165" i="46" s="1"/>
  <c r="AA184" i="45"/>
  <c r="X164" i="47"/>
  <c r="H164" i="47"/>
  <c r="H165" i="47" s="1"/>
  <c r="M184" i="53"/>
  <c r="M185" i="53" s="1"/>
  <c r="V184" i="68"/>
  <c r="S184" i="69"/>
  <c r="S164" i="68"/>
  <c r="AF184" i="47"/>
  <c r="X164" i="45"/>
  <c r="Q164" i="69"/>
  <c r="S164" i="46"/>
  <c r="Y164" i="47"/>
  <c r="AF144" i="46"/>
  <c r="T144" i="46"/>
  <c r="Y144" i="54"/>
  <c r="AF104" i="47"/>
  <c r="O104" i="69"/>
  <c r="AH144" i="46"/>
  <c r="Y144" i="69"/>
  <c r="R144" i="66"/>
  <c r="AB104" i="47"/>
  <c r="W104" i="69"/>
  <c r="R144" i="46"/>
  <c r="AE144" i="53"/>
  <c r="S144" i="69"/>
  <c r="U144" i="54"/>
  <c r="K104" i="69"/>
  <c r="AD144" i="69"/>
  <c r="AD144" i="66"/>
  <c r="G144" i="54"/>
  <c r="G145" i="54" s="1"/>
  <c r="G146" i="54" s="1"/>
  <c r="G147" i="54" s="1"/>
  <c r="U104" i="54"/>
  <c r="P144" i="46"/>
  <c r="T144" i="53"/>
  <c r="Q144" i="69"/>
  <c r="AA144" i="66"/>
  <c r="I144" i="54"/>
  <c r="I145" i="54" s="1"/>
  <c r="Z144" i="46"/>
  <c r="AD144" i="53"/>
  <c r="V144" i="69"/>
  <c r="AH144" i="66"/>
  <c r="J144" i="54"/>
  <c r="J145" i="54" s="1"/>
  <c r="AC144" i="47"/>
  <c r="Q104" i="54"/>
  <c r="S144" i="46"/>
  <c r="AB144" i="53"/>
  <c r="AB144" i="69"/>
  <c r="AB144" i="66"/>
  <c r="K144" i="54"/>
  <c r="K145" i="54" s="1"/>
  <c r="L144" i="47"/>
  <c r="L145" i="47" s="1"/>
  <c r="V144" i="46"/>
  <c r="M144" i="47"/>
  <c r="AB144" i="68"/>
  <c r="AH144" i="47"/>
  <c r="L144" i="46"/>
  <c r="L145" i="46" s="1"/>
  <c r="L144" i="68"/>
  <c r="L145" i="68" s="1"/>
  <c r="L146" i="68" s="1"/>
  <c r="AE144" i="47"/>
  <c r="AA144" i="46"/>
  <c r="N144" i="22"/>
  <c r="Y144" i="22"/>
  <c r="AG144" i="47"/>
  <c r="X144" i="46"/>
  <c r="AC104" i="66"/>
  <c r="AG104" i="67"/>
  <c r="AB144" i="46"/>
  <c r="AF144" i="67"/>
  <c r="X144" i="66"/>
  <c r="S144" i="54"/>
  <c r="J144" i="47"/>
  <c r="J145" i="47" s="1"/>
  <c r="Y104" i="47"/>
  <c r="Z104" i="66"/>
  <c r="AG144" i="46"/>
  <c r="I144" i="67"/>
  <c r="I145" i="67" s="1"/>
  <c r="M144" i="66"/>
  <c r="Z144" i="54"/>
  <c r="R144" i="45"/>
  <c r="I144" i="47"/>
  <c r="I145" i="47" s="1"/>
  <c r="Z104" i="47"/>
  <c r="Q104" i="66"/>
  <c r="I144" i="46"/>
  <c r="I145" i="46" s="1"/>
  <c r="J144" i="67"/>
  <c r="J145" i="67" s="1"/>
  <c r="L144" i="69"/>
  <c r="L145" i="69" s="1"/>
  <c r="V144" i="66"/>
  <c r="AD144" i="54"/>
  <c r="H144" i="47"/>
  <c r="H145" i="47" s="1"/>
  <c r="AC104" i="47"/>
  <c r="O104" i="66"/>
  <c r="AH144" i="69"/>
  <c r="X144" i="54"/>
  <c r="P144" i="45"/>
  <c r="K144" i="47"/>
  <c r="K145" i="47" s="1"/>
  <c r="P104" i="47"/>
  <c r="M104" i="66"/>
  <c r="G144" i="67"/>
  <c r="G145" i="67" s="1"/>
  <c r="G146" i="67" s="1"/>
  <c r="G147" i="67" s="1"/>
  <c r="R144" i="69"/>
  <c r="Q144" i="66"/>
  <c r="AC144" i="54"/>
  <c r="T144" i="45"/>
  <c r="G144" i="47"/>
  <c r="G145" i="47" s="1"/>
  <c r="G146" i="47" s="1"/>
  <c r="G147" i="47" s="1"/>
  <c r="AC144" i="22"/>
  <c r="G144" i="22"/>
  <c r="G145" i="22" s="1"/>
  <c r="G146" i="22" s="1"/>
  <c r="G147" i="22" s="1"/>
  <c r="V144" i="22"/>
  <c r="Z144" i="22"/>
  <c r="AG144" i="53"/>
  <c r="Q144" i="53"/>
  <c r="R144" i="68"/>
  <c r="S144" i="68"/>
  <c r="AE144" i="22"/>
  <c r="AD144" i="45"/>
  <c r="K144" i="22"/>
  <c r="K145" i="22" s="1"/>
  <c r="U144" i="47"/>
  <c r="AF144" i="68"/>
  <c r="AH144" i="68"/>
  <c r="AH144" i="22"/>
  <c r="AE104" i="68"/>
  <c r="X104" i="69"/>
  <c r="N144" i="53"/>
  <c r="K144" i="53"/>
  <c r="K145" i="53" s="1"/>
  <c r="AD144" i="22"/>
  <c r="N144" i="54"/>
  <c r="V144" i="68"/>
  <c r="J144" i="68"/>
  <c r="J145" i="68" s="1"/>
  <c r="J146" i="68" s="1"/>
  <c r="S144" i="44"/>
  <c r="U144" i="22"/>
  <c r="J144" i="53"/>
  <c r="J145" i="53" s="1"/>
  <c r="AH144" i="54"/>
  <c r="Z144" i="68"/>
  <c r="H144" i="68"/>
  <c r="H145" i="68" s="1"/>
  <c r="H146" i="68" s="1"/>
  <c r="Z144" i="44"/>
  <c r="T144" i="22"/>
  <c r="AC144" i="45"/>
  <c r="Z144" i="47"/>
  <c r="AC104" i="53"/>
  <c r="AB104" i="69"/>
  <c r="R104" i="67"/>
  <c r="Y144" i="46"/>
  <c r="X144" i="67"/>
  <c r="AC144" i="53"/>
  <c r="G144" i="53"/>
  <c r="G145" i="53" s="1"/>
  <c r="G146" i="53" s="1"/>
  <c r="O144" i="69"/>
  <c r="J144" i="69"/>
  <c r="J145" i="69" s="1"/>
  <c r="Y144" i="66"/>
  <c r="AG144" i="54"/>
  <c r="T144" i="68"/>
  <c r="I144" i="68"/>
  <c r="I145" i="68" s="1"/>
  <c r="I146" i="68" s="1"/>
  <c r="AH144" i="44"/>
  <c r="M144" i="22"/>
  <c r="N144" i="45"/>
  <c r="AA144" i="47"/>
  <c r="K104" i="68"/>
  <c r="U104" i="53"/>
  <c r="V104" i="67"/>
  <c r="AC144" i="46"/>
  <c r="V144" i="67"/>
  <c r="M144" i="67"/>
  <c r="O144" i="53"/>
  <c r="H144" i="53"/>
  <c r="H145" i="53" s="1"/>
  <c r="N144" i="69"/>
  <c r="H144" i="69"/>
  <c r="H145" i="69" s="1"/>
  <c r="AE144" i="66"/>
  <c r="V144" i="54"/>
  <c r="P144" i="54"/>
  <c r="P144" i="68"/>
  <c r="K144" i="68"/>
  <c r="K145" i="68" s="1"/>
  <c r="K146" i="68" s="1"/>
  <c r="AA144" i="44"/>
  <c r="R144" i="22"/>
  <c r="Z144" i="45"/>
  <c r="P144" i="47"/>
  <c r="AF144" i="47"/>
  <c r="AF104" i="53"/>
  <c r="AH104" i="69"/>
  <c r="Z144" i="53"/>
  <c r="I144" i="53"/>
  <c r="I145" i="53" s="1"/>
  <c r="W144" i="22"/>
  <c r="Q144" i="54"/>
  <c r="T144" i="54"/>
  <c r="Q144" i="68"/>
  <c r="G144" i="68"/>
  <c r="G145" i="68" s="1"/>
  <c r="G146" i="68" s="1"/>
  <c r="AC144" i="44"/>
  <c r="O144" i="22"/>
  <c r="W144" i="45"/>
  <c r="O144" i="47"/>
  <c r="X144" i="47"/>
  <c r="X104" i="53"/>
  <c r="Y104" i="69"/>
  <c r="AF144" i="53"/>
  <c r="AB144" i="22"/>
  <c r="AA144" i="22"/>
  <c r="AE144" i="54"/>
  <c r="M144" i="54"/>
  <c r="AD144" i="68"/>
  <c r="AE144" i="44"/>
  <c r="L144" i="44"/>
  <c r="L145" i="44" s="1"/>
  <c r="X144" i="22"/>
  <c r="X144" i="45"/>
  <c r="AB144" i="47"/>
  <c r="S144" i="47"/>
  <c r="AD104" i="69"/>
  <c r="AE144" i="46"/>
  <c r="AA144" i="53"/>
  <c r="I144" i="22"/>
  <c r="I145" i="22" s="1"/>
  <c r="AG144" i="69"/>
  <c r="H144" i="22"/>
  <c r="H145" i="22" s="1"/>
  <c r="S144" i="66"/>
  <c r="L144" i="54"/>
  <c r="L145" i="54" s="1"/>
  <c r="O144" i="68"/>
  <c r="R144" i="44"/>
  <c r="AB144" i="45"/>
  <c r="Y144" i="47"/>
  <c r="R104" i="53"/>
  <c r="H139" i="68"/>
  <c r="AE144" i="68"/>
  <c r="M144" i="68"/>
  <c r="M144" i="46"/>
  <c r="N144" i="46"/>
  <c r="AG144" i="67"/>
  <c r="P144" i="53"/>
  <c r="AE144" i="69"/>
  <c r="W144" i="66"/>
  <c r="AA144" i="54"/>
  <c r="AF144" i="22"/>
  <c r="N144" i="68"/>
  <c r="T144" i="44"/>
  <c r="G144" i="44"/>
  <c r="G145" i="44" s="1"/>
  <c r="G146" i="44" s="1"/>
  <c r="O144" i="45"/>
  <c r="G144" i="45"/>
  <c r="G145" i="45" s="1"/>
  <c r="G146" i="45" s="1"/>
  <c r="V144" i="47"/>
  <c r="AD144" i="46"/>
  <c r="H144" i="46"/>
  <c r="H145" i="46" s="1"/>
  <c r="S144" i="67"/>
  <c r="M144" i="53"/>
  <c r="Z144" i="69"/>
  <c r="AC144" i="69"/>
  <c r="AC144" i="66"/>
  <c r="L144" i="66"/>
  <c r="L145" i="66" s="1"/>
  <c r="O144" i="54"/>
  <c r="AG144" i="22"/>
  <c r="W144" i="68"/>
  <c r="AG144" i="44"/>
  <c r="H144" i="44"/>
  <c r="H145" i="44" s="1"/>
  <c r="L144" i="22"/>
  <c r="L145" i="22" s="1"/>
  <c r="AE144" i="45"/>
  <c r="J144" i="45"/>
  <c r="J145" i="45" s="1"/>
  <c r="W144" i="47"/>
  <c r="P104" i="46"/>
  <c r="O144" i="46"/>
  <c r="G144" i="46"/>
  <c r="G145" i="46" s="1"/>
  <c r="G146" i="46" s="1"/>
  <c r="T144" i="67"/>
  <c r="U144" i="53"/>
  <c r="V144" i="53"/>
  <c r="AF144" i="69"/>
  <c r="U144" i="69"/>
  <c r="U144" i="66"/>
  <c r="I144" i="66"/>
  <c r="I145" i="66" s="1"/>
  <c r="AB144" i="54"/>
  <c r="Y144" i="68"/>
  <c r="AC144" i="68"/>
  <c r="AD144" i="44"/>
  <c r="J144" i="22"/>
  <c r="J145" i="22" s="1"/>
  <c r="P144" i="22"/>
  <c r="V144" i="45"/>
  <c r="K144" i="45"/>
  <c r="K145" i="45" s="1"/>
  <c r="R144" i="47"/>
  <c r="Q144" i="22"/>
  <c r="W104" i="66"/>
  <c r="AH104" i="46"/>
  <c r="K144" i="46"/>
  <c r="K145" i="46" s="1"/>
  <c r="AH144" i="67"/>
  <c r="S144" i="53"/>
  <c r="X144" i="53"/>
  <c r="X144" i="69"/>
  <c r="AA144" i="69"/>
  <c r="AG144" i="66"/>
  <c r="J144" i="66"/>
  <c r="J145" i="66" s="1"/>
  <c r="AF144" i="54"/>
  <c r="X144" i="68"/>
  <c r="U144" i="68"/>
  <c r="Q144" i="44"/>
  <c r="AF144" i="45"/>
  <c r="H144" i="45"/>
  <c r="H145" i="45" s="1"/>
  <c r="T144" i="47"/>
  <c r="M137" i="69"/>
  <c r="M138" i="69" s="1"/>
  <c r="M139" i="69" s="1"/>
  <c r="M137" i="54"/>
  <c r="M137" i="68"/>
  <c r="M137" i="45"/>
  <c r="M137" i="46"/>
  <c r="M137" i="44"/>
  <c r="M137" i="67"/>
  <c r="M137" i="53"/>
  <c r="M137" i="66"/>
  <c r="M137" i="47"/>
  <c r="W144" i="46"/>
  <c r="M144" i="69"/>
  <c r="P144" i="66"/>
  <c r="AG144" i="68"/>
  <c r="Y144" i="45"/>
  <c r="L104" i="68"/>
  <c r="O104" i="44"/>
  <c r="H104" i="44"/>
  <c r="AH104" i="68"/>
  <c r="AC104" i="45"/>
  <c r="AE104" i="45"/>
  <c r="M104" i="47"/>
  <c r="X104" i="68"/>
  <c r="AB104" i="66"/>
  <c r="W104" i="46"/>
  <c r="AF104" i="45"/>
  <c r="Q104" i="47"/>
  <c r="R104" i="47"/>
  <c r="P104" i="68"/>
  <c r="O104" i="46"/>
  <c r="L104" i="45"/>
  <c r="L104" i="47"/>
  <c r="O104" i="47"/>
  <c r="AF104" i="68"/>
  <c r="U104" i="47"/>
  <c r="N104" i="47"/>
  <c r="T104" i="68"/>
  <c r="Q104" i="53"/>
  <c r="AG104" i="46"/>
  <c r="S104" i="45"/>
  <c r="X104" i="47"/>
  <c r="T104" i="47"/>
  <c r="AG104" i="68"/>
  <c r="H104" i="53"/>
  <c r="T104" i="46"/>
  <c r="T104" i="54"/>
  <c r="O104" i="45"/>
  <c r="S104" i="47"/>
  <c r="J104" i="47"/>
  <c r="N104" i="68"/>
  <c r="M104" i="44"/>
  <c r="AB104" i="54"/>
  <c r="AB104" i="45"/>
  <c r="V104" i="45"/>
  <c r="AB104" i="44"/>
  <c r="X104" i="45"/>
  <c r="R104" i="44"/>
  <c r="AH104" i="44"/>
  <c r="G104" i="45"/>
  <c r="AA104" i="44"/>
  <c r="AH104" i="47"/>
  <c r="Z104" i="68"/>
  <c r="R104" i="66"/>
  <c r="K104" i="66"/>
  <c r="M104" i="46"/>
  <c r="Y104" i="54"/>
  <c r="U104" i="68"/>
  <c r="P104" i="66"/>
  <c r="H104" i="66"/>
  <c r="X104" i="44"/>
  <c r="J104" i="46"/>
  <c r="O104" i="54"/>
  <c r="AA104" i="47"/>
  <c r="AB104" i="68"/>
  <c r="S104" i="66"/>
  <c r="G104" i="66"/>
  <c r="AC104" i="44"/>
  <c r="AF104" i="54"/>
  <c r="V104" i="47"/>
  <c r="S104" i="68"/>
  <c r="X104" i="66"/>
  <c r="I104" i="66"/>
  <c r="U104" i="44"/>
  <c r="P104" i="54"/>
  <c r="AE104" i="47"/>
  <c r="AD104" i="68"/>
  <c r="AA104" i="66"/>
  <c r="AG104" i="53"/>
  <c r="AD104" i="44"/>
  <c r="AE104" i="69"/>
  <c r="N104" i="54"/>
  <c r="AB104" i="53"/>
  <c r="V104" i="44"/>
  <c r="AC104" i="46"/>
  <c r="V104" i="69"/>
  <c r="AA104" i="69"/>
  <c r="AC104" i="54"/>
  <c r="P104" i="45"/>
  <c r="U104" i="45"/>
  <c r="S104" i="67"/>
  <c r="AA104" i="53"/>
  <c r="S104" i="69"/>
  <c r="Z104" i="54"/>
  <c r="AD104" i="67"/>
  <c r="W104" i="68"/>
  <c r="S104" i="44"/>
  <c r="N104" i="44"/>
  <c r="L104" i="46"/>
  <c r="AG104" i="69"/>
  <c r="Q104" i="69"/>
  <c r="X104" i="54"/>
  <c r="Z104" i="45"/>
  <c r="AA104" i="45"/>
  <c r="AE104" i="67"/>
  <c r="V104" i="68"/>
  <c r="AD104" i="53"/>
  <c r="P104" i="44"/>
  <c r="AF104" i="44"/>
  <c r="R104" i="46"/>
  <c r="AF104" i="69"/>
  <c r="T104" i="69"/>
  <c r="AH104" i="54"/>
  <c r="AG104" i="45"/>
  <c r="Q104" i="45"/>
  <c r="T104" i="67"/>
  <c r="AC104" i="68"/>
  <c r="N104" i="53"/>
  <c r="Z104" i="44"/>
  <c r="I104" i="44"/>
  <c r="Y104" i="46"/>
  <c r="R104" i="69"/>
  <c r="I104" i="69"/>
  <c r="R104" i="54"/>
  <c r="T104" i="45"/>
  <c r="H104" i="45"/>
  <c r="Y104" i="67"/>
  <c r="Y104" i="68"/>
  <c r="M104" i="53"/>
  <c r="AG104" i="44"/>
  <c r="G104" i="44"/>
  <c r="Z104" i="46"/>
  <c r="L104" i="69"/>
  <c r="G104" i="69"/>
  <c r="L104" i="54"/>
  <c r="M104" i="45"/>
  <c r="K104" i="45"/>
  <c r="AF104" i="67"/>
  <c r="O104" i="53"/>
  <c r="L104" i="44"/>
  <c r="J104" i="44"/>
  <c r="AE104" i="46"/>
  <c r="AC104" i="69"/>
  <c r="J104" i="69"/>
  <c r="AG104" i="54"/>
  <c r="AD104" i="45"/>
  <c r="J104" i="45"/>
  <c r="AA104" i="67"/>
  <c r="M104" i="68"/>
  <c r="Y104" i="53"/>
  <c r="T104" i="44"/>
  <c r="K104" i="44"/>
  <c r="U104" i="46"/>
  <c r="U104" i="69"/>
  <c r="H104" i="69"/>
  <c r="M104" i="54"/>
  <c r="AH104" i="45"/>
  <c r="I104" i="45"/>
  <c r="L104" i="67"/>
  <c r="W104" i="53"/>
  <c r="Z104" i="67"/>
  <c r="S104" i="53"/>
  <c r="L104" i="53"/>
  <c r="AH104" i="67"/>
  <c r="X104" i="67"/>
  <c r="Q104" i="67"/>
  <c r="AB104" i="67"/>
  <c r="AE104" i="53"/>
  <c r="V104" i="53"/>
  <c r="M104" i="67"/>
  <c r="AC104" i="67"/>
  <c r="U104" i="67"/>
  <c r="J104" i="67"/>
  <c r="O104" i="68"/>
  <c r="J104" i="68"/>
  <c r="Z104" i="53"/>
  <c r="G104" i="53"/>
  <c r="Q104" i="44"/>
  <c r="V104" i="46"/>
  <c r="I104" i="46"/>
  <c r="M104" i="69"/>
  <c r="AD104" i="54"/>
  <c r="I104" i="54"/>
  <c r="W104" i="45"/>
  <c r="O104" i="67"/>
  <c r="K104" i="67"/>
  <c r="R104" i="68"/>
  <c r="H104" i="68"/>
  <c r="AE104" i="66"/>
  <c r="T104" i="53"/>
  <c r="I104" i="53"/>
  <c r="Y104" i="44"/>
  <c r="AF104" i="46"/>
  <c r="K104" i="46"/>
  <c r="N104" i="69"/>
  <c r="W104" i="54"/>
  <c r="J104" i="54"/>
  <c r="N104" i="45"/>
  <c r="G104" i="67"/>
  <c r="AA104" i="68"/>
  <c r="I104" i="68"/>
  <c r="P104" i="53"/>
  <c r="J104" i="53"/>
  <c r="W104" i="44"/>
  <c r="AA104" i="46"/>
  <c r="H104" i="46"/>
  <c r="Z104" i="69"/>
  <c r="AA104" i="54"/>
  <c r="G104" i="54"/>
  <c r="R104" i="45"/>
  <c r="W104" i="67"/>
  <c r="H104" i="67"/>
  <c r="Q104" i="68"/>
  <c r="AH104" i="53"/>
  <c r="AD104" i="46"/>
  <c r="AE104" i="54"/>
  <c r="P104" i="67"/>
  <c r="B36" i="45"/>
  <c r="AD44" i="45" s="1"/>
  <c r="C36" i="45"/>
  <c r="B36" i="54"/>
  <c r="H44" i="54" s="1"/>
  <c r="C36" i="54"/>
  <c r="C36" i="44"/>
  <c r="B36" i="44"/>
  <c r="B36" i="46"/>
  <c r="C36" i="46"/>
  <c r="B36" i="67"/>
  <c r="Y44" i="67" s="1"/>
  <c r="C36" i="67"/>
  <c r="B36" i="53"/>
  <c r="C36" i="53"/>
  <c r="C36" i="69"/>
  <c r="B36" i="69"/>
  <c r="AF44" i="69" s="1"/>
  <c r="C36" i="47"/>
  <c r="B36" i="47"/>
  <c r="C36" i="66"/>
  <c r="B36" i="66"/>
  <c r="B36" i="68"/>
  <c r="C36" i="68"/>
  <c r="B14" i="70"/>
  <c r="B15" i="70" s="1"/>
  <c r="B16" i="70" s="1"/>
  <c r="B17" i="70" s="1"/>
  <c r="B18" i="70" s="1"/>
  <c r="B19" i="70" s="1"/>
  <c r="B20" i="70" s="1"/>
  <c r="B21" i="70" s="1"/>
  <c r="B22" i="70" s="1"/>
  <c r="B23" i="70" s="1"/>
  <c r="B24" i="70" s="1"/>
  <c r="B25" i="70" s="1"/>
  <c r="B26" i="70" s="1"/>
  <c r="B27" i="70" s="1"/>
  <c r="B28" i="70" s="1"/>
  <c r="B29" i="70" s="1"/>
  <c r="B30" i="70" s="1"/>
  <c r="B31" i="70" s="1"/>
  <c r="B32" i="70" s="1"/>
  <c r="B33" i="70" s="1"/>
  <c r="B34" i="70" s="1"/>
  <c r="B35" i="70" s="1"/>
  <c r="B36" i="70" s="1"/>
  <c r="B37" i="70" s="1"/>
  <c r="CO8" i="70" s="1" a="1"/>
  <c r="CO8" i="70" s="1"/>
  <c r="E32" i="69"/>
  <c r="C36" i="22"/>
  <c r="B36" i="22"/>
  <c r="O177" i="22"/>
  <c r="M137" i="22"/>
  <c r="M166" i="69" l="1"/>
  <c r="O185" i="44"/>
  <c r="M145" i="53"/>
  <c r="O185" i="22"/>
  <c r="O185" i="47"/>
  <c r="H146" i="69"/>
  <c r="H147" i="69" s="1"/>
  <c r="I166" i="69"/>
  <c r="L186" i="69"/>
  <c r="M145" i="46"/>
  <c r="M145" i="68"/>
  <c r="M145" i="67"/>
  <c r="O185" i="66"/>
  <c r="O185" i="46"/>
  <c r="L146" i="69"/>
  <c r="O185" i="69"/>
  <c r="L166" i="69"/>
  <c r="J186" i="69"/>
  <c r="O185" i="53"/>
  <c r="O185" i="68"/>
  <c r="O186" i="68" s="1"/>
  <c r="O187" i="68" s="1"/>
  <c r="H166" i="69"/>
  <c r="J146" i="69"/>
  <c r="K166" i="69"/>
  <c r="K146" i="69"/>
  <c r="J166" i="69"/>
  <c r="H186" i="69"/>
  <c r="H187" i="69" s="1"/>
  <c r="M186" i="69"/>
  <c r="N166" i="69"/>
  <c r="O165" i="22"/>
  <c r="N186" i="69"/>
  <c r="I146" i="69"/>
  <c r="K186" i="69"/>
  <c r="G167" i="66"/>
  <c r="M145" i="45"/>
  <c r="N167" i="68"/>
  <c r="L147" i="68"/>
  <c r="X44" i="69"/>
  <c r="AD44" i="69"/>
  <c r="J167" i="68"/>
  <c r="P177" i="66"/>
  <c r="P177" i="44"/>
  <c r="P185" i="44" s="1"/>
  <c r="P177" i="68"/>
  <c r="P185" i="68" s="1"/>
  <c r="P158" i="69"/>
  <c r="P159" i="69" s="1"/>
  <c r="P177" i="67"/>
  <c r="P185" i="67" s="1"/>
  <c r="P177" i="45"/>
  <c r="P185" i="45" s="1"/>
  <c r="P177" i="54"/>
  <c r="P185" i="54" s="1"/>
  <c r="P177" i="69"/>
  <c r="P177" i="46"/>
  <c r="P158" i="68"/>
  <c r="P159" i="68" s="1"/>
  <c r="P177" i="53"/>
  <c r="P177" i="47"/>
  <c r="O185" i="45"/>
  <c r="O178" i="69"/>
  <c r="G167" i="44"/>
  <c r="I187" i="68"/>
  <c r="G187" i="67"/>
  <c r="G187" i="54"/>
  <c r="G167" i="69"/>
  <c r="G187" i="66"/>
  <c r="O185" i="67"/>
  <c r="N187" i="68"/>
  <c r="J187" i="68"/>
  <c r="K187" i="68"/>
  <c r="G167" i="68"/>
  <c r="H167" i="68"/>
  <c r="L187" i="68"/>
  <c r="P165" i="45"/>
  <c r="L167" i="68"/>
  <c r="O158" i="69"/>
  <c r="O166" i="69" s="1"/>
  <c r="H187" i="68"/>
  <c r="G167" i="47"/>
  <c r="I167" i="68"/>
  <c r="G187" i="68"/>
  <c r="P165" i="69"/>
  <c r="O185" i="54"/>
  <c r="M187" i="68"/>
  <c r="K167" i="68"/>
  <c r="M167" i="68"/>
  <c r="G167" i="67"/>
  <c r="P165" i="68"/>
  <c r="G167" i="45"/>
  <c r="G187" i="44"/>
  <c r="P165" i="44"/>
  <c r="O158" i="68"/>
  <c r="G147" i="53"/>
  <c r="N137" i="69"/>
  <c r="N138" i="69" s="1"/>
  <c r="N139" i="69" s="1"/>
  <c r="N137" i="54"/>
  <c r="N145" i="54" s="1"/>
  <c r="N137" i="47"/>
  <c r="N137" i="68"/>
  <c r="N138" i="68" s="1"/>
  <c r="N139" i="68" s="1"/>
  <c r="N137" i="45"/>
  <c r="N137" i="46"/>
  <c r="N145" i="46" s="1"/>
  <c r="N137" i="44"/>
  <c r="N137" i="67"/>
  <c r="N137" i="53"/>
  <c r="N145" i="53" s="1"/>
  <c r="N137" i="66"/>
  <c r="G147" i="44"/>
  <c r="M145" i="69"/>
  <c r="M146" i="69" s="1"/>
  <c r="M145" i="66"/>
  <c r="M145" i="47"/>
  <c r="G147" i="46"/>
  <c r="J147" i="68"/>
  <c r="K147" i="68"/>
  <c r="H147" i="68"/>
  <c r="M145" i="54"/>
  <c r="M138" i="68"/>
  <c r="I147" i="68"/>
  <c r="M145" i="44"/>
  <c r="G147" i="68"/>
  <c r="G147" i="45"/>
  <c r="I44" i="45"/>
  <c r="L44" i="45"/>
  <c r="O44" i="69"/>
  <c r="J44" i="45"/>
  <c r="R44" i="67"/>
  <c r="AE44" i="67"/>
  <c r="R44" i="69"/>
  <c r="V44" i="69"/>
  <c r="Z44" i="54"/>
  <c r="AB44" i="69"/>
  <c r="Z44" i="69"/>
  <c r="AE44" i="54"/>
  <c r="K44" i="69"/>
  <c r="N44" i="69"/>
  <c r="I44" i="69"/>
  <c r="H44" i="69"/>
  <c r="X44" i="54"/>
  <c r="T44" i="69"/>
  <c r="O44" i="54"/>
  <c r="U44" i="54"/>
  <c r="AG44" i="69"/>
  <c r="N44" i="54"/>
  <c r="U44" i="45"/>
  <c r="J44" i="69"/>
  <c r="AG44" i="45"/>
  <c r="R44" i="54"/>
  <c r="AH44" i="69"/>
  <c r="I44" i="54"/>
  <c r="P44" i="69"/>
  <c r="AA44" i="54"/>
  <c r="T44" i="54"/>
  <c r="AC44" i="69"/>
  <c r="AH44" i="54"/>
  <c r="AG44" i="54"/>
  <c r="AE44" i="69"/>
  <c r="V44" i="54"/>
  <c r="U44" i="69"/>
  <c r="W44" i="69"/>
  <c r="K44" i="54"/>
  <c r="AF44" i="54"/>
  <c r="AA44" i="69"/>
  <c r="AD44" i="54"/>
  <c r="G44" i="54"/>
  <c r="Y44" i="69"/>
  <c r="S44" i="69"/>
  <c r="M44" i="69"/>
  <c r="J44" i="54"/>
  <c r="AB44" i="54"/>
  <c r="L44" i="54"/>
  <c r="Q44" i="69"/>
  <c r="L44" i="69"/>
  <c r="M44" i="54"/>
  <c r="AC44" i="45"/>
  <c r="H44" i="45"/>
  <c r="S44" i="45"/>
  <c r="P44" i="45"/>
  <c r="AE44" i="45"/>
  <c r="AB44" i="45"/>
  <c r="AF44" i="45"/>
  <c r="AA44" i="45"/>
  <c r="R44" i="45"/>
  <c r="G44" i="45"/>
  <c r="X44" i="45"/>
  <c r="K44" i="45"/>
  <c r="Q44" i="45"/>
  <c r="Z44" i="45"/>
  <c r="N44" i="45"/>
  <c r="V44" i="45"/>
  <c r="Y44" i="45"/>
  <c r="AH44" i="45"/>
  <c r="T44" i="45"/>
  <c r="AE44" i="53"/>
  <c r="AC44" i="53"/>
  <c r="G44" i="53"/>
  <c r="M44" i="53"/>
  <c r="AG44" i="53"/>
  <c r="J44" i="53"/>
  <c r="K44" i="53"/>
  <c r="N44" i="53"/>
  <c r="I44" i="53"/>
  <c r="AD44" i="53"/>
  <c r="H44" i="53"/>
  <c r="P44" i="53"/>
  <c r="AB44" i="53"/>
  <c r="L44" i="53"/>
  <c r="R44" i="53"/>
  <c r="T44" i="53"/>
  <c r="V44" i="53"/>
  <c r="S44" i="53"/>
  <c r="AH44" i="53"/>
  <c r="X44" i="53"/>
  <c r="AF44" i="53"/>
  <c r="O44" i="53"/>
  <c r="Q44" i="53"/>
  <c r="Z44" i="53"/>
  <c r="Y44" i="53"/>
  <c r="AA44" i="53"/>
  <c r="U44" i="53"/>
  <c r="W44" i="53"/>
  <c r="AE44" i="47"/>
  <c r="Y44" i="47"/>
  <c r="AA44" i="47"/>
  <c r="M44" i="47"/>
  <c r="I44" i="47"/>
  <c r="AB44" i="47"/>
  <c r="U44" i="47"/>
  <c r="G44" i="47"/>
  <c r="O44" i="47"/>
  <c r="H44" i="47"/>
  <c r="J44" i="47"/>
  <c r="R44" i="47"/>
  <c r="T44" i="47"/>
  <c r="AF44" i="47"/>
  <c r="V44" i="47"/>
  <c r="L44" i="47"/>
  <c r="S44" i="47"/>
  <c r="AC44" i="47"/>
  <c r="Z44" i="47"/>
  <c r="K44" i="47"/>
  <c r="AD44" i="47"/>
  <c r="AG44" i="47"/>
  <c r="N44" i="47"/>
  <c r="P44" i="47"/>
  <c r="AH44" i="47"/>
  <c r="W44" i="47"/>
  <c r="Q44" i="47"/>
  <c r="X44" i="47"/>
  <c r="Z44" i="67"/>
  <c r="Q44" i="67"/>
  <c r="O44" i="67"/>
  <c r="G44" i="67"/>
  <c r="W44" i="67"/>
  <c r="P44" i="67"/>
  <c r="AH44" i="67"/>
  <c r="H44" i="67"/>
  <c r="AF44" i="67"/>
  <c r="M44" i="67"/>
  <c r="U44" i="67"/>
  <c r="S44" i="67"/>
  <c r="X44" i="67"/>
  <c r="L44" i="67"/>
  <c r="K44" i="67"/>
  <c r="AA44" i="67"/>
  <c r="AG44" i="67"/>
  <c r="AB44" i="67"/>
  <c r="N44" i="67"/>
  <c r="AC44" i="67"/>
  <c r="I44" i="67"/>
  <c r="AD44" i="67"/>
  <c r="T44" i="67"/>
  <c r="O44" i="45"/>
  <c r="W44" i="45"/>
  <c r="AH44" i="46"/>
  <c r="K44" i="46"/>
  <c r="J44" i="46"/>
  <c r="I44" i="46"/>
  <c r="AE44" i="46"/>
  <c r="T44" i="46"/>
  <c r="H44" i="46"/>
  <c r="AA44" i="46"/>
  <c r="U44" i="46"/>
  <c r="Z44" i="46"/>
  <c r="M44" i="46"/>
  <c r="AF44" i="46"/>
  <c r="N44" i="46"/>
  <c r="AB44" i="46"/>
  <c r="V44" i="46"/>
  <c r="Q44" i="46"/>
  <c r="L44" i="46"/>
  <c r="X44" i="46"/>
  <c r="AC44" i="46"/>
  <c r="P44" i="46"/>
  <c r="O44" i="46"/>
  <c r="R44" i="46"/>
  <c r="AG44" i="46"/>
  <c r="AD44" i="46"/>
  <c r="Y44" i="46"/>
  <c r="W44" i="46"/>
  <c r="G44" i="46"/>
  <c r="S44" i="46"/>
  <c r="AC44" i="44"/>
  <c r="I44" i="44"/>
  <c r="W44" i="44"/>
  <c r="AF44" i="44"/>
  <c r="O44" i="44"/>
  <c r="V44" i="44"/>
  <c r="Y44" i="44"/>
  <c r="AE44" i="44"/>
  <c r="AG44" i="44"/>
  <c r="AA44" i="44"/>
  <c r="J44" i="44"/>
  <c r="AH44" i="44"/>
  <c r="X44" i="44"/>
  <c r="P44" i="44"/>
  <c r="S44" i="44"/>
  <c r="T44" i="44"/>
  <c r="N44" i="44"/>
  <c r="R44" i="44"/>
  <c r="AB44" i="44"/>
  <c r="Q44" i="44"/>
  <c r="L44" i="44"/>
  <c r="U44" i="44"/>
  <c r="Z44" i="44"/>
  <c r="K44" i="44"/>
  <c r="AD44" i="44"/>
  <c r="H44" i="44"/>
  <c r="M44" i="44"/>
  <c r="G44" i="44"/>
  <c r="AC44" i="68"/>
  <c r="AF44" i="68"/>
  <c r="AE44" i="68"/>
  <c r="Z44" i="68"/>
  <c r="AA44" i="68"/>
  <c r="T44" i="68"/>
  <c r="J44" i="68"/>
  <c r="M44" i="68"/>
  <c r="AG44" i="68"/>
  <c r="AB44" i="68"/>
  <c r="R44" i="68"/>
  <c r="G44" i="68"/>
  <c r="AH44" i="68"/>
  <c r="S44" i="68"/>
  <c r="O44" i="68"/>
  <c r="I44" i="68"/>
  <c r="AD44" i="68"/>
  <c r="H44" i="68"/>
  <c r="N44" i="68"/>
  <c r="K44" i="68"/>
  <c r="L44" i="68"/>
  <c r="W44" i="68"/>
  <c r="U44" i="68"/>
  <c r="X44" i="68"/>
  <c r="Q44" i="68"/>
  <c r="V44" i="68"/>
  <c r="P44" i="68"/>
  <c r="Y44" i="68"/>
  <c r="V44" i="67"/>
  <c r="Q44" i="54"/>
  <c r="Y44" i="54"/>
  <c r="S44" i="54"/>
  <c r="W44" i="54"/>
  <c r="P44" i="54"/>
  <c r="AC44" i="54"/>
  <c r="AH44" i="66"/>
  <c r="U44" i="66"/>
  <c r="AB44" i="66"/>
  <c r="AF44" i="66"/>
  <c r="Q44" i="66"/>
  <c r="X44" i="66"/>
  <c r="P44" i="66"/>
  <c r="S44" i="66"/>
  <c r="AC44" i="66"/>
  <c r="AA44" i="66"/>
  <c r="W44" i="66"/>
  <c r="O44" i="66"/>
  <c r="L44" i="66"/>
  <c r="G44" i="66"/>
  <c r="N44" i="66"/>
  <c r="K44" i="66"/>
  <c r="M44" i="66"/>
  <c r="AD44" i="66"/>
  <c r="J44" i="66"/>
  <c r="I44" i="66"/>
  <c r="H44" i="66"/>
  <c r="Z44" i="66"/>
  <c r="Y44" i="66"/>
  <c r="T44" i="66"/>
  <c r="AE44" i="66"/>
  <c r="R44" i="66"/>
  <c r="V44" i="66"/>
  <c r="AG44" i="66"/>
  <c r="J44" i="67"/>
  <c r="G44" i="69"/>
  <c r="M44" i="45"/>
  <c r="CB8" i="70" a="1"/>
  <c r="CB8" i="70" s="1"/>
  <c r="DB8" i="70" a="1"/>
  <c r="DB8" i="70" s="1"/>
  <c r="AO8" i="70" a="1"/>
  <c r="AO8" i="70" s="1"/>
  <c r="DO8" i="70" a="1"/>
  <c r="DO8" i="70" s="1"/>
  <c r="AB8" i="70" a="1"/>
  <c r="AB8" i="70" s="1"/>
  <c r="BO8" i="70" a="1"/>
  <c r="BO8" i="70" s="1"/>
  <c r="O8" i="70" a="1"/>
  <c r="O8" i="70" s="1"/>
  <c r="BB8" i="70" a="1"/>
  <c r="BB8" i="70" s="1"/>
  <c r="Z44" i="22"/>
  <c r="X44" i="22"/>
  <c r="V44" i="22"/>
  <c r="L44" i="22"/>
  <c r="AE44" i="22"/>
  <c r="AD44" i="22"/>
  <c r="W44" i="22"/>
  <c r="M44" i="22"/>
  <c r="AF44" i="22"/>
  <c r="AA44" i="22"/>
  <c r="T44" i="22"/>
  <c r="O44" i="22"/>
  <c r="U44" i="22"/>
  <c r="Q44" i="22"/>
  <c r="R44" i="22"/>
  <c r="AG44" i="22"/>
  <c r="S44" i="22"/>
  <c r="AH44" i="22"/>
  <c r="I44" i="22"/>
  <c r="J44" i="22"/>
  <c r="G44" i="22"/>
  <c r="AC44" i="22"/>
  <c r="Y44" i="22"/>
  <c r="N44" i="22"/>
  <c r="H44" i="22"/>
  <c r="K44" i="22"/>
  <c r="P44" i="22"/>
  <c r="AB44" i="22"/>
  <c r="P165" i="22"/>
  <c r="P177" i="22"/>
  <c r="P185" i="22" s="1"/>
  <c r="M145" i="22"/>
  <c r="N137" i="22"/>
  <c r="N145" i="22" s="1"/>
  <c r="C7" i="51"/>
  <c r="D7" i="51"/>
  <c r="E7" i="51"/>
  <c r="F7" i="51"/>
  <c r="G7" i="51"/>
  <c r="H7" i="51"/>
  <c r="I7" i="51"/>
  <c r="J7" i="51"/>
  <c r="K7" i="51"/>
  <c r="P7" i="51"/>
  <c r="Q7" i="51"/>
  <c r="R7" i="51"/>
  <c r="S7" i="51"/>
  <c r="T7" i="51"/>
  <c r="U7" i="51"/>
  <c r="V7" i="51"/>
  <c r="W7" i="51"/>
  <c r="X7" i="51"/>
  <c r="Y7" i="51"/>
  <c r="AC7" i="51"/>
  <c r="AD7" i="51"/>
  <c r="AE7" i="51"/>
  <c r="AF7" i="51"/>
  <c r="AG7" i="51"/>
  <c r="AH7" i="51"/>
  <c r="AI7" i="51"/>
  <c r="AJ7" i="51"/>
  <c r="AK7" i="51"/>
  <c r="AL7" i="51"/>
  <c r="AP7" i="51"/>
  <c r="AQ7" i="51"/>
  <c r="AR7" i="51"/>
  <c r="AS7" i="51"/>
  <c r="AT7" i="51"/>
  <c r="AU7" i="51"/>
  <c r="AV7" i="51"/>
  <c r="AW7" i="51"/>
  <c r="AX7" i="51"/>
  <c r="AY7" i="51"/>
  <c r="BC7" i="51"/>
  <c r="BD7" i="51"/>
  <c r="BE7" i="51"/>
  <c r="BF7" i="51"/>
  <c r="BG7" i="51"/>
  <c r="BH7" i="51"/>
  <c r="BI7" i="51"/>
  <c r="BJ7" i="51"/>
  <c r="BK7" i="51"/>
  <c r="BL7" i="51"/>
  <c r="BP7" i="51"/>
  <c r="BQ7" i="51"/>
  <c r="BR7" i="51"/>
  <c r="BS7" i="51"/>
  <c r="BT7" i="51"/>
  <c r="BU7" i="51"/>
  <c r="BV7" i="51"/>
  <c r="BW7" i="51"/>
  <c r="BX7" i="51"/>
  <c r="BY7" i="51"/>
  <c r="BM23" i="51"/>
  <c r="BM24" i="51" s="1"/>
  <c r="BZ23" i="51"/>
  <c r="BZ24" i="51" s="1"/>
  <c r="BZ25" i="51" s="1"/>
  <c r="BZ26" i="51" s="1"/>
  <c r="BZ27" i="51" s="1"/>
  <c r="BZ28" i="51" s="1"/>
  <c r="BZ29" i="51" s="1"/>
  <c r="BZ30" i="51" s="1"/>
  <c r="BZ31" i="51" s="1"/>
  <c r="BZ32" i="51" s="1"/>
  <c r="BZ33" i="51" s="1"/>
  <c r="BZ34" i="51" s="1"/>
  <c r="BZ35" i="51" s="1"/>
  <c r="BZ36" i="51" s="1"/>
  <c r="BZ37" i="51" s="1"/>
  <c r="C7" i="52"/>
  <c r="D7" i="52"/>
  <c r="E7" i="52"/>
  <c r="F7" i="52"/>
  <c r="G7" i="52"/>
  <c r="H7" i="52"/>
  <c r="I7" i="52"/>
  <c r="J7" i="52"/>
  <c r="K7" i="52"/>
  <c r="P7" i="52"/>
  <c r="Q7" i="52"/>
  <c r="R7" i="52"/>
  <c r="S7" i="52"/>
  <c r="T7" i="52"/>
  <c r="U7" i="52"/>
  <c r="V7" i="52"/>
  <c r="W7" i="52"/>
  <c r="X7" i="52"/>
  <c r="Y7" i="52"/>
  <c r="AC7" i="52"/>
  <c r="AD7" i="52"/>
  <c r="AE7" i="52"/>
  <c r="AF7" i="52"/>
  <c r="AG7" i="52"/>
  <c r="AH7" i="52"/>
  <c r="AI7" i="52"/>
  <c r="AJ7" i="52"/>
  <c r="AK7" i="52"/>
  <c r="AL7" i="52"/>
  <c r="AP7" i="52"/>
  <c r="AQ7" i="52"/>
  <c r="AR7" i="52"/>
  <c r="AS7" i="52"/>
  <c r="AT7" i="52"/>
  <c r="AU7" i="52"/>
  <c r="AV7" i="52"/>
  <c r="AW7" i="52"/>
  <c r="AX7" i="52"/>
  <c r="AY7" i="52"/>
  <c r="BC7" i="52"/>
  <c r="BD7" i="52"/>
  <c r="BE7" i="52"/>
  <c r="BF7" i="52"/>
  <c r="BG7" i="52"/>
  <c r="BH7" i="52"/>
  <c r="BI7" i="52"/>
  <c r="BJ7" i="52"/>
  <c r="BK7" i="52"/>
  <c r="BL7" i="52"/>
  <c r="BP7" i="52"/>
  <c r="BQ7" i="52"/>
  <c r="BR7" i="52"/>
  <c r="BS7" i="52"/>
  <c r="BT7" i="52"/>
  <c r="BU7" i="52"/>
  <c r="BV7" i="52"/>
  <c r="BW7" i="52"/>
  <c r="BX7" i="52"/>
  <c r="BY7" i="52"/>
  <c r="BM23" i="52"/>
  <c r="BM24" i="52" s="1"/>
  <c r="BM25" i="52" s="1"/>
  <c r="BZ23" i="52"/>
  <c r="BZ24" i="52" s="1"/>
  <c r="BZ25" i="52" s="1"/>
  <c r="BZ26" i="52" s="1"/>
  <c r="BZ27" i="52" s="1"/>
  <c r="BZ28" i="52" s="1"/>
  <c r="BZ29" i="52" s="1"/>
  <c r="BZ30" i="52" s="1"/>
  <c r="BZ31" i="52" s="1"/>
  <c r="BZ32" i="52" s="1"/>
  <c r="BZ33" i="52" s="1"/>
  <c r="BZ34" i="52" s="1"/>
  <c r="BZ35" i="52" s="1"/>
  <c r="BZ36" i="52" s="1"/>
  <c r="BZ37" i="52" s="1"/>
  <c r="K4" i="59"/>
  <c r="C2" i="21"/>
  <c r="K31" i="59"/>
  <c r="K28" i="59"/>
  <c r="K25" i="59"/>
  <c r="K22" i="59"/>
  <c r="K19" i="59"/>
  <c r="K16" i="59"/>
  <c r="K13" i="59"/>
  <c r="K10" i="59"/>
  <c r="K7" i="59"/>
  <c r="I167" i="69" l="1"/>
  <c r="M146" i="68"/>
  <c r="M147" i="68" s="1"/>
  <c r="O186" i="69"/>
  <c r="O187" i="69" s="1"/>
  <c r="N145" i="69"/>
  <c r="N146" i="69" s="1"/>
  <c r="N147" i="69" s="1"/>
  <c r="N145" i="68"/>
  <c r="N146" i="68" s="1"/>
  <c r="H167" i="69"/>
  <c r="P166" i="69"/>
  <c r="P167" i="69" s="1"/>
  <c r="M167" i="69"/>
  <c r="K147" i="69"/>
  <c r="K167" i="69"/>
  <c r="J167" i="69"/>
  <c r="L167" i="69"/>
  <c r="N167" i="69"/>
  <c r="J187" i="69"/>
  <c r="I187" i="69"/>
  <c r="M187" i="69"/>
  <c r="N187" i="69"/>
  <c r="L147" i="69"/>
  <c r="J147" i="69"/>
  <c r="I147" i="69"/>
  <c r="P166" i="68"/>
  <c r="K187" i="69"/>
  <c r="L187" i="69"/>
  <c r="O167" i="69"/>
  <c r="P178" i="69"/>
  <c r="P179" i="69" s="1"/>
  <c r="P185" i="69"/>
  <c r="P165" i="66"/>
  <c r="O159" i="69"/>
  <c r="P165" i="47"/>
  <c r="P165" i="46"/>
  <c r="Q177" i="68"/>
  <c r="Q177" i="67"/>
  <c r="Q177" i="45"/>
  <c r="Q177" i="54"/>
  <c r="Q177" i="69"/>
  <c r="Q177" i="46"/>
  <c r="Q177" i="53"/>
  <c r="Q177" i="44"/>
  <c r="Q177" i="47"/>
  <c r="Q177" i="66"/>
  <c r="P165" i="54"/>
  <c r="O159" i="68"/>
  <c r="P185" i="53"/>
  <c r="P165" i="53"/>
  <c r="P178" i="68"/>
  <c r="P186" i="68" s="1"/>
  <c r="P185" i="66"/>
  <c r="P185" i="47"/>
  <c r="O166" i="68"/>
  <c r="P165" i="67"/>
  <c r="O179" i="69"/>
  <c r="P185" i="46"/>
  <c r="N145" i="66"/>
  <c r="O137" i="47"/>
  <c r="O137" i="68"/>
  <c r="O137" i="45"/>
  <c r="O137" i="46"/>
  <c r="O137" i="44"/>
  <c r="O137" i="67"/>
  <c r="O137" i="53"/>
  <c r="O137" i="66"/>
  <c r="O137" i="69"/>
  <c r="O137" i="54"/>
  <c r="N145" i="67"/>
  <c r="M147" i="69"/>
  <c r="N145" i="44"/>
  <c r="N145" i="47"/>
  <c r="M139" i="68"/>
  <c r="N145" i="45"/>
  <c r="E122" i="54" a="1"/>
  <c r="E122" i="54" s="1"/>
  <c r="BM25" i="51"/>
  <c r="BM26" i="51" s="1"/>
  <c r="BM27" i="51" s="1"/>
  <c r="BM28" i="51" s="1"/>
  <c r="BM29" i="51" s="1"/>
  <c r="BM30" i="51" s="1"/>
  <c r="BM31" i="51" s="1"/>
  <c r="BM32" i="51" s="1"/>
  <c r="BM33" i="51" s="1"/>
  <c r="BM34" i="51" s="1"/>
  <c r="BM35" i="51" s="1"/>
  <c r="BM36" i="51" s="1"/>
  <c r="BM37" i="51" s="1"/>
  <c r="E122" i="53" a="1"/>
  <c r="E122" i="53" s="1"/>
  <c r="BM26" i="52"/>
  <c r="BM27" i="52" s="1"/>
  <c r="BM28" i="52" s="1"/>
  <c r="BM29" i="52" s="1"/>
  <c r="BM30" i="52" s="1"/>
  <c r="BM31" i="52" s="1"/>
  <c r="BM32" i="52" s="1"/>
  <c r="BM33" i="52" s="1"/>
  <c r="BM34" i="52" s="1"/>
  <c r="BM35" i="52" s="1"/>
  <c r="BM36" i="52" s="1"/>
  <c r="BM37" i="52" s="1"/>
  <c r="Q165" i="22"/>
  <c r="Q177" i="22"/>
  <c r="Q185" i="22" s="1"/>
  <c r="O137" i="22"/>
  <c r="B9" i="3"/>
  <c r="B9" i="52"/>
  <c r="B9" i="51"/>
  <c r="AZ23" i="51"/>
  <c r="AM23" i="51"/>
  <c r="Z23" i="51"/>
  <c r="AZ23" i="52"/>
  <c r="M23" i="52"/>
  <c r="AM23" i="52"/>
  <c r="M23" i="51"/>
  <c r="Z23" i="52"/>
  <c r="N147" i="68" l="1"/>
  <c r="P167" i="68"/>
  <c r="E102" i="53" a="1"/>
  <c r="E102" i="53" s="1"/>
  <c r="P187" i="68"/>
  <c r="Q158" i="69"/>
  <c r="Q165" i="69"/>
  <c r="Q185" i="67"/>
  <c r="Q178" i="68"/>
  <c r="Q179" i="68" s="1"/>
  <c r="Q185" i="68"/>
  <c r="Q185" i="66"/>
  <c r="Q185" i="47"/>
  <c r="Q185" i="44"/>
  <c r="O167" i="68"/>
  <c r="Q185" i="53"/>
  <c r="Q165" i="67"/>
  <c r="P186" i="69"/>
  <c r="Q158" i="68"/>
  <c r="Q165" i="68"/>
  <c r="P179" i="68"/>
  <c r="Q185" i="46"/>
  <c r="Q165" i="45"/>
  <c r="Q165" i="44"/>
  <c r="Q185" i="54"/>
  <c r="Q165" i="66"/>
  <c r="Q178" i="69"/>
  <c r="Q185" i="69"/>
  <c r="Q165" i="47"/>
  <c r="Q165" i="53"/>
  <c r="Q185" i="45"/>
  <c r="Q165" i="46"/>
  <c r="R177" i="66"/>
  <c r="R177" i="44"/>
  <c r="R177" i="68"/>
  <c r="R177" i="67"/>
  <c r="R177" i="45"/>
  <c r="R177" i="54"/>
  <c r="R177" i="69"/>
  <c r="R177" i="46"/>
  <c r="R177" i="53"/>
  <c r="R177" i="47"/>
  <c r="Q165" i="54"/>
  <c r="P137" i="47"/>
  <c r="P137" i="68"/>
  <c r="P137" i="45"/>
  <c r="P137" i="46"/>
  <c r="P137" i="44"/>
  <c r="P137" i="67"/>
  <c r="P137" i="53"/>
  <c r="P137" i="66"/>
  <c r="P137" i="69"/>
  <c r="P137" i="54"/>
  <c r="O145" i="54"/>
  <c r="O138" i="69"/>
  <c r="O145" i="69"/>
  <c r="O145" i="66"/>
  <c r="O145" i="53"/>
  <c r="O145" i="46"/>
  <c r="O145" i="67"/>
  <c r="O145" i="44"/>
  <c r="O145" i="45"/>
  <c r="O138" i="68"/>
  <c r="O145" i="68"/>
  <c r="O145" i="47"/>
  <c r="E102" i="54" a="1"/>
  <c r="E102" i="54" s="1"/>
  <c r="B10" i="51"/>
  <c r="B11" i="51" s="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26" i="51" s="1"/>
  <c r="B27" i="51" s="1"/>
  <c r="B28" i="51" s="1"/>
  <c r="B29" i="51" s="1"/>
  <c r="B30" i="51" s="1"/>
  <c r="B31" i="51" s="1"/>
  <c r="B32" i="51" s="1"/>
  <c r="B33" i="51" s="1"/>
  <c r="B34" i="51" s="1"/>
  <c r="B35" i="51" s="1"/>
  <c r="B36" i="51" s="1"/>
  <c r="B37" i="51" s="1"/>
  <c r="B10" i="52"/>
  <c r="B11" i="52" s="1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26" i="52" s="1"/>
  <c r="B27" i="52" s="1"/>
  <c r="B28" i="52" s="1"/>
  <c r="B29" i="52" s="1"/>
  <c r="B30" i="52" s="1"/>
  <c r="B31" i="52" s="1"/>
  <c r="B32" i="52" s="1"/>
  <c r="B33" i="52" s="1"/>
  <c r="B34" i="52" s="1"/>
  <c r="B35" i="52" s="1"/>
  <c r="B36" i="52" s="1"/>
  <c r="B37" i="52" s="1"/>
  <c r="R177" i="22"/>
  <c r="P137" i="22"/>
  <c r="O145" i="22"/>
  <c r="B10" i="3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AZ24" i="51"/>
  <c r="AM24" i="51"/>
  <c r="AM25" i="51" s="1"/>
  <c r="AM26" i="51" s="1"/>
  <c r="AM27" i="51" s="1"/>
  <c r="AM28" i="51" s="1"/>
  <c r="AM29" i="51" s="1"/>
  <c r="AM30" i="51" s="1"/>
  <c r="AM31" i="51" s="1"/>
  <c r="AM32" i="51" s="1"/>
  <c r="AM33" i="51" s="1"/>
  <c r="AM34" i="51" s="1"/>
  <c r="AM35" i="51" s="1"/>
  <c r="AM36" i="51" s="1"/>
  <c r="AM37" i="51" s="1"/>
  <c r="Z24" i="51"/>
  <c r="M24" i="51"/>
  <c r="M25" i="51" s="1"/>
  <c r="M26" i="51" s="1"/>
  <c r="M27" i="51" s="1"/>
  <c r="M28" i="51" s="1"/>
  <c r="M29" i="51" s="1"/>
  <c r="M30" i="51" s="1"/>
  <c r="M31" i="51" s="1"/>
  <c r="M32" i="51" s="1"/>
  <c r="M33" i="51" s="1"/>
  <c r="M34" i="51" s="1"/>
  <c r="M35" i="51" s="1"/>
  <c r="M36" i="51" s="1"/>
  <c r="M37" i="51" s="1"/>
  <c r="M24" i="52"/>
  <c r="M25" i="52" s="1"/>
  <c r="M26" i="52" s="1"/>
  <c r="M27" i="52" s="1"/>
  <c r="M28" i="52" s="1"/>
  <c r="M29" i="52" s="1"/>
  <c r="M30" i="52" s="1"/>
  <c r="M31" i="52" s="1"/>
  <c r="M32" i="52" s="1"/>
  <c r="M33" i="52" s="1"/>
  <c r="M34" i="52" s="1"/>
  <c r="M35" i="52" s="1"/>
  <c r="M36" i="52" s="1"/>
  <c r="M37" i="52" s="1"/>
  <c r="Z24" i="52"/>
  <c r="AM24" i="52"/>
  <c r="AZ24" i="52"/>
  <c r="AZ25" i="52" s="1"/>
  <c r="AZ26" i="52" s="1"/>
  <c r="AZ27" i="52" s="1"/>
  <c r="AZ28" i="52" s="1"/>
  <c r="AZ29" i="52" s="1"/>
  <c r="AZ30" i="52" s="1"/>
  <c r="AZ31" i="52" s="1"/>
  <c r="AZ32" i="52" s="1"/>
  <c r="AZ33" i="52" s="1"/>
  <c r="AZ34" i="52" s="1"/>
  <c r="AZ35" i="52" s="1"/>
  <c r="AZ36" i="52" s="1"/>
  <c r="AZ37" i="52" s="1"/>
  <c r="DB8" i="52" l="1" a="1"/>
  <c r="DB8" i="52" s="1"/>
  <c r="O8" i="52" a="1"/>
  <c r="O8" i="52" s="1"/>
  <c r="P145" i="22"/>
  <c r="O146" i="69"/>
  <c r="O147" i="69" s="1"/>
  <c r="O146" i="68"/>
  <c r="O147" i="68" s="1"/>
  <c r="Q166" i="69"/>
  <c r="Q167" i="69" s="1"/>
  <c r="R165" i="44"/>
  <c r="P187" i="69"/>
  <c r="R165" i="66"/>
  <c r="R185" i="46"/>
  <c r="R178" i="69"/>
  <c r="R179" i="69" s="1"/>
  <c r="R185" i="69"/>
  <c r="R185" i="54"/>
  <c r="S177" i="68"/>
  <c r="S177" i="67"/>
  <c r="S177" i="45"/>
  <c r="S177" i="54"/>
  <c r="S177" i="69"/>
  <c r="S177" i="46"/>
  <c r="S177" i="53"/>
  <c r="S177" i="47"/>
  <c r="S177" i="66"/>
  <c r="S177" i="44"/>
  <c r="R165" i="47"/>
  <c r="R165" i="53"/>
  <c r="R185" i="45"/>
  <c r="Q186" i="69"/>
  <c r="Q186" i="68"/>
  <c r="R165" i="54"/>
  <c r="R185" i="67"/>
  <c r="Q159" i="69"/>
  <c r="R158" i="68"/>
  <c r="R159" i="68" s="1"/>
  <c r="R165" i="68"/>
  <c r="R165" i="46"/>
  <c r="R185" i="44"/>
  <c r="Q166" i="68"/>
  <c r="R158" i="69"/>
  <c r="R159" i="69" s="1"/>
  <c r="R165" i="69"/>
  <c r="R178" i="68"/>
  <c r="R185" i="68"/>
  <c r="R185" i="66"/>
  <c r="R165" i="45"/>
  <c r="R185" i="47"/>
  <c r="Q159" i="68"/>
  <c r="R185" i="53"/>
  <c r="Q179" i="69"/>
  <c r="R165" i="67"/>
  <c r="O139" i="68"/>
  <c r="P145" i="54"/>
  <c r="P138" i="69"/>
  <c r="P139" i="69" s="1"/>
  <c r="P145" i="69"/>
  <c r="P145" i="53"/>
  <c r="P145" i="67"/>
  <c r="P145" i="66"/>
  <c r="P145" i="44"/>
  <c r="P145" i="45"/>
  <c r="Q137" i="68"/>
  <c r="Q137" i="45"/>
  <c r="Q137" i="46"/>
  <c r="Q137" i="44"/>
  <c r="Q137" i="67"/>
  <c r="Q137" i="53"/>
  <c r="Q137" i="66"/>
  <c r="Q137" i="69"/>
  <c r="Q137" i="54"/>
  <c r="Q137" i="47"/>
  <c r="P138" i="68"/>
  <c r="P139" i="68" s="1"/>
  <c r="P145" i="68"/>
  <c r="P145" i="46"/>
  <c r="P145" i="47"/>
  <c r="O139" i="69"/>
  <c r="AO8" i="51" a="1"/>
  <c r="AO8" i="51" s="1"/>
  <c r="AB8" i="51" a="1"/>
  <c r="AB8" i="51" s="1"/>
  <c r="O8" i="51" a="1"/>
  <c r="O8" i="51" s="1"/>
  <c r="BB8" i="51" a="1"/>
  <c r="BB8" i="51" s="1"/>
  <c r="BO8" i="51" a="1"/>
  <c r="BO8" i="51" s="1"/>
  <c r="DO8" i="51" a="1"/>
  <c r="DO8" i="51" s="1"/>
  <c r="DB8" i="51" a="1"/>
  <c r="DB8" i="51" s="1"/>
  <c r="CO8" i="51" a="1"/>
  <c r="CO8" i="51" s="1"/>
  <c r="CB8" i="51" a="1"/>
  <c r="CB8" i="51" s="1"/>
  <c r="BB8" i="52" a="1"/>
  <c r="BB8" i="52" s="1"/>
  <c r="BO8" i="52" a="1"/>
  <c r="BO8" i="52" s="1"/>
  <c r="CO8" i="52" a="1"/>
  <c r="CO8" i="52" s="1"/>
  <c r="DO8" i="52" a="1"/>
  <c r="DO8" i="52" s="1"/>
  <c r="CB8" i="52" a="1"/>
  <c r="CB8" i="52" s="1"/>
  <c r="AO8" i="52" a="1"/>
  <c r="AO8" i="52" s="1"/>
  <c r="AB8" i="52" a="1"/>
  <c r="AB8" i="52" s="1"/>
  <c r="CO8" i="3" a="1"/>
  <c r="CO8" i="3" s="1"/>
  <c r="CB8" i="3" a="1"/>
  <c r="CB8" i="3" s="1"/>
  <c r="BO8" i="3" a="1"/>
  <c r="BO8" i="3" s="1"/>
  <c r="AB8" i="3" a="1"/>
  <c r="AB8" i="3" s="1"/>
  <c r="DO8" i="3" a="1"/>
  <c r="DO8" i="3" s="1"/>
  <c r="DB8" i="3" a="1"/>
  <c r="DB8" i="3" s="1"/>
  <c r="O8" i="3" a="1"/>
  <c r="O8" i="3" s="1"/>
  <c r="AO8" i="3" a="1"/>
  <c r="AO8" i="3" s="1"/>
  <c r="BB8" i="3" a="1"/>
  <c r="BB8" i="3" s="1"/>
  <c r="E62" i="54" a="1"/>
  <c r="E62" i="54" s="1"/>
  <c r="E32" i="54" a="1"/>
  <c r="AZ25" i="51"/>
  <c r="AZ26" i="51" s="1"/>
  <c r="AZ27" i="51" s="1"/>
  <c r="AZ28" i="51" s="1"/>
  <c r="AZ29" i="51" s="1"/>
  <c r="AZ30" i="51" s="1"/>
  <c r="AZ31" i="51" s="1"/>
  <c r="AZ32" i="51" s="1"/>
  <c r="AZ33" i="51" s="1"/>
  <c r="AZ34" i="51" s="1"/>
  <c r="AZ35" i="51" s="1"/>
  <c r="AZ36" i="51" s="1"/>
  <c r="AZ37" i="51" s="1"/>
  <c r="E82" i="53" a="1"/>
  <c r="E82" i="53" s="1"/>
  <c r="E32" i="53" a="1"/>
  <c r="P138" i="53" s="1"/>
  <c r="Z25" i="51"/>
  <c r="Z26" i="51" s="1"/>
  <c r="Z27" i="51" s="1"/>
  <c r="Z28" i="51" s="1"/>
  <c r="Z29" i="51" s="1"/>
  <c r="Z30" i="51" s="1"/>
  <c r="Z31" i="51" s="1"/>
  <c r="Z32" i="51" s="1"/>
  <c r="Z33" i="51" s="1"/>
  <c r="Z34" i="51" s="1"/>
  <c r="Z35" i="51" s="1"/>
  <c r="Z36" i="51" s="1"/>
  <c r="Z37" i="51" s="1"/>
  <c r="R165" i="22"/>
  <c r="R185" i="22"/>
  <c r="S165" i="22"/>
  <c r="S177" i="22"/>
  <c r="S185" i="22" s="1"/>
  <c r="Q137" i="22"/>
  <c r="Z25" i="52"/>
  <c r="Z26" i="52" s="1"/>
  <c r="Z27" i="52" s="1"/>
  <c r="Z28" i="52" s="1"/>
  <c r="Z29" i="52" s="1"/>
  <c r="Z30" i="52" s="1"/>
  <c r="Z31" i="52" s="1"/>
  <c r="Z32" i="52" s="1"/>
  <c r="Z33" i="52" s="1"/>
  <c r="Z34" i="52" s="1"/>
  <c r="Z35" i="52" s="1"/>
  <c r="Z36" i="52" s="1"/>
  <c r="Z37" i="52" s="1"/>
  <c r="AM25" i="52"/>
  <c r="AM26" i="52" s="1"/>
  <c r="AM27" i="52" s="1"/>
  <c r="AM28" i="52" s="1"/>
  <c r="AM29" i="52" s="1"/>
  <c r="AM30" i="52" s="1"/>
  <c r="AM31" i="52" s="1"/>
  <c r="AM32" i="52" s="1"/>
  <c r="AM33" i="52" s="1"/>
  <c r="AM34" i="52" s="1"/>
  <c r="AM35" i="52" s="1"/>
  <c r="AM36" i="52" s="1"/>
  <c r="AM37" i="52" s="1"/>
  <c r="R186" i="68" l="1"/>
  <c r="R186" i="69"/>
  <c r="R187" i="69" s="1"/>
  <c r="R166" i="69"/>
  <c r="R167" i="69" s="1"/>
  <c r="R178" i="53"/>
  <c r="R186" i="53" s="1"/>
  <c r="I138" i="53"/>
  <c r="I178" i="53"/>
  <c r="J178" i="53"/>
  <c r="H138" i="53"/>
  <c r="H158" i="53"/>
  <c r="I158" i="53"/>
  <c r="M158" i="53"/>
  <c r="K138" i="53"/>
  <c r="H178" i="53"/>
  <c r="J138" i="53"/>
  <c r="J158" i="53"/>
  <c r="M178" i="53"/>
  <c r="L178" i="53"/>
  <c r="L138" i="53"/>
  <c r="N178" i="53"/>
  <c r="K158" i="53"/>
  <c r="L158" i="53"/>
  <c r="K178" i="53"/>
  <c r="N158" i="53"/>
  <c r="O158" i="53"/>
  <c r="M138" i="53"/>
  <c r="O178" i="53"/>
  <c r="P178" i="53"/>
  <c r="N138" i="53"/>
  <c r="P158" i="53"/>
  <c r="O138" i="53"/>
  <c r="Q178" i="53"/>
  <c r="Q158" i="53"/>
  <c r="I178" i="54"/>
  <c r="J138" i="54"/>
  <c r="I158" i="54"/>
  <c r="J178" i="54"/>
  <c r="K138" i="54"/>
  <c r="H178" i="54"/>
  <c r="J158" i="54"/>
  <c r="H158" i="54"/>
  <c r="I138" i="54"/>
  <c r="M178" i="54"/>
  <c r="H138" i="54"/>
  <c r="M158" i="54"/>
  <c r="L178" i="54"/>
  <c r="L138" i="54"/>
  <c r="N158" i="54"/>
  <c r="N178" i="54"/>
  <c r="K178" i="54"/>
  <c r="L158" i="54"/>
  <c r="K158" i="54"/>
  <c r="O158" i="54"/>
  <c r="M138" i="54"/>
  <c r="O178" i="54"/>
  <c r="P158" i="54"/>
  <c r="P178" i="54"/>
  <c r="N138" i="54"/>
  <c r="Q178" i="54"/>
  <c r="Q158" i="54"/>
  <c r="O138" i="54"/>
  <c r="R178" i="54"/>
  <c r="R179" i="54" s="1"/>
  <c r="P138" i="54"/>
  <c r="P139" i="54" s="1"/>
  <c r="R158" i="54"/>
  <c r="R166" i="54" s="1"/>
  <c r="R166" i="68"/>
  <c r="R167" i="68" s="1"/>
  <c r="R158" i="53"/>
  <c r="R159" i="53" s="1"/>
  <c r="S185" i="45"/>
  <c r="S165" i="46"/>
  <c r="S158" i="54"/>
  <c r="S159" i="54" s="1"/>
  <c r="S165" i="54"/>
  <c r="S185" i="67"/>
  <c r="S158" i="69"/>
  <c r="S165" i="69"/>
  <c r="S178" i="68"/>
  <c r="S179" i="68" s="1"/>
  <c r="S185" i="68"/>
  <c r="S185" i="44"/>
  <c r="S185" i="66"/>
  <c r="Q187" i="68"/>
  <c r="R187" i="68"/>
  <c r="R179" i="68"/>
  <c r="S165" i="45"/>
  <c r="S185" i="47"/>
  <c r="S178" i="53"/>
  <c r="S179" i="53" s="1"/>
  <c r="S185" i="53"/>
  <c r="S165" i="67"/>
  <c r="S158" i="68"/>
  <c r="S165" i="68"/>
  <c r="S178" i="54"/>
  <c r="S185" i="54"/>
  <c r="Q167" i="68"/>
  <c r="T177" i="67"/>
  <c r="T177" i="45"/>
  <c r="T177" i="54"/>
  <c r="T177" i="69"/>
  <c r="T177" i="46"/>
  <c r="T177" i="53"/>
  <c r="T177" i="47"/>
  <c r="T177" i="66"/>
  <c r="T177" i="44"/>
  <c r="T177" i="68"/>
  <c r="Q187" i="69"/>
  <c r="S165" i="66"/>
  <c r="S165" i="47"/>
  <c r="S178" i="69"/>
  <c r="S185" i="69"/>
  <c r="S158" i="53"/>
  <c r="S165" i="53"/>
  <c r="S185" i="46"/>
  <c r="S165" i="44"/>
  <c r="P146" i="69"/>
  <c r="P139" i="53"/>
  <c r="R137" i="45"/>
  <c r="R137" i="46"/>
  <c r="R137" i="44"/>
  <c r="R137" i="67"/>
  <c r="R137" i="53"/>
  <c r="R137" i="66"/>
  <c r="R137" i="69"/>
  <c r="R137" i="54"/>
  <c r="R137" i="47"/>
  <c r="R137" i="68"/>
  <c r="P146" i="68"/>
  <c r="Q145" i="47"/>
  <c r="Q138" i="54"/>
  <c r="Q145" i="54"/>
  <c r="Q138" i="69"/>
  <c r="Q139" i="69" s="1"/>
  <c r="Q145" i="69"/>
  <c r="Q145" i="66"/>
  <c r="Q138" i="53"/>
  <c r="Q139" i="53" s="1"/>
  <c r="Q145" i="53"/>
  <c r="Q145" i="44"/>
  <c r="Q145" i="45"/>
  <c r="Q138" i="68"/>
  <c r="Q145" i="68"/>
  <c r="Q145" i="46"/>
  <c r="Q145" i="67"/>
  <c r="P146" i="53"/>
  <c r="E42" i="54" a="1"/>
  <c r="E42" i="54" s="1"/>
  <c r="E82" i="54" a="1"/>
  <c r="E82" i="54" s="1"/>
  <c r="E62" i="53" a="1"/>
  <c r="E62" i="53" s="1"/>
  <c r="E32" i="53"/>
  <c r="E32" i="54"/>
  <c r="E42" i="53" a="1"/>
  <c r="E42" i="53" s="1"/>
  <c r="T165" i="22"/>
  <c r="T177" i="22"/>
  <c r="T185" i="22" s="1"/>
  <c r="Q145" i="22"/>
  <c r="R137" i="22"/>
  <c r="R145" i="22" s="1"/>
  <c r="AB2" i="70"/>
  <c r="AB2" i="71"/>
  <c r="BO2" i="70"/>
  <c r="BO2" i="71"/>
  <c r="AO2" i="70"/>
  <c r="AO2" i="71"/>
  <c r="B2" i="71"/>
  <c r="B2" i="70"/>
  <c r="O2" i="71"/>
  <c r="O2" i="70"/>
  <c r="BB2" i="71"/>
  <c r="BB2" i="70"/>
  <c r="B2" i="51"/>
  <c r="B2" i="52"/>
  <c r="AB2" i="51"/>
  <c r="AB2" i="52"/>
  <c r="BB2" i="51"/>
  <c r="BB2" i="52"/>
  <c r="BO2" i="52"/>
  <c r="BO2" i="51"/>
  <c r="AO2" i="51"/>
  <c r="AO2" i="52"/>
  <c r="O2" i="51"/>
  <c r="O2" i="52"/>
  <c r="BZ23" i="3"/>
  <c r="BM23" i="3"/>
  <c r="BO2" i="3"/>
  <c r="BB2" i="3"/>
  <c r="AO2" i="3"/>
  <c r="AB2" i="3"/>
  <c r="O2" i="3"/>
  <c r="B2" i="3"/>
  <c r="A19" i="61"/>
  <c r="A18" i="61"/>
  <c r="A17" i="61"/>
  <c r="A16" i="61"/>
  <c r="A15" i="61"/>
  <c r="A14" i="61"/>
  <c r="S186" i="53" l="1"/>
  <c r="Q146" i="54"/>
  <c r="R159" i="54"/>
  <c r="R179" i="53"/>
  <c r="P146" i="54"/>
  <c r="R166" i="53"/>
  <c r="H159" i="54"/>
  <c r="H166" i="54"/>
  <c r="H167" i="54" s="1"/>
  <c r="L159" i="53"/>
  <c r="L166" i="53"/>
  <c r="Q159" i="54"/>
  <c r="Q166" i="54"/>
  <c r="J159" i="54"/>
  <c r="J166" i="54"/>
  <c r="K159" i="53"/>
  <c r="K166" i="53"/>
  <c r="O146" i="54"/>
  <c r="O139" i="54"/>
  <c r="Q179" i="54"/>
  <c r="Q186" i="54"/>
  <c r="H179" i="54"/>
  <c r="H186" i="54"/>
  <c r="H187" i="54" s="1"/>
  <c r="N179" i="53"/>
  <c r="N186" i="53"/>
  <c r="J179" i="54"/>
  <c r="J186" i="54"/>
  <c r="P159" i="54"/>
  <c r="P166" i="54"/>
  <c r="I159" i="54"/>
  <c r="I166" i="54"/>
  <c r="M179" i="53"/>
  <c r="M186" i="53"/>
  <c r="I139" i="54"/>
  <c r="I146" i="54"/>
  <c r="K139" i="54"/>
  <c r="K146" i="54"/>
  <c r="L179" i="53"/>
  <c r="L186" i="53"/>
  <c r="Q146" i="69"/>
  <c r="Q147" i="69" s="1"/>
  <c r="O179" i="54"/>
  <c r="O186" i="54"/>
  <c r="J139" i="54"/>
  <c r="J146" i="54"/>
  <c r="J159" i="53"/>
  <c r="J166" i="53"/>
  <c r="K179" i="53"/>
  <c r="K186" i="53"/>
  <c r="N139" i="54"/>
  <c r="N146" i="54"/>
  <c r="M139" i="54"/>
  <c r="M146" i="54"/>
  <c r="I179" i="54"/>
  <c r="I186" i="54"/>
  <c r="J139" i="53"/>
  <c r="J146" i="53"/>
  <c r="L139" i="53"/>
  <c r="L146" i="53"/>
  <c r="P179" i="54"/>
  <c r="P186" i="54"/>
  <c r="O166" i="54"/>
  <c r="O159" i="54"/>
  <c r="R186" i="54"/>
  <c r="H179" i="53"/>
  <c r="H186" i="53"/>
  <c r="K159" i="54"/>
  <c r="K166" i="54"/>
  <c r="Q166" i="53"/>
  <c r="Q159" i="53"/>
  <c r="K139" i="53"/>
  <c r="K146" i="53"/>
  <c r="L159" i="54"/>
  <c r="L166" i="54"/>
  <c r="Q179" i="53"/>
  <c r="Q186" i="53"/>
  <c r="M159" i="53"/>
  <c r="M166" i="53"/>
  <c r="K179" i="54"/>
  <c r="K186" i="54"/>
  <c r="O139" i="53"/>
  <c r="O146" i="53"/>
  <c r="I159" i="53"/>
  <c r="I166" i="53"/>
  <c r="H159" i="53"/>
  <c r="H166" i="53"/>
  <c r="N179" i="54"/>
  <c r="N186" i="54"/>
  <c r="N139" i="53"/>
  <c r="N146" i="53"/>
  <c r="H139" i="53"/>
  <c r="H146" i="53"/>
  <c r="H147" i="53" s="1"/>
  <c r="L139" i="54"/>
  <c r="L146" i="54"/>
  <c r="P186" i="53"/>
  <c r="P179" i="53"/>
  <c r="L179" i="54"/>
  <c r="L186" i="54"/>
  <c r="O179" i="53"/>
  <c r="O186" i="53"/>
  <c r="I179" i="53"/>
  <c r="I186" i="53"/>
  <c r="S186" i="54"/>
  <c r="S166" i="54"/>
  <c r="M159" i="54"/>
  <c r="M166" i="54"/>
  <c r="M146" i="53"/>
  <c r="M139" i="53"/>
  <c r="I139" i="53"/>
  <c r="I146" i="53"/>
  <c r="P159" i="53"/>
  <c r="P166" i="53"/>
  <c r="N159" i="54"/>
  <c r="N166" i="54"/>
  <c r="J179" i="53"/>
  <c r="J186" i="53"/>
  <c r="H139" i="54"/>
  <c r="H146" i="54"/>
  <c r="H147" i="54" s="1"/>
  <c r="O159" i="53"/>
  <c r="O166" i="53"/>
  <c r="S166" i="53"/>
  <c r="M179" i="54"/>
  <c r="M186" i="54"/>
  <c r="N159" i="53"/>
  <c r="N166" i="53"/>
  <c r="T165" i="45"/>
  <c r="T165" i="44"/>
  <c r="T185" i="47"/>
  <c r="T178" i="53"/>
  <c r="T185" i="53"/>
  <c r="S166" i="68"/>
  <c r="S166" i="69"/>
  <c r="T165" i="67"/>
  <c r="S159" i="68"/>
  <c r="S159" i="69"/>
  <c r="T158" i="68"/>
  <c r="T159" i="68" s="1"/>
  <c r="T165" i="68"/>
  <c r="T185" i="66"/>
  <c r="T185" i="46"/>
  <c r="T178" i="69"/>
  <c r="T179" i="69" s="1"/>
  <c r="T185" i="69"/>
  <c r="T178" i="54"/>
  <c r="T179" i="54" s="1"/>
  <c r="T185" i="54"/>
  <c r="T165" i="66"/>
  <c r="S179" i="54"/>
  <c r="S159" i="53"/>
  <c r="T185" i="45"/>
  <c r="T165" i="46"/>
  <c r="T165" i="47"/>
  <c r="U177" i="67"/>
  <c r="U177" i="45"/>
  <c r="U177" i="54"/>
  <c r="U177" i="69"/>
  <c r="U177" i="46"/>
  <c r="U177" i="53"/>
  <c r="U177" i="47"/>
  <c r="U177" i="66"/>
  <c r="U177" i="44"/>
  <c r="U177" i="68"/>
  <c r="S186" i="69"/>
  <c r="T158" i="54"/>
  <c r="T159" i="54" s="1"/>
  <c r="T165" i="54"/>
  <c r="S179" i="69"/>
  <c r="T185" i="67"/>
  <c r="T158" i="69"/>
  <c r="T159" i="69" s="1"/>
  <c r="T165" i="69"/>
  <c r="T158" i="53"/>
  <c r="T159" i="53" s="1"/>
  <c r="T165" i="53"/>
  <c r="T178" i="68"/>
  <c r="T185" i="68"/>
  <c r="S186" i="68"/>
  <c r="T185" i="44"/>
  <c r="R138" i="69"/>
  <c r="R139" i="69" s="1"/>
  <c r="R145" i="69"/>
  <c r="Q139" i="54"/>
  <c r="R145" i="66"/>
  <c r="Q146" i="53"/>
  <c r="R138" i="53"/>
  <c r="R139" i="53" s="1"/>
  <c r="R145" i="53"/>
  <c r="P147" i="68"/>
  <c r="R145" i="67"/>
  <c r="R145" i="44"/>
  <c r="R145" i="46"/>
  <c r="R145" i="45"/>
  <c r="Q146" i="68"/>
  <c r="Q139" i="68"/>
  <c r="R138" i="68"/>
  <c r="R139" i="68" s="1"/>
  <c r="R145" i="68"/>
  <c r="R145" i="47"/>
  <c r="P147" i="69"/>
  <c r="S137" i="46"/>
  <c r="S137" i="45"/>
  <c r="S137" i="44"/>
  <c r="S137" i="67"/>
  <c r="S137" i="53"/>
  <c r="S137" i="69"/>
  <c r="S137" i="66"/>
  <c r="S137" i="54"/>
  <c r="S137" i="47"/>
  <c r="S137" i="68"/>
  <c r="R138" i="54"/>
  <c r="R139" i="54" s="1"/>
  <c r="R145" i="54"/>
  <c r="H76" i="66"/>
  <c r="H76" i="46"/>
  <c r="H76" i="44"/>
  <c r="H76" i="54"/>
  <c r="H76" i="53"/>
  <c r="H76" i="69"/>
  <c r="H76" i="68"/>
  <c r="H76" i="47"/>
  <c r="H76" i="67"/>
  <c r="H76" i="45"/>
  <c r="J76" i="46"/>
  <c r="J76" i="54"/>
  <c r="J76" i="44"/>
  <c r="J76" i="53"/>
  <c r="J76" i="69"/>
  <c r="J76" i="68"/>
  <c r="J76" i="47"/>
  <c r="J76" i="67"/>
  <c r="J76" i="45"/>
  <c r="J76" i="66"/>
  <c r="I76" i="46"/>
  <c r="I76" i="54"/>
  <c r="I76" i="44"/>
  <c r="I76" i="53"/>
  <c r="I76" i="69"/>
  <c r="I76" i="68"/>
  <c r="I76" i="45"/>
  <c r="I76" i="47"/>
  <c r="I76" i="67"/>
  <c r="I76" i="66"/>
  <c r="K76" i="44"/>
  <c r="K76" i="54"/>
  <c r="K76" i="53"/>
  <c r="K76" i="69"/>
  <c r="K76" i="68"/>
  <c r="K76" i="47"/>
  <c r="K76" i="67"/>
  <c r="K76" i="45"/>
  <c r="K76" i="66"/>
  <c r="K76" i="46"/>
  <c r="G57" i="68"/>
  <c r="G57" i="53"/>
  <c r="G57" i="54"/>
  <c r="G57" i="45"/>
  <c r="G57" i="69"/>
  <c r="G57" i="46"/>
  <c r="G57" i="44"/>
  <c r="G57" i="47"/>
  <c r="G57" i="66"/>
  <c r="G57" i="67"/>
  <c r="BZ24" i="3"/>
  <c r="BZ25" i="3" s="1"/>
  <c r="BZ26" i="3" s="1"/>
  <c r="BZ27" i="3" s="1"/>
  <c r="BZ28" i="3" s="1"/>
  <c r="BZ29" i="3" s="1"/>
  <c r="BZ30" i="3" s="1"/>
  <c r="BZ31" i="3" s="1"/>
  <c r="BZ32" i="3" s="1"/>
  <c r="BZ33" i="3" s="1"/>
  <c r="BZ34" i="3" s="1"/>
  <c r="BZ35" i="3" s="1"/>
  <c r="BZ36" i="3" s="1"/>
  <c r="BZ37" i="3" s="1"/>
  <c r="G57" i="22"/>
  <c r="H76" i="22"/>
  <c r="I76" i="22"/>
  <c r="J76" i="22"/>
  <c r="K76" i="22"/>
  <c r="U165" i="22"/>
  <c r="U177" i="22"/>
  <c r="U185" i="22" s="1"/>
  <c r="S137" i="22"/>
  <c r="S145" i="22" s="1"/>
  <c r="BM24" i="3"/>
  <c r="AF76" i="69"/>
  <c r="AC76" i="69"/>
  <c r="AG76" i="69"/>
  <c r="W76" i="69"/>
  <c r="AA76" i="69"/>
  <c r="AH76" i="69"/>
  <c r="AD76" i="69"/>
  <c r="AB76" i="69"/>
  <c r="AE76" i="69"/>
  <c r="V76" i="69"/>
  <c r="Z76" i="69"/>
  <c r="X76" i="69"/>
  <c r="Y76" i="69"/>
  <c r="T186" i="53" l="1"/>
  <c r="T187" i="53" s="1"/>
  <c r="T186" i="69"/>
  <c r="T187" i="69" s="1"/>
  <c r="R146" i="69"/>
  <c r="R147" i="69" s="1"/>
  <c r="T166" i="54"/>
  <c r="T167" i="54" s="1"/>
  <c r="N167" i="53"/>
  <c r="I187" i="53"/>
  <c r="J187" i="53"/>
  <c r="I147" i="54"/>
  <c r="J167" i="54"/>
  <c r="I187" i="54"/>
  <c r="M187" i="53"/>
  <c r="S187" i="53"/>
  <c r="S167" i="54"/>
  <c r="S167" i="53"/>
  <c r="R146" i="68"/>
  <c r="R147" i="68" s="1"/>
  <c r="T166" i="53"/>
  <c r="T167" i="53" s="1"/>
  <c r="K147" i="53"/>
  <c r="I167" i="54"/>
  <c r="M147" i="53"/>
  <c r="N187" i="53"/>
  <c r="Q147" i="54"/>
  <c r="P187" i="53"/>
  <c r="R146" i="54"/>
  <c r="R147" i="54" s="1"/>
  <c r="R146" i="53"/>
  <c r="R147" i="53" s="1"/>
  <c r="T166" i="69"/>
  <c r="T167" i="69" s="1"/>
  <c r="N167" i="54"/>
  <c r="L147" i="54"/>
  <c r="L187" i="53"/>
  <c r="M167" i="53"/>
  <c r="L147" i="53"/>
  <c r="Q187" i="54"/>
  <c r="P187" i="54"/>
  <c r="P167" i="53"/>
  <c r="K147" i="54"/>
  <c r="Q187" i="53"/>
  <c r="J147" i="53"/>
  <c r="L167" i="54"/>
  <c r="O147" i="53"/>
  <c r="O167" i="54"/>
  <c r="O187" i="54"/>
  <c r="K187" i="54"/>
  <c r="I147" i="53"/>
  <c r="O147" i="54"/>
  <c r="K167" i="53"/>
  <c r="M147" i="54"/>
  <c r="N147" i="54"/>
  <c r="M187" i="54"/>
  <c r="N187" i="54"/>
  <c r="Q167" i="54"/>
  <c r="K167" i="54"/>
  <c r="K187" i="53"/>
  <c r="P167" i="54"/>
  <c r="L167" i="53"/>
  <c r="J167" i="53"/>
  <c r="S187" i="54"/>
  <c r="Q167" i="53"/>
  <c r="H187" i="53"/>
  <c r="R187" i="53"/>
  <c r="M167" i="54"/>
  <c r="N147" i="53"/>
  <c r="P147" i="53"/>
  <c r="R167" i="54"/>
  <c r="H167" i="53"/>
  <c r="R167" i="53"/>
  <c r="O167" i="53"/>
  <c r="O187" i="53"/>
  <c r="I167" i="53"/>
  <c r="R187" i="54"/>
  <c r="J147" i="54"/>
  <c r="J187" i="54"/>
  <c r="L187" i="54"/>
  <c r="P147" i="54"/>
  <c r="U165" i="67"/>
  <c r="S187" i="68"/>
  <c r="U158" i="68"/>
  <c r="U159" i="68" s="1"/>
  <c r="U165" i="68"/>
  <c r="U178" i="69"/>
  <c r="U179" i="69" s="1"/>
  <c r="U185" i="69"/>
  <c r="S167" i="68"/>
  <c r="U165" i="44"/>
  <c r="U185" i="46"/>
  <c r="V177" i="67"/>
  <c r="V177" i="45"/>
  <c r="V177" i="46"/>
  <c r="V177" i="54"/>
  <c r="V177" i="53"/>
  <c r="V177" i="69"/>
  <c r="V177" i="47"/>
  <c r="V177" i="44"/>
  <c r="V177" i="66"/>
  <c r="V177" i="68"/>
  <c r="U178" i="54"/>
  <c r="U179" i="54" s="1"/>
  <c r="U185" i="54"/>
  <c r="T186" i="54"/>
  <c r="T179" i="53"/>
  <c r="U165" i="47"/>
  <c r="T186" i="68"/>
  <c r="U158" i="53"/>
  <c r="U159" i="53" s="1"/>
  <c r="U165" i="53"/>
  <c r="T166" i="68"/>
  <c r="T179" i="68"/>
  <c r="S187" i="69"/>
  <c r="U185" i="45"/>
  <c r="U158" i="69"/>
  <c r="U159" i="69" s="1"/>
  <c r="U165" i="69"/>
  <c r="U185" i="67"/>
  <c r="U178" i="68"/>
  <c r="U179" i="68" s="1"/>
  <c r="U185" i="68"/>
  <c r="U185" i="44"/>
  <c r="U185" i="66"/>
  <c r="U165" i="66"/>
  <c r="U165" i="45"/>
  <c r="S167" i="69"/>
  <c r="U158" i="54"/>
  <c r="U159" i="54" s="1"/>
  <c r="U165" i="54"/>
  <c r="U185" i="47"/>
  <c r="U165" i="46"/>
  <c r="U178" i="53"/>
  <c r="U179" i="53" s="1"/>
  <c r="U185" i="53"/>
  <c r="S138" i="68"/>
  <c r="S139" i="68" s="1"/>
  <c r="S145" i="68"/>
  <c r="S145" i="47"/>
  <c r="S138" i="54"/>
  <c r="S139" i="54" s="1"/>
  <c r="S145" i="54"/>
  <c r="S145" i="66"/>
  <c r="S145" i="46"/>
  <c r="S145" i="67"/>
  <c r="S138" i="69"/>
  <c r="S139" i="69" s="1"/>
  <c r="S145" i="69"/>
  <c r="S138" i="53"/>
  <c r="S139" i="53" s="1"/>
  <c r="S145" i="53"/>
  <c r="S145" i="44"/>
  <c r="Q147" i="68"/>
  <c r="S145" i="45"/>
  <c r="T137" i="45"/>
  <c r="T137" i="46"/>
  <c r="T137" i="44"/>
  <c r="T137" i="67"/>
  <c r="T137" i="53"/>
  <c r="T137" i="47"/>
  <c r="T137" i="66"/>
  <c r="T137" i="69"/>
  <c r="T137" i="54"/>
  <c r="T137" i="68"/>
  <c r="Q147" i="53"/>
  <c r="G76" i="67"/>
  <c r="G76" i="45"/>
  <c r="G76" i="66"/>
  <c r="G76" i="46"/>
  <c r="G76" i="54"/>
  <c r="G76" i="53"/>
  <c r="G76" i="69"/>
  <c r="B76" i="69" s="1"/>
  <c r="V84" i="69" s="1"/>
  <c r="G76" i="44"/>
  <c r="G76" i="68"/>
  <c r="G76" i="47"/>
  <c r="G58" i="67"/>
  <c r="G59" i="67" s="1"/>
  <c r="G65" i="67"/>
  <c r="G58" i="66"/>
  <c r="G59" i="66" s="1"/>
  <c r="G65" i="66"/>
  <c r="G58" i="47"/>
  <c r="G59" i="47" s="1"/>
  <c r="G65" i="47"/>
  <c r="G58" i="44"/>
  <c r="G59" i="44" s="1"/>
  <c r="G65" i="44"/>
  <c r="G58" i="46"/>
  <c r="G59" i="46" s="1"/>
  <c r="G65" i="46"/>
  <c r="G58" i="69"/>
  <c r="G65" i="69"/>
  <c r="G58" i="45"/>
  <c r="G59" i="45" s="1"/>
  <c r="G65" i="45"/>
  <c r="G58" i="54"/>
  <c r="G65" i="54"/>
  <c r="G58" i="53"/>
  <c r="G59" i="53" s="1"/>
  <c r="G65" i="53"/>
  <c r="G58" i="68"/>
  <c r="G65" i="68"/>
  <c r="E122" i="47" a="1"/>
  <c r="E122" i="47" s="1"/>
  <c r="E122" i="67" a="1"/>
  <c r="E122" i="67" s="1"/>
  <c r="E122" i="22" a="1"/>
  <c r="E122" i="45" a="1"/>
  <c r="E122" i="45" s="1"/>
  <c r="E122" i="44" a="1"/>
  <c r="E122" i="44" s="1"/>
  <c r="E122" i="46" a="1"/>
  <c r="E122" i="46" s="1"/>
  <c r="E122" i="66" a="1"/>
  <c r="E122" i="66" s="1"/>
  <c r="BM25" i="3"/>
  <c r="BM26" i="3" s="1"/>
  <c r="BM27" i="3" s="1"/>
  <c r="BM28" i="3" s="1"/>
  <c r="BM29" i="3" s="1"/>
  <c r="BM30" i="3" s="1"/>
  <c r="BM31" i="3" s="1"/>
  <c r="BM32" i="3" s="1"/>
  <c r="BM33" i="3" s="1"/>
  <c r="BM34" i="3" s="1"/>
  <c r="BM35" i="3" s="1"/>
  <c r="BM36" i="3" s="1"/>
  <c r="BM37" i="3" s="1"/>
  <c r="Y76" i="67"/>
  <c r="Y76" i="68"/>
  <c r="X76" i="67"/>
  <c r="X76" i="68"/>
  <c r="AA76" i="67"/>
  <c r="AA76" i="68"/>
  <c r="Z76" i="67"/>
  <c r="Z76" i="68"/>
  <c r="AB76" i="67"/>
  <c r="AB76" i="68"/>
  <c r="AF76" i="67"/>
  <c r="AF76" i="68"/>
  <c r="AE76" i="67"/>
  <c r="AE76" i="68"/>
  <c r="AH76" i="67"/>
  <c r="AH76" i="68"/>
  <c r="AG76" i="67"/>
  <c r="AG76" i="68"/>
  <c r="V76" i="67"/>
  <c r="V76" i="68"/>
  <c r="AD76" i="67"/>
  <c r="AD76" i="68"/>
  <c r="W76" i="67"/>
  <c r="W76" i="68"/>
  <c r="AC76" i="67"/>
  <c r="AC76" i="68"/>
  <c r="Y76" i="54"/>
  <c r="Y76" i="66"/>
  <c r="X76" i="54"/>
  <c r="X76" i="66"/>
  <c r="V76" i="54"/>
  <c r="V76" i="66"/>
  <c r="AE76" i="54"/>
  <c r="AE76" i="66"/>
  <c r="AC76" i="54"/>
  <c r="AC76" i="66"/>
  <c r="AF76" i="54"/>
  <c r="AF76" i="66"/>
  <c r="Z76" i="54"/>
  <c r="Z76" i="66"/>
  <c r="AB76" i="54"/>
  <c r="AB76" i="66"/>
  <c r="AD76" i="54"/>
  <c r="AD76" i="66"/>
  <c r="AH76" i="54"/>
  <c r="AH76" i="66"/>
  <c r="AA76" i="54"/>
  <c r="AA76" i="66"/>
  <c r="W76" i="54"/>
  <c r="W76" i="66"/>
  <c r="AG76" i="54"/>
  <c r="AG76" i="66"/>
  <c r="X76" i="47"/>
  <c r="X76" i="53"/>
  <c r="AE76" i="47"/>
  <c r="AE76" i="53"/>
  <c r="V76" i="47"/>
  <c r="V76" i="53"/>
  <c r="AB76" i="47"/>
  <c r="AB76" i="53"/>
  <c r="AD76" i="47"/>
  <c r="AD76" i="53"/>
  <c r="AA76" i="47"/>
  <c r="AA76" i="53"/>
  <c r="Y76" i="47"/>
  <c r="Y76" i="53"/>
  <c r="AG76" i="47"/>
  <c r="AG76" i="53"/>
  <c r="AC76" i="47"/>
  <c r="AC76" i="53"/>
  <c r="Z76" i="47"/>
  <c r="Z76" i="53"/>
  <c r="AH76" i="47"/>
  <c r="AH76" i="53"/>
  <c r="W76" i="47"/>
  <c r="W76" i="53"/>
  <c r="AF76" i="47"/>
  <c r="AF76" i="53"/>
  <c r="Y76" i="45"/>
  <c r="Y76" i="46"/>
  <c r="X76" i="45"/>
  <c r="X76" i="46"/>
  <c r="Z76" i="45"/>
  <c r="Z76" i="46"/>
  <c r="V76" i="45"/>
  <c r="V76" i="46"/>
  <c r="AE76" i="45"/>
  <c r="AE76" i="46"/>
  <c r="AB76" i="45"/>
  <c r="AB76" i="46"/>
  <c r="W76" i="45"/>
  <c r="W76" i="46"/>
  <c r="AA76" i="45"/>
  <c r="AA76" i="46"/>
  <c r="AD76" i="45"/>
  <c r="AD76" i="46"/>
  <c r="AG76" i="45"/>
  <c r="AG76" i="46"/>
  <c r="AF76" i="45"/>
  <c r="AF76" i="46"/>
  <c r="AH76" i="45"/>
  <c r="AH76" i="46"/>
  <c r="AC76" i="45"/>
  <c r="AC76" i="46"/>
  <c r="V76" i="44"/>
  <c r="Y76" i="44"/>
  <c r="AB76" i="44"/>
  <c r="AD76" i="44"/>
  <c r="Z76" i="44"/>
  <c r="AE76" i="44"/>
  <c r="AH76" i="44"/>
  <c r="W76" i="44"/>
  <c r="X76" i="44"/>
  <c r="AF76" i="44"/>
  <c r="AA76" i="44"/>
  <c r="AG76" i="44"/>
  <c r="AC76" i="44"/>
  <c r="G58" i="22"/>
  <c r="G65" i="22"/>
  <c r="G76" i="22"/>
  <c r="V165" i="22"/>
  <c r="V177" i="22"/>
  <c r="V185" i="22" s="1"/>
  <c r="T137" i="22"/>
  <c r="T145" i="22" s="1"/>
  <c r="V76" i="22"/>
  <c r="AE76" i="22"/>
  <c r="AD76" i="22"/>
  <c r="X76" i="22"/>
  <c r="AH76" i="22"/>
  <c r="AF76" i="22"/>
  <c r="Z76" i="22"/>
  <c r="AB76" i="22"/>
  <c r="AA76" i="22"/>
  <c r="W76" i="22"/>
  <c r="AG76" i="22"/>
  <c r="Y76" i="22"/>
  <c r="AC76" i="22"/>
  <c r="C76" i="69" l="1"/>
  <c r="U186" i="68"/>
  <c r="U187" i="68" s="1"/>
  <c r="G59" i="22"/>
  <c r="G66" i="66"/>
  <c r="G67" i="66" s="1"/>
  <c r="G66" i="45"/>
  <c r="G67" i="45" s="1"/>
  <c r="E63" i="27" a="1"/>
  <c r="E63" i="27" s="1"/>
  <c r="S146" i="69"/>
  <c r="S147" i="69" s="1"/>
  <c r="U186" i="69"/>
  <c r="U187" i="69" s="1"/>
  <c r="G66" i="47"/>
  <c r="G67" i="47" s="1"/>
  <c r="U166" i="68"/>
  <c r="U167" i="68" s="1"/>
  <c r="G66" i="67"/>
  <c r="G67" i="67" s="1"/>
  <c r="U166" i="54"/>
  <c r="U167" i="54" s="1"/>
  <c r="U186" i="54"/>
  <c r="U187" i="54" s="1"/>
  <c r="S146" i="53"/>
  <c r="S147" i="53" s="1"/>
  <c r="V165" i="66"/>
  <c r="V185" i="46"/>
  <c r="W177" i="67"/>
  <c r="W177" i="54"/>
  <c r="W177" i="69"/>
  <c r="W177" i="46"/>
  <c r="W177" i="53"/>
  <c r="W177" i="47"/>
  <c r="W177" i="66"/>
  <c r="W177" i="44"/>
  <c r="W177" i="45"/>
  <c r="W177" i="68"/>
  <c r="T187" i="54"/>
  <c r="V165" i="47"/>
  <c r="T187" i="68"/>
  <c r="V158" i="53"/>
  <c r="V159" i="53" s="1"/>
  <c r="V165" i="53"/>
  <c r="V185" i="45"/>
  <c r="V165" i="46"/>
  <c r="V158" i="54"/>
  <c r="V159" i="54" s="1"/>
  <c r="V165" i="54"/>
  <c r="U186" i="53"/>
  <c r="V185" i="67"/>
  <c r="V158" i="69"/>
  <c r="V159" i="69" s="1"/>
  <c r="V165" i="69"/>
  <c r="V178" i="68"/>
  <c r="V185" i="68"/>
  <c r="V185" i="66"/>
  <c r="T167" i="68"/>
  <c r="V185" i="44"/>
  <c r="V165" i="45"/>
  <c r="V185" i="47"/>
  <c r="V158" i="68"/>
  <c r="V159" i="68" s="1"/>
  <c r="V165" i="68"/>
  <c r="V165" i="44"/>
  <c r="V178" i="69"/>
  <c r="V179" i="69" s="1"/>
  <c r="V185" i="69"/>
  <c r="V165" i="67"/>
  <c r="V178" i="53"/>
  <c r="V179" i="53" s="1"/>
  <c r="V185" i="53"/>
  <c r="U166" i="69"/>
  <c r="U166" i="53"/>
  <c r="V178" i="54"/>
  <c r="V179" i="54" s="1"/>
  <c r="V185" i="54"/>
  <c r="U137" i="46"/>
  <c r="U137" i="44"/>
  <c r="U137" i="47"/>
  <c r="U137" i="67"/>
  <c r="U137" i="53"/>
  <c r="U137" i="66"/>
  <c r="U137" i="69"/>
  <c r="U137" i="54"/>
  <c r="U137" i="68"/>
  <c r="U137" i="45"/>
  <c r="S146" i="54"/>
  <c r="T145" i="67"/>
  <c r="T138" i="68"/>
  <c r="T139" i="68" s="1"/>
  <c r="T145" i="68"/>
  <c r="T138" i="69"/>
  <c r="T139" i="69" s="1"/>
  <c r="T145" i="69"/>
  <c r="T138" i="54"/>
  <c r="T139" i="54" s="1"/>
  <c r="T145" i="54"/>
  <c r="T145" i="66"/>
  <c r="S146" i="68"/>
  <c r="T145" i="47"/>
  <c r="T145" i="46"/>
  <c r="T145" i="45"/>
  <c r="T145" i="44"/>
  <c r="T138" i="53"/>
  <c r="T139" i="53" s="1"/>
  <c r="T145" i="53"/>
  <c r="G59" i="69"/>
  <c r="G66" i="46"/>
  <c r="G67" i="46" s="1"/>
  <c r="G66" i="68"/>
  <c r="G59" i="68"/>
  <c r="G66" i="44"/>
  <c r="G67" i="44" s="1"/>
  <c r="G66" i="53"/>
  <c r="G67" i="53" s="1"/>
  <c r="G66" i="54"/>
  <c r="G59" i="54"/>
  <c r="G66" i="69"/>
  <c r="E122" i="22"/>
  <c r="E96" i="27" s="1" a="1"/>
  <c r="E96" i="27" s="1"/>
  <c r="G66" i="22"/>
  <c r="G67" i="22" s="1"/>
  <c r="E102" i="45" a="1"/>
  <c r="E102" i="45" s="1"/>
  <c r="E102" i="66" a="1"/>
  <c r="E102" i="66" s="1"/>
  <c r="E102" i="44" a="1"/>
  <c r="E102" i="44" s="1"/>
  <c r="E102" i="46" a="1"/>
  <c r="E102" i="46" s="1"/>
  <c r="E102" i="47" a="1"/>
  <c r="E102" i="47" s="1"/>
  <c r="E102" i="67" a="1"/>
  <c r="E102" i="67" s="1"/>
  <c r="E102" i="22" a="1"/>
  <c r="X84" i="69"/>
  <c r="AH84" i="69"/>
  <c r="AC84" i="69"/>
  <c r="W84" i="69"/>
  <c r="AA84" i="69"/>
  <c r="AD84" i="69"/>
  <c r="Y84" i="69"/>
  <c r="I84" i="69"/>
  <c r="G84" i="69"/>
  <c r="H84" i="69"/>
  <c r="K84" i="69"/>
  <c r="J84" i="69"/>
  <c r="P84" i="69"/>
  <c r="T84" i="69"/>
  <c r="M84" i="69"/>
  <c r="L84" i="69"/>
  <c r="Q84" i="69"/>
  <c r="O84" i="69"/>
  <c r="R84" i="69"/>
  <c r="N84" i="69"/>
  <c r="U84" i="69"/>
  <c r="S84" i="69"/>
  <c r="AB84" i="69"/>
  <c r="AF84" i="69"/>
  <c r="Z84" i="69"/>
  <c r="AE84" i="69"/>
  <c r="AG84" i="69"/>
  <c r="B76" i="68"/>
  <c r="AC84" i="68" s="1"/>
  <c r="C76" i="68"/>
  <c r="C76" i="67"/>
  <c r="B76" i="67"/>
  <c r="Q84" i="67" s="1"/>
  <c r="C76" i="54"/>
  <c r="B76" i="54"/>
  <c r="X84" i="54" s="1"/>
  <c r="B76" i="66"/>
  <c r="AA84" i="66" s="1"/>
  <c r="C76" i="66"/>
  <c r="C76" i="47"/>
  <c r="B76" i="47"/>
  <c r="AF84" i="47" s="1"/>
  <c r="C76" i="53"/>
  <c r="B76" i="53"/>
  <c r="AA84" i="53" s="1"/>
  <c r="B76" i="45"/>
  <c r="N84" i="45" s="1"/>
  <c r="C76" i="45"/>
  <c r="C76" i="46"/>
  <c r="B76" i="46"/>
  <c r="AG84" i="46" s="1"/>
  <c r="B76" i="44"/>
  <c r="AG84" i="44" s="1"/>
  <c r="C76" i="44"/>
  <c r="W177" i="22"/>
  <c r="W185" i="22" s="1"/>
  <c r="W165" i="22"/>
  <c r="U137" i="22"/>
  <c r="U145" i="22" s="1"/>
  <c r="C76" i="22"/>
  <c r="B76" i="22"/>
  <c r="V166" i="69" l="1"/>
  <c r="V167" i="69" s="1"/>
  <c r="E102" i="22"/>
  <c r="E78" i="27" s="1" a="1"/>
  <c r="E78" i="27" s="1"/>
  <c r="V186" i="68"/>
  <c r="V187" i="68" s="1"/>
  <c r="V166" i="53"/>
  <c r="V167" i="53" s="1"/>
  <c r="T146" i="53"/>
  <c r="T147" i="53" s="1"/>
  <c r="V166" i="54"/>
  <c r="V167" i="54" s="1"/>
  <c r="V186" i="69"/>
  <c r="V187" i="69" s="1"/>
  <c r="W158" i="54"/>
  <c r="W159" i="54" s="1"/>
  <c r="W165" i="54"/>
  <c r="V186" i="53"/>
  <c r="V166" i="68"/>
  <c r="W185" i="67"/>
  <c r="W158" i="69"/>
  <c r="W159" i="69" s="1"/>
  <c r="W165" i="69"/>
  <c r="U187" i="53"/>
  <c r="W165" i="46"/>
  <c r="W185" i="44"/>
  <c r="V179" i="68"/>
  <c r="W185" i="66"/>
  <c r="W178" i="68"/>
  <c r="W179" i="68" s="1"/>
  <c r="W185" i="68"/>
  <c r="W185" i="45"/>
  <c r="V186" i="54"/>
  <c r="W165" i="45"/>
  <c r="W185" i="47"/>
  <c r="X177" i="45"/>
  <c r="X177" i="54"/>
  <c r="X177" i="69"/>
  <c r="X177" i="46"/>
  <c r="X177" i="47"/>
  <c r="X177" i="53"/>
  <c r="X177" i="66"/>
  <c r="X177" i="44"/>
  <c r="X177" i="68"/>
  <c r="X177" i="67"/>
  <c r="U167" i="53"/>
  <c r="W178" i="53"/>
  <c r="W179" i="53" s="1"/>
  <c r="W185" i="53"/>
  <c r="W185" i="46"/>
  <c r="W178" i="69"/>
  <c r="W179" i="69" s="1"/>
  <c r="W185" i="69"/>
  <c r="U167" i="69"/>
  <c r="W158" i="68"/>
  <c r="W159" i="68" s="1"/>
  <c r="W165" i="68"/>
  <c r="W178" i="54"/>
  <c r="W179" i="54" s="1"/>
  <c r="W185" i="54"/>
  <c r="W165" i="67"/>
  <c r="W165" i="66"/>
  <c r="W165" i="47"/>
  <c r="W158" i="53"/>
  <c r="W159" i="53" s="1"/>
  <c r="W165" i="53"/>
  <c r="W165" i="44"/>
  <c r="V137" i="46"/>
  <c r="V137" i="67"/>
  <c r="V137" i="44"/>
  <c r="V137" i="53"/>
  <c r="V137" i="66"/>
  <c r="V137" i="69"/>
  <c r="V137" i="54"/>
  <c r="V137" i="47"/>
  <c r="V137" i="68"/>
  <c r="V137" i="45"/>
  <c r="T146" i="68"/>
  <c r="S147" i="54"/>
  <c r="U145" i="45"/>
  <c r="U138" i="68"/>
  <c r="U139" i="68" s="1"/>
  <c r="U145" i="68"/>
  <c r="U138" i="54"/>
  <c r="U139" i="54" s="1"/>
  <c r="U145" i="54"/>
  <c r="U138" i="69"/>
  <c r="U139" i="69" s="1"/>
  <c r="U145" i="69"/>
  <c r="U138" i="53"/>
  <c r="U139" i="53" s="1"/>
  <c r="U145" i="53"/>
  <c r="U145" i="67"/>
  <c r="T146" i="54"/>
  <c r="U145" i="47"/>
  <c r="S147" i="68"/>
  <c r="U145" i="66"/>
  <c r="U145" i="44"/>
  <c r="T146" i="69"/>
  <c r="U145" i="46"/>
  <c r="G67" i="54"/>
  <c r="G67" i="69"/>
  <c r="G67" i="68"/>
  <c r="AD84" i="54"/>
  <c r="AA84" i="67"/>
  <c r="O84" i="67"/>
  <c r="AH84" i="67"/>
  <c r="AG84" i="67"/>
  <c r="T84" i="67"/>
  <c r="AD84" i="67"/>
  <c r="AC84" i="67"/>
  <c r="M84" i="67"/>
  <c r="S84" i="67"/>
  <c r="L84" i="67"/>
  <c r="R84" i="67"/>
  <c r="U84" i="67"/>
  <c r="K84" i="67"/>
  <c r="I84" i="67"/>
  <c r="J84" i="67"/>
  <c r="Z84" i="67"/>
  <c r="AF84" i="67"/>
  <c r="W84" i="67"/>
  <c r="G84" i="67"/>
  <c r="H84" i="67"/>
  <c r="V84" i="67"/>
  <c r="Y84" i="67"/>
  <c r="AB84" i="68"/>
  <c r="X84" i="68"/>
  <c r="AF84" i="66"/>
  <c r="AA84" i="68"/>
  <c r="N84" i="67"/>
  <c r="V84" i="68"/>
  <c r="P84" i="67"/>
  <c r="AH84" i="68"/>
  <c r="AD84" i="66"/>
  <c r="AH84" i="66"/>
  <c r="X84" i="66"/>
  <c r="H84" i="68"/>
  <c r="G84" i="68"/>
  <c r="K84" i="68"/>
  <c r="J84" i="68"/>
  <c r="I84" i="68"/>
  <c r="L84" i="68"/>
  <c r="T84" i="68"/>
  <c r="O84" i="68"/>
  <c r="P84" i="68"/>
  <c r="U84" i="68"/>
  <c r="S84" i="68"/>
  <c r="R84" i="68"/>
  <c r="N84" i="68"/>
  <c r="Q84" i="68"/>
  <c r="M84" i="68"/>
  <c r="Y84" i="68"/>
  <c r="Z84" i="68"/>
  <c r="AF84" i="45"/>
  <c r="S84" i="45"/>
  <c r="AC84" i="66"/>
  <c r="AD84" i="68"/>
  <c r="T84" i="54"/>
  <c r="AF84" i="68"/>
  <c r="Y84" i="66"/>
  <c r="AE84" i="68"/>
  <c r="I84" i="54"/>
  <c r="AE84" i="66"/>
  <c r="AG84" i="68"/>
  <c r="V84" i="66"/>
  <c r="W84" i="68"/>
  <c r="Z84" i="66"/>
  <c r="X84" i="67"/>
  <c r="AB84" i="67"/>
  <c r="AE84" i="67"/>
  <c r="S84" i="54"/>
  <c r="N84" i="54"/>
  <c r="AE84" i="47"/>
  <c r="G84" i="47"/>
  <c r="L84" i="54"/>
  <c r="M84" i="54"/>
  <c r="AD84" i="45"/>
  <c r="Y84" i="45"/>
  <c r="J84" i="47"/>
  <c r="R84" i="54"/>
  <c r="Z84" i="45"/>
  <c r="Q84" i="54"/>
  <c r="P84" i="54"/>
  <c r="X84" i="45"/>
  <c r="AG84" i="45"/>
  <c r="U84" i="54"/>
  <c r="K84" i="47"/>
  <c r="R84" i="45"/>
  <c r="O84" i="54"/>
  <c r="P84" i="45"/>
  <c r="K84" i="54"/>
  <c r="AG84" i="54"/>
  <c r="AB84" i="54"/>
  <c r="V84" i="54"/>
  <c r="G84" i="54"/>
  <c r="AH84" i="54"/>
  <c r="AB84" i="45"/>
  <c r="AC84" i="54"/>
  <c r="Z84" i="54"/>
  <c r="T84" i="45"/>
  <c r="H84" i="54"/>
  <c r="J84" i="54"/>
  <c r="AA84" i="54"/>
  <c r="AA84" i="45"/>
  <c r="Y84" i="54"/>
  <c r="AC84" i="53"/>
  <c r="AG84" i="53"/>
  <c r="AD84" i="53"/>
  <c r="Z84" i="53"/>
  <c r="Y84" i="53"/>
  <c r="AB84" i="53"/>
  <c r="G84" i="66"/>
  <c r="J84" i="66"/>
  <c r="H84" i="66"/>
  <c r="I84" i="66"/>
  <c r="K84" i="66"/>
  <c r="O84" i="66"/>
  <c r="M84" i="66"/>
  <c r="S84" i="66"/>
  <c r="N84" i="66"/>
  <c r="L84" i="66"/>
  <c r="U84" i="66"/>
  <c r="Q84" i="66"/>
  <c r="R84" i="66"/>
  <c r="P84" i="66"/>
  <c r="T84" i="66"/>
  <c r="AB84" i="66"/>
  <c r="AG84" i="66"/>
  <c r="V84" i="53"/>
  <c r="W84" i="66"/>
  <c r="AE84" i="54"/>
  <c r="W84" i="54"/>
  <c r="AF84" i="54"/>
  <c r="H84" i="47"/>
  <c r="I84" i="47"/>
  <c r="Z84" i="47"/>
  <c r="W84" i="53"/>
  <c r="AC84" i="47"/>
  <c r="R84" i="47"/>
  <c r="M84" i="45"/>
  <c r="M84" i="47"/>
  <c r="X84" i="53"/>
  <c r="Q84" i="47"/>
  <c r="AE84" i="53"/>
  <c r="AA84" i="47"/>
  <c r="L84" i="47"/>
  <c r="I84" i="45"/>
  <c r="N84" i="47"/>
  <c r="AH84" i="53"/>
  <c r="T84" i="47"/>
  <c r="G84" i="45"/>
  <c r="P84" i="47"/>
  <c r="AF84" i="53"/>
  <c r="H84" i="45"/>
  <c r="O84" i="47"/>
  <c r="Z84" i="44"/>
  <c r="O84" i="45"/>
  <c r="W84" i="47"/>
  <c r="AD84" i="44"/>
  <c r="X84" i="47"/>
  <c r="Y84" i="47"/>
  <c r="AB84" i="47"/>
  <c r="AB84" i="44"/>
  <c r="U84" i="45"/>
  <c r="AG84" i="47"/>
  <c r="AD84" i="47"/>
  <c r="V84" i="44"/>
  <c r="K84" i="45"/>
  <c r="U84" i="47"/>
  <c r="AH84" i="47"/>
  <c r="AE84" i="44"/>
  <c r="Y84" i="44"/>
  <c r="J84" i="45"/>
  <c r="S84" i="47"/>
  <c r="H84" i="53"/>
  <c r="J84" i="53"/>
  <c r="I84" i="53"/>
  <c r="K84" i="53"/>
  <c r="G84" i="53"/>
  <c r="M84" i="53"/>
  <c r="O84" i="53"/>
  <c r="N84" i="53"/>
  <c r="L84" i="53"/>
  <c r="T84" i="53"/>
  <c r="R84" i="53"/>
  <c r="U84" i="53"/>
  <c r="Q84" i="53"/>
  <c r="S84" i="53"/>
  <c r="P84" i="53"/>
  <c r="V84" i="47"/>
  <c r="AA84" i="44"/>
  <c r="L84" i="45"/>
  <c r="AH84" i="44"/>
  <c r="W84" i="44"/>
  <c r="Q84" i="45"/>
  <c r="X84" i="44"/>
  <c r="G84" i="46"/>
  <c r="J84" i="46"/>
  <c r="I84" i="46"/>
  <c r="H84" i="46"/>
  <c r="K84" i="46"/>
  <c r="O84" i="46"/>
  <c r="P84" i="46"/>
  <c r="M84" i="46"/>
  <c r="L84" i="46"/>
  <c r="N84" i="46"/>
  <c r="S84" i="46"/>
  <c r="R84" i="46"/>
  <c r="Q84" i="46"/>
  <c r="U84" i="46"/>
  <c r="T84" i="46"/>
  <c r="Y84" i="46"/>
  <c r="AF84" i="46"/>
  <c r="AD84" i="46"/>
  <c r="X84" i="46"/>
  <c r="AH84" i="46"/>
  <c r="V84" i="46"/>
  <c r="W84" i="46"/>
  <c r="AA84" i="46"/>
  <c r="AE84" i="46"/>
  <c r="Z84" i="46"/>
  <c r="AF84" i="44"/>
  <c r="V84" i="45"/>
  <c r="W84" i="45"/>
  <c r="AC84" i="44"/>
  <c r="AC84" i="46"/>
  <c r="AH84" i="45"/>
  <c r="AE84" i="45"/>
  <c r="AB84" i="46"/>
  <c r="AC84" i="45"/>
  <c r="H84" i="44"/>
  <c r="G84" i="44"/>
  <c r="K84" i="44"/>
  <c r="I84" i="44"/>
  <c r="J84" i="44"/>
  <c r="O84" i="44"/>
  <c r="T84" i="44"/>
  <c r="N84" i="44"/>
  <c r="M84" i="44"/>
  <c r="L84" i="44"/>
  <c r="U84" i="44"/>
  <c r="Q84" i="44"/>
  <c r="P84" i="44"/>
  <c r="S84" i="44"/>
  <c r="R84" i="44"/>
  <c r="X165" i="22"/>
  <c r="X177" i="22"/>
  <c r="X185" i="22" s="1"/>
  <c r="V137" i="22"/>
  <c r="V145" i="22" s="1"/>
  <c r="Y84" i="22"/>
  <c r="AA84" i="22"/>
  <c r="AE84" i="22"/>
  <c r="N84" i="22"/>
  <c r="Q84" i="22"/>
  <c r="X84" i="22"/>
  <c r="AD84" i="22"/>
  <c r="V84" i="22"/>
  <c r="U84" i="22"/>
  <c r="AC84" i="22"/>
  <c r="K84" i="22"/>
  <c r="AF84" i="22"/>
  <c r="G84" i="22"/>
  <c r="H84" i="22"/>
  <c r="O84" i="22"/>
  <c r="I84" i="22"/>
  <c r="R84" i="22"/>
  <c r="T84" i="22"/>
  <c r="AG84" i="22"/>
  <c r="M84" i="22"/>
  <c r="S84" i="22"/>
  <c r="AH84" i="22"/>
  <c r="L84" i="22"/>
  <c r="AB84" i="22"/>
  <c r="P84" i="22"/>
  <c r="Z84" i="22"/>
  <c r="J84" i="22"/>
  <c r="W84" i="22"/>
  <c r="W186" i="54" l="1"/>
  <c r="W187" i="54" s="1"/>
  <c r="W186" i="53"/>
  <c r="W187" i="53" s="1"/>
  <c r="W166" i="69"/>
  <c r="W167" i="69" s="1"/>
  <c r="W166" i="53"/>
  <c r="W167" i="53" s="1"/>
  <c r="U146" i="53"/>
  <c r="U147" i="53" s="1"/>
  <c r="X165" i="44"/>
  <c r="X178" i="69"/>
  <c r="X179" i="69" s="1"/>
  <c r="X185" i="69"/>
  <c r="V187" i="54"/>
  <c r="X178" i="54"/>
  <c r="X179" i="54" s="1"/>
  <c r="X185" i="54"/>
  <c r="W186" i="69"/>
  <c r="X165" i="66"/>
  <c r="X165" i="47"/>
  <c r="X158" i="53"/>
  <c r="X159" i="53" s="1"/>
  <c r="X165" i="53"/>
  <c r="W186" i="68"/>
  <c r="X185" i="45"/>
  <c r="X165" i="46"/>
  <c r="V167" i="68"/>
  <c r="X158" i="54"/>
  <c r="X159" i="54" s="1"/>
  <c r="X165" i="54"/>
  <c r="V187" i="53"/>
  <c r="X185" i="67"/>
  <c r="X158" i="69"/>
  <c r="X159" i="69" s="1"/>
  <c r="X165" i="69"/>
  <c r="W166" i="54"/>
  <c r="X178" i="68"/>
  <c r="X179" i="68" s="1"/>
  <c r="X185" i="68"/>
  <c r="W166" i="68"/>
  <c r="X185" i="44"/>
  <c r="X178" i="53"/>
  <c r="X179" i="53" s="1"/>
  <c r="X185" i="53"/>
  <c r="X165" i="67"/>
  <c r="X158" i="68"/>
  <c r="X159" i="68" s="1"/>
  <c r="X165" i="68"/>
  <c r="X185" i="47"/>
  <c r="X185" i="66"/>
  <c r="Y177" i="54"/>
  <c r="Y177" i="69"/>
  <c r="Y177" i="46"/>
  <c r="Y177" i="53"/>
  <c r="Y177" i="47"/>
  <c r="Y177" i="66"/>
  <c r="Y177" i="44"/>
  <c r="Y177" i="68"/>
  <c r="Y177" i="67"/>
  <c r="Y177" i="45"/>
  <c r="X185" i="46"/>
  <c r="X165" i="45"/>
  <c r="U146" i="69"/>
  <c r="W137" i="44"/>
  <c r="W137" i="67"/>
  <c r="W137" i="53"/>
  <c r="W137" i="66"/>
  <c r="W137" i="69"/>
  <c r="W137" i="54"/>
  <c r="W137" i="47"/>
  <c r="W137" i="68"/>
  <c r="W137" i="45"/>
  <c r="W137" i="46"/>
  <c r="U146" i="54"/>
  <c r="U146" i="68"/>
  <c r="V145" i="45"/>
  <c r="T147" i="69"/>
  <c r="V138" i="68"/>
  <c r="V139" i="68" s="1"/>
  <c r="V145" i="68"/>
  <c r="V145" i="47"/>
  <c r="V138" i="54"/>
  <c r="V139" i="54" s="1"/>
  <c r="V145" i="54"/>
  <c r="V138" i="69"/>
  <c r="V139" i="69" s="1"/>
  <c r="V145" i="69"/>
  <c r="V145" i="66"/>
  <c r="T147" i="68"/>
  <c r="V138" i="53"/>
  <c r="V139" i="53" s="1"/>
  <c r="V145" i="53"/>
  <c r="V145" i="44"/>
  <c r="T147" i="54"/>
  <c r="V145" i="67"/>
  <c r="V145" i="46"/>
  <c r="G37" i="46"/>
  <c r="G37" i="69"/>
  <c r="G37" i="53"/>
  <c r="G37" i="67"/>
  <c r="G37" i="44"/>
  <c r="G37" i="54"/>
  <c r="G37" i="45"/>
  <c r="G37" i="68"/>
  <c r="G37" i="47"/>
  <c r="G37" i="66"/>
  <c r="G37" i="22"/>
  <c r="Y177" i="22"/>
  <c r="Y185" i="22" s="1"/>
  <c r="Y165" i="22"/>
  <c r="W137" i="22"/>
  <c r="W145" i="22" s="1"/>
  <c r="V146" i="69" l="1"/>
  <c r="V147" i="69" s="1"/>
  <c r="X186" i="54"/>
  <c r="X187" i="54" s="1"/>
  <c r="X166" i="54"/>
  <c r="X167" i="54" s="1"/>
  <c r="X166" i="69"/>
  <c r="X167" i="69" s="1"/>
  <c r="V146" i="68"/>
  <c r="V147" i="68" s="1"/>
  <c r="V146" i="54"/>
  <c r="V147" i="54" s="1"/>
  <c r="X186" i="53"/>
  <c r="X187" i="53" s="1"/>
  <c r="Y165" i="44"/>
  <c r="Y178" i="69"/>
  <c r="Y179" i="69" s="1"/>
  <c r="Y185" i="69"/>
  <c r="W187" i="68"/>
  <c r="Y165" i="66"/>
  <c r="W167" i="68"/>
  <c r="X186" i="69"/>
  <c r="Y178" i="54"/>
  <c r="Y179" i="54" s="1"/>
  <c r="Y185" i="54"/>
  <c r="Y165" i="47"/>
  <c r="X166" i="53"/>
  <c r="Y158" i="53"/>
  <c r="Y159" i="53" s="1"/>
  <c r="Y165" i="53"/>
  <c r="X186" i="68"/>
  <c r="W167" i="54"/>
  <c r="Y165" i="46"/>
  <c r="Y185" i="67"/>
  <c r="W187" i="69"/>
  <c r="Y185" i="44"/>
  <c r="Y185" i="45"/>
  <c r="Y178" i="53"/>
  <c r="Y179" i="53" s="1"/>
  <c r="Y185" i="53"/>
  <c r="Y158" i="54"/>
  <c r="Y159" i="54" s="1"/>
  <c r="Y165" i="54"/>
  <c r="Y158" i="69"/>
  <c r="Y159" i="69" s="1"/>
  <c r="Y165" i="69"/>
  <c r="Y178" i="68"/>
  <c r="Y179" i="68" s="1"/>
  <c r="Y185" i="68"/>
  <c r="Y165" i="67"/>
  <c r="Z177" i="54"/>
  <c r="Z177" i="69"/>
  <c r="Z177" i="46"/>
  <c r="Z177" i="53"/>
  <c r="Z177" i="47"/>
  <c r="Z177" i="66"/>
  <c r="Z177" i="44"/>
  <c r="Z177" i="68"/>
  <c r="Z177" i="45"/>
  <c r="Z177" i="67"/>
  <c r="Y185" i="66"/>
  <c r="Y185" i="47"/>
  <c r="Y158" i="68"/>
  <c r="Y159" i="68" s="1"/>
  <c r="Y165" i="68"/>
  <c r="Y185" i="46"/>
  <c r="Y165" i="45"/>
  <c r="X166" i="68"/>
  <c r="W145" i="47"/>
  <c r="W138" i="54"/>
  <c r="W139" i="54" s="1"/>
  <c r="W145" i="54"/>
  <c r="W138" i="69"/>
  <c r="W139" i="69" s="1"/>
  <c r="W145" i="69"/>
  <c r="W145" i="66"/>
  <c r="W138" i="53"/>
  <c r="W139" i="53" s="1"/>
  <c r="W145" i="53"/>
  <c r="W145" i="67"/>
  <c r="W145" i="44"/>
  <c r="U147" i="69"/>
  <c r="W145" i="46"/>
  <c r="V146" i="53"/>
  <c r="X137" i="67"/>
  <c r="X137" i="53"/>
  <c r="X137" i="66"/>
  <c r="X137" i="69"/>
  <c r="X137" i="54"/>
  <c r="X137" i="47"/>
  <c r="X137" i="68"/>
  <c r="X137" i="45"/>
  <c r="X137" i="46"/>
  <c r="X137" i="44"/>
  <c r="W145" i="45"/>
  <c r="U147" i="68"/>
  <c r="U147" i="54"/>
  <c r="W138" i="68"/>
  <c r="W139" i="68" s="1"/>
  <c r="W145" i="68"/>
  <c r="G38" i="66"/>
  <c r="G39" i="66" s="1"/>
  <c r="G45" i="66"/>
  <c r="G38" i="47"/>
  <c r="G39" i="47" s="1"/>
  <c r="G45" i="47"/>
  <c r="G38" i="68"/>
  <c r="G45" i="68"/>
  <c r="G38" i="45"/>
  <c r="G39" i="45" s="1"/>
  <c r="G45" i="45"/>
  <c r="G38" i="54"/>
  <c r="G45" i="54"/>
  <c r="G38" i="44"/>
  <c r="G39" i="44" s="1"/>
  <c r="G45" i="44"/>
  <c r="G38" i="67"/>
  <c r="G39" i="67" s="1"/>
  <c r="G45" i="67"/>
  <c r="G38" i="53"/>
  <c r="G45" i="53"/>
  <c r="G38" i="69"/>
  <c r="G45" i="69"/>
  <c r="G38" i="46"/>
  <c r="G39" i="46" s="1"/>
  <c r="G45" i="46"/>
  <c r="G38" i="22"/>
  <c r="G45" i="22"/>
  <c r="Z177" i="22"/>
  <c r="Z185" i="22" s="1"/>
  <c r="Z165" i="22"/>
  <c r="X137" i="22"/>
  <c r="X145" i="22" s="1"/>
  <c r="W146" i="54" l="1"/>
  <c r="W147" i="54" s="1"/>
  <c r="Y166" i="54"/>
  <c r="Y167" i="54" s="1"/>
  <c r="Y186" i="53"/>
  <c r="Y187" i="53" s="1"/>
  <c r="G46" i="69"/>
  <c r="G47" i="69" s="1"/>
  <c r="G46" i="54"/>
  <c r="G47" i="54" s="1"/>
  <c r="G46" i="53"/>
  <c r="G47" i="53" s="1"/>
  <c r="G46" i="45"/>
  <c r="G47" i="45" s="1"/>
  <c r="G39" i="22"/>
  <c r="G46" i="47"/>
  <c r="G47" i="47" s="1"/>
  <c r="G46" i="66"/>
  <c r="G47" i="66" s="1"/>
  <c r="Y186" i="54"/>
  <c r="Y187" i="54" s="1"/>
  <c r="W146" i="53"/>
  <c r="W147" i="53" s="1"/>
  <c r="Y166" i="53"/>
  <c r="Y167" i="53" s="1"/>
  <c r="G46" i="68"/>
  <c r="G47" i="68" s="1"/>
  <c r="Y166" i="68"/>
  <c r="Y167" i="68" s="1"/>
  <c r="G46" i="46"/>
  <c r="G47" i="46" s="1"/>
  <c r="W146" i="68"/>
  <c r="W147" i="68" s="1"/>
  <c r="G46" i="67"/>
  <c r="G47" i="67" s="1"/>
  <c r="Y186" i="68"/>
  <c r="Y187" i="68" s="1"/>
  <c r="Y166" i="69"/>
  <c r="Y167" i="69" s="1"/>
  <c r="Z158" i="69"/>
  <c r="Z159" i="69" s="1"/>
  <c r="Z165" i="69"/>
  <c r="Z185" i="45"/>
  <c r="Y186" i="69"/>
  <c r="Z178" i="68"/>
  <c r="Z179" i="68" s="1"/>
  <c r="Z185" i="68"/>
  <c r="X187" i="69"/>
  <c r="Z185" i="46"/>
  <c r="Z185" i="44"/>
  <c r="Z185" i="66"/>
  <c r="Z185" i="47"/>
  <c r="Z165" i="67"/>
  <c r="Z158" i="68"/>
  <c r="Z159" i="68" s="1"/>
  <c r="Z165" i="68"/>
  <c r="Z178" i="54"/>
  <c r="Z179" i="54" s="1"/>
  <c r="Z185" i="54"/>
  <c r="X187" i="68"/>
  <c r="Z178" i="69"/>
  <c r="Z179" i="69" s="1"/>
  <c r="Z185" i="69"/>
  <c r="Z165" i="45"/>
  <c r="Z165" i="66"/>
  <c r="Z178" i="53"/>
  <c r="Z179" i="53" s="1"/>
  <c r="Z185" i="53"/>
  <c r="X167" i="68"/>
  <c r="Z165" i="44"/>
  <c r="Z158" i="53"/>
  <c r="Z159" i="53" s="1"/>
  <c r="Z165" i="53"/>
  <c r="Z158" i="54"/>
  <c r="Z159" i="54" s="1"/>
  <c r="Z165" i="54"/>
  <c r="X167" i="53"/>
  <c r="AA177" i="54"/>
  <c r="AA177" i="69"/>
  <c r="AA177" i="46"/>
  <c r="AA177" i="53"/>
  <c r="AA177" i="44"/>
  <c r="AA177" i="47"/>
  <c r="AA177" i="66"/>
  <c r="AA177" i="68"/>
  <c r="AA177" i="67"/>
  <c r="AA177" i="45"/>
  <c r="Z165" i="47"/>
  <c r="Z185" i="67"/>
  <c r="Z165" i="46"/>
  <c r="X145" i="45"/>
  <c r="X145" i="47"/>
  <c r="X138" i="54"/>
  <c r="X139" i="54" s="1"/>
  <c r="X145" i="54"/>
  <c r="X138" i="69"/>
  <c r="X139" i="69" s="1"/>
  <c r="X145" i="69"/>
  <c r="X145" i="46"/>
  <c r="X138" i="68"/>
  <c r="X139" i="68" s="1"/>
  <c r="X145" i="68"/>
  <c r="X145" i="66"/>
  <c r="W146" i="69"/>
  <c r="Y137" i="67"/>
  <c r="Y137" i="53"/>
  <c r="Y137" i="66"/>
  <c r="Y137" i="45"/>
  <c r="Y137" i="69"/>
  <c r="Y137" i="54"/>
  <c r="Y137" i="47"/>
  <c r="Y137" i="68"/>
  <c r="Y137" i="46"/>
  <c r="Y137" i="44"/>
  <c r="X138" i="53"/>
  <c r="X139" i="53" s="1"/>
  <c r="X145" i="53"/>
  <c r="X145" i="67"/>
  <c r="V147" i="53"/>
  <c r="X145" i="44"/>
  <c r="G39" i="54"/>
  <c r="G39" i="69"/>
  <c r="G39" i="53"/>
  <c r="G39" i="68"/>
  <c r="G46" i="44"/>
  <c r="G47" i="44" s="1"/>
  <c r="G46" i="22"/>
  <c r="G47" i="22" s="1"/>
  <c r="AA177" i="22"/>
  <c r="AA185" i="22" s="1"/>
  <c r="AA165" i="22"/>
  <c r="Y137" i="22"/>
  <c r="Y145" i="22" s="1"/>
  <c r="P3" i="28"/>
  <c r="O3" i="28"/>
  <c r="N3" i="28"/>
  <c r="M3" i="28"/>
  <c r="L3" i="28"/>
  <c r="K3" i="28"/>
  <c r="J3" i="28"/>
  <c r="I3" i="28"/>
  <c r="H3" i="28"/>
  <c r="G3" i="28"/>
  <c r="F3" i="28"/>
  <c r="E3" i="28"/>
  <c r="Z166" i="54" l="1"/>
  <c r="Z167" i="54" s="1"/>
  <c r="Z186" i="53"/>
  <c r="Z187" i="53" s="1"/>
  <c r="Z166" i="68"/>
  <c r="Z167" i="68" s="1"/>
  <c r="Z186" i="69"/>
  <c r="Z187" i="69" s="1"/>
  <c r="X146" i="68"/>
  <c r="X147" i="68" s="1"/>
  <c r="Z186" i="54"/>
  <c r="Z187" i="54" s="1"/>
  <c r="X146" i="53"/>
  <c r="X147" i="53" s="1"/>
  <c r="Z166" i="69"/>
  <c r="AA185" i="44"/>
  <c r="AA178" i="53"/>
  <c r="AA179" i="53" s="1"/>
  <c r="AA185" i="53"/>
  <c r="AA165" i="67"/>
  <c r="AA178" i="69"/>
  <c r="AA179" i="69" s="1"/>
  <c r="AA185" i="69"/>
  <c r="AA178" i="54"/>
  <c r="AA179" i="54" s="1"/>
  <c r="AA185" i="54"/>
  <c r="AA165" i="47"/>
  <c r="AA158" i="53"/>
  <c r="AA159" i="53" s="1"/>
  <c r="AA165" i="53"/>
  <c r="AA165" i="66"/>
  <c r="Z186" i="68"/>
  <c r="AA165" i="44"/>
  <c r="Z166" i="53"/>
  <c r="AA158" i="54"/>
  <c r="AA159" i="54" s="1"/>
  <c r="AA165" i="54"/>
  <c r="AA185" i="46"/>
  <c r="Y187" i="69"/>
  <c r="AA158" i="69"/>
  <c r="AA159" i="69" s="1"/>
  <c r="AA165" i="69"/>
  <c r="AA178" i="68"/>
  <c r="AA185" i="68"/>
  <c r="AB177" i="69"/>
  <c r="AB177" i="44"/>
  <c r="AB177" i="46"/>
  <c r="AB177" i="53"/>
  <c r="AB177" i="47"/>
  <c r="AB177" i="66"/>
  <c r="AB177" i="68"/>
  <c r="AB177" i="67"/>
  <c r="AB177" i="45"/>
  <c r="AB177" i="54"/>
  <c r="AA185" i="66"/>
  <c r="AA158" i="68"/>
  <c r="AA159" i="68" s="1"/>
  <c r="AA165" i="68"/>
  <c r="AA185" i="45"/>
  <c r="AA165" i="46"/>
  <c r="AA185" i="67"/>
  <c r="AA165" i="45"/>
  <c r="AA185" i="47"/>
  <c r="Y138" i="54"/>
  <c r="Y139" i="54" s="1"/>
  <c r="Y145" i="54"/>
  <c r="Y145" i="47"/>
  <c r="Y138" i="69"/>
  <c r="Y139" i="69" s="1"/>
  <c r="Y145" i="69"/>
  <c r="Z137" i="53"/>
  <c r="Z137" i="66"/>
  <c r="Z137" i="69"/>
  <c r="Z137" i="54"/>
  <c r="Z137" i="47"/>
  <c r="Z137" i="68"/>
  <c r="Z137" i="46"/>
  <c r="Z137" i="45"/>
  <c r="Z137" i="44"/>
  <c r="Z137" i="67"/>
  <c r="Y145" i="45"/>
  <c r="X146" i="54"/>
  <c r="Y138" i="53"/>
  <c r="Y139" i="53" s="1"/>
  <c r="Y145" i="53"/>
  <c r="Y145" i="67"/>
  <c r="Y145" i="66"/>
  <c r="X146" i="69"/>
  <c r="W147" i="69"/>
  <c r="Y145" i="44"/>
  <c r="Y145" i="46"/>
  <c r="Y138" i="68"/>
  <c r="Y139" i="68" s="1"/>
  <c r="Y145" i="68"/>
  <c r="T117" i="69"/>
  <c r="T117" i="44"/>
  <c r="T117" i="68"/>
  <c r="T117" i="53"/>
  <c r="T117" i="67"/>
  <c r="T117" i="66"/>
  <c r="T117" i="45"/>
  <c r="T117" i="47"/>
  <c r="T117" i="54"/>
  <c r="T117" i="46"/>
  <c r="S117" i="69"/>
  <c r="S117" i="44"/>
  <c r="S117" i="68"/>
  <c r="S117" i="67"/>
  <c r="S117" i="53"/>
  <c r="S117" i="66"/>
  <c r="S117" i="45"/>
  <c r="S117" i="47"/>
  <c r="S117" i="54"/>
  <c r="S117" i="46"/>
  <c r="X117" i="68"/>
  <c r="X117" i="53"/>
  <c r="X117" i="67"/>
  <c r="X117" i="66"/>
  <c r="X117" i="45"/>
  <c r="X117" i="47"/>
  <c r="X117" i="54"/>
  <c r="X117" i="46"/>
  <c r="X117" i="69"/>
  <c r="X117" i="44"/>
  <c r="W117" i="44"/>
  <c r="W117" i="68"/>
  <c r="W117" i="53"/>
  <c r="W117" i="67"/>
  <c r="W117" i="66"/>
  <c r="W117" i="45"/>
  <c r="W117" i="47"/>
  <c r="W117" i="54"/>
  <c r="W117" i="46"/>
  <c r="W117" i="69"/>
  <c r="AA117" i="67"/>
  <c r="AA117" i="66"/>
  <c r="AA117" i="47"/>
  <c r="AA117" i="54"/>
  <c r="AA117" i="46"/>
  <c r="AA117" i="45"/>
  <c r="AA117" i="69"/>
  <c r="AA117" i="44"/>
  <c r="AA117" i="68"/>
  <c r="AA117" i="53"/>
  <c r="H117" i="67"/>
  <c r="H117" i="66"/>
  <c r="H117" i="54"/>
  <c r="H117" i="46"/>
  <c r="H117" i="69"/>
  <c r="H117" i="47"/>
  <c r="H117" i="44"/>
  <c r="H117" i="68"/>
  <c r="H117" i="53"/>
  <c r="H117" i="45"/>
  <c r="J117" i="67"/>
  <c r="J117" i="66"/>
  <c r="J117" i="47"/>
  <c r="J117" i="45"/>
  <c r="J117" i="54"/>
  <c r="J117" i="46"/>
  <c r="J117" i="69"/>
  <c r="J117" i="44"/>
  <c r="J117" i="68"/>
  <c r="J117" i="53"/>
  <c r="M117" i="66"/>
  <c r="M117" i="45"/>
  <c r="M117" i="47"/>
  <c r="M117" i="54"/>
  <c r="M117" i="46"/>
  <c r="M117" i="69"/>
  <c r="M117" i="44"/>
  <c r="M117" i="68"/>
  <c r="M117" i="53"/>
  <c r="M117" i="67"/>
  <c r="V117" i="44"/>
  <c r="V117" i="68"/>
  <c r="V117" i="53"/>
  <c r="V117" i="67"/>
  <c r="V117" i="66"/>
  <c r="V117" i="45"/>
  <c r="V117" i="47"/>
  <c r="V117" i="54"/>
  <c r="V117" i="46"/>
  <c r="V117" i="69"/>
  <c r="Y117" i="68"/>
  <c r="Y117" i="53"/>
  <c r="Y117" i="67"/>
  <c r="Y117" i="66"/>
  <c r="Y117" i="47"/>
  <c r="Y117" i="54"/>
  <c r="Y117" i="46"/>
  <c r="Y117" i="45"/>
  <c r="Y117" i="69"/>
  <c r="Y117" i="44"/>
  <c r="AE117" i="66"/>
  <c r="AE117" i="47"/>
  <c r="AE117" i="45"/>
  <c r="AE117" i="69"/>
  <c r="AE117" i="44"/>
  <c r="AE117" i="54"/>
  <c r="AE117" i="46"/>
  <c r="AE117" i="68"/>
  <c r="AE117" i="53"/>
  <c r="AE117" i="67"/>
  <c r="AG117" i="66"/>
  <c r="AG117" i="45"/>
  <c r="AG117" i="47"/>
  <c r="AG117" i="54"/>
  <c r="AG117" i="46"/>
  <c r="AG117" i="69"/>
  <c r="AG117" i="44"/>
  <c r="AG117" i="68"/>
  <c r="AG117" i="53"/>
  <c r="AG117" i="67"/>
  <c r="AH117" i="45"/>
  <c r="AH117" i="47"/>
  <c r="AH117" i="54"/>
  <c r="AH117" i="46"/>
  <c r="AH117" i="69"/>
  <c r="AH117" i="68"/>
  <c r="AH117" i="53"/>
  <c r="AH117" i="67"/>
  <c r="AH117" i="44"/>
  <c r="AH117" i="66"/>
  <c r="U117" i="44"/>
  <c r="U117" i="68"/>
  <c r="U117" i="53"/>
  <c r="U117" i="67"/>
  <c r="U117" i="46"/>
  <c r="U117" i="66"/>
  <c r="U117" i="45"/>
  <c r="U117" i="47"/>
  <c r="U117" i="54"/>
  <c r="U117" i="69"/>
  <c r="AD117" i="67"/>
  <c r="AD117" i="66"/>
  <c r="AD117" i="45"/>
  <c r="AD117" i="54"/>
  <c r="AD117" i="46"/>
  <c r="AD117" i="69"/>
  <c r="AD117" i="44"/>
  <c r="AD117" i="47"/>
  <c r="AD117" i="68"/>
  <c r="AD117" i="53"/>
  <c r="AF117" i="46"/>
  <c r="AF117" i="66"/>
  <c r="AF117" i="45"/>
  <c r="AF117" i="47"/>
  <c r="AF117" i="54"/>
  <c r="AF117" i="69"/>
  <c r="AF117" i="44"/>
  <c r="AF117" i="68"/>
  <c r="AF117" i="53"/>
  <c r="AF117" i="67"/>
  <c r="O117" i="47"/>
  <c r="O117" i="54"/>
  <c r="O117" i="46"/>
  <c r="O117" i="69"/>
  <c r="O117" i="44"/>
  <c r="O117" i="68"/>
  <c r="O117" i="53"/>
  <c r="O117" i="67"/>
  <c r="O117" i="66"/>
  <c r="O117" i="45"/>
  <c r="R117" i="54"/>
  <c r="R117" i="46"/>
  <c r="R117" i="69"/>
  <c r="R117" i="44"/>
  <c r="R117" i="68"/>
  <c r="R117" i="53"/>
  <c r="R117" i="67"/>
  <c r="R117" i="66"/>
  <c r="R117" i="45"/>
  <c r="R117" i="47"/>
  <c r="G117" i="67"/>
  <c r="G117" i="66"/>
  <c r="G117" i="47"/>
  <c r="G125" i="47" s="1"/>
  <c r="G117" i="54"/>
  <c r="G117" i="46"/>
  <c r="G117" i="69"/>
  <c r="G117" i="44"/>
  <c r="G117" i="45"/>
  <c r="G117" i="68"/>
  <c r="G117" i="53"/>
  <c r="AC117" i="67"/>
  <c r="AC117" i="66"/>
  <c r="AC117" i="45"/>
  <c r="AC117" i="47"/>
  <c r="AC117" i="69"/>
  <c r="AC117" i="54"/>
  <c r="AC117" i="44"/>
  <c r="AC117" i="46"/>
  <c r="AC117" i="68"/>
  <c r="AC117" i="53"/>
  <c r="K117" i="66"/>
  <c r="K117" i="45"/>
  <c r="K117" i="47"/>
  <c r="K117" i="69"/>
  <c r="K117" i="44"/>
  <c r="K117" i="68"/>
  <c r="K117" i="54"/>
  <c r="K117" i="53"/>
  <c r="K117" i="67"/>
  <c r="K117" i="46"/>
  <c r="L117" i="66"/>
  <c r="L117" i="45"/>
  <c r="L117" i="54"/>
  <c r="L117" i="46"/>
  <c r="L117" i="47"/>
  <c r="L117" i="69"/>
  <c r="L117" i="44"/>
  <c r="L117" i="68"/>
  <c r="L117" i="53"/>
  <c r="L117" i="67"/>
  <c r="P117" i="47"/>
  <c r="P117" i="54"/>
  <c r="P117" i="46"/>
  <c r="P117" i="69"/>
  <c r="P117" i="44"/>
  <c r="P117" i="68"/>
  <c r="P117" i="53"/>
  <c r="P117" i="67"/>
  <c r="P117" i="66"/>
  <c r="P117" i="45"/>
  <c r="Z117" i="53"/>
  <c r="Z117" i="67"/>
  <c r="Z117" i="66"/>
  <c r="Z117" i="45"/>
  <c r="Z117" i="44"/>
  <c r="Z117" i="47"/>
  <c r="Z117" i="54"/>
  <c r="Z117" i="46"/>
  <c r="Z117" i="69"/>
  <c r="Z117" i="68"/>
  <c r="AB117" i="45"/>
  <c r="AB117" i="67"/>
  <c r="AB117" i="66"/>
  <c r="AB117" i="54"/>
  <c r="AB117" i="46"/>
  <c r="AB117" i="69"/>
  <c r="AB117" i="44"/>
  <c r="AB117" i="47"/>
  <c r="AB117" i="68"/>
  <c r="AB117" i="53"/>
  <c r="I117" i="67"/>
  <c r="I117" i="54"/>
  <c r="I117" i="46"/>
  <c r="I117" i="66"/>
  <c r="I117" i="45"/>
  <c r="I117" i="47"/>
  <c r="I117" i="69"/>
  <c r="I117" i="44"/>
  <c r="I117" i="68"/>
  <c r="I117" i="53"/>
  <c r="N117" i="45"/>
  <c r="N117" i="47"/>
  <c r="N117" i="54"/>
  <c r="N117" i="46"/>
  <c r="N117" i="69"/>
  <c r="N117" i="68"/>
  <c r="N117" i="53"/>
  <c r="N117" i="67"/>
  <c r="N117" i="66"/>
  <c r="N117" i="44"/>
  <c r="Q117" i="47"/>
  <c r="Q117" i="46"/>
  <c r="Q117" i="54"/>
  <c r="Q117" i="69"/>
  <c r="Q117" i="44"/>
  <c r="Q117" i="68"/>
  <c r="Q117" i="53"/>
  <c r="Q117" i="67"/>
  <c r="Q117" i="66"/>
  <c r="Q117" i="45"/>
  <c r="I77" i="53"/>
  <c r="I77" i="69"/>
  <c r="I77" i="68"/>
  <c r="I77" i="47"/>
  <c r="I85" i="47" s="1"/>
  <c r="I77" i="45"/>
  <c r="I85" i="45" s="1"/>
  <c r="I77" i="67"/>
  <c r="I85" i="67" s="1"/>
  <c r="I77" i="66"/>
  <c r="I85" i="66" s="1"/>
  <c r="I77" i="46"/>
  <c r="I85" i="46" s="1"/>
  <c r="I77" i="54"/>
  <c r="I77" i="44"/>
  <c r="I85" i="44" s="1"/>
  <c r="G77" i="54"/>
  <c r="G77" i="53"/>
  <c r="G77" i="69"/>
  <c r="G77" i="68"/>
  <c r="G77" i="45"/>
  <c r="G77" i="47"/>
  <c r="G77" i="67"/>
  <c r="G77" i="66"/>
  <c r="G77" i="46"/>
  <c r="G77" i="44"/>
  <c r="AD77" i="69"/>
  <c r="AD77" i="68"/>
  <c r="AD77" i="47"/>
  <c r="AD85" i="47" s="1"/>
  <c r="AD77" i="45"/>
  <c r="AD85" i="45" s="1"/>
  <c r="AD77" i="67"/>
  <c r="AD85" i="67" s="1"/>
  <c r="AD77" i="66"/>
  <c r="AD85" i="66" s="1"/>
  <c r="AD77" i="44"/>
  <c r="AD85" i="44" s="1"/>
  <c r="AD77" i="46"/>
  <c r="AD85" i="46" s="1"/>
  <c r="AD77" i="54"/>
  <c r="AD77" i="53"/>
  <c r="AE77" i="68"/>
  <c r="AE77" i="47"/>
  <c r="AE85" i="47" s="1"/>
  <c r="AE77" i="45"/>
  <c r="AE85" i="45" s="1"/>
  <c r="AE77" i="67"/>
  <c r="AE85" i="67" s="1"/>
  <c r="AE77" i="66"/>
  <c r="AE85" i="66" s="1"/>
  <c r="AE77" i="46"/>
  <c r="AE85" i="46" s="1"/>
  <c r="AE77" i="54"/>
  <c r="AE77" i="44"/>
  <c r="AE85" i="44" s="1"/>
  <c r="AE77" i="53"/>
  <c r="AE77" i="69"/>
  <c r="L77" i="68"/>
  <c r="L77" i="47"/>
  <c r="L85" i="47" s="1"/>
  <c r="L77" i="45"/>
  <c r="L85" i="45" s="1"/>
  <c r="L77" i="67"/>
  <c r="L85" i="67" s="1"/>
  <c r="L77" i="66"/>
  <c r="L85" i="66" s="1"/>
  <c r="L77" i="46"/>
  <c r="L85" i="46" s="1"/>
  <c r="L77" i="54"/>
  <c r="L77" i="44"/>
  <c r="L85" i="44" s="1"/>
  <c r="L77" i="53"/>
  <c r="L77" i="69"/>
  <c r="AC77" i="53"/>
  <c r="AC77" i="69"/>
  <c r="AC77" i="68"/>
  <c r="AC77" i="47"/>
  <c r="AC85" i="47" s="1"/>
  <c r="AC77" i="45"/>
  <c r="AC85" i="45" s="1"/>
  <c r="AC77" i="67"/>
  <c r="AC85" i="67" s="1"/>
  <c r="AC77" i="66"/>
  <c r="AC85" i="66" s="1"/>
  <c r="AC77" i="46"/>
  <c r="AC85" i="46" s="1"/>
  <c r="AC77" i="54"/>
  <c r="AC77" i="44"/>
  <c r="AC85" i="44" s="1"/>
  <c r="AA77" i="54"/>
  <c r="AA77" i="44"/>
  <c r="AA85" i="44" s="1"/>
  <c r="AA77" i="53"/>
  <c r="AA77" i="69"/>
  <c r="AA77" i="68"/>
  <c r="AA77" i="47"/>
  <c r="AA85" i="47" s="1"/>
  <c r="AA77" i="45"/>
  <c r="AA85" i="45" s="1"/>
  <c r="AA77" i="67"/>
  <c r="AA85" i="67" s="1"/>
  <c r="AA77" i="66"/>
  <c r="AA85" i="66" s="1"/>
  <c r="AA77" i="46"/>
  <c r="AA85" i="46" s="1"/>
  <c r="U77" i="66"/>
  <c r="U85" i="66" s="1"/>
  <c r="U77" i="46"/>
  <c r="U85" i="46" s="1"/>
  <c r="U77" i="54"/>
  <c r="U77" i="44"/>
  <c r="U85" i="44" s="1"/>
  <c r="U77" i="53"/>
  <c r="U77" i="69"/>
  <c r="U77" i="45"/>
  <c r="U85" i="45" s="1"/>
  <c r="U77" i="68"/>
  <c r="U77" i="47"/>
  <c r="U85" i="47" s="1"/>
  <c r="U77" i="67"/>
  <c r="U85" i="67" s="1"/>
  <c r="J77" i="69"/>
  <c r="J77" i="68"/>
  <c r="J77" i="47"/>
  <c r="J77" i="45"/>
  <c r="J85" i="45" s="1"/>
  <c r="J77" i="67"/>
  <c r="J85" i="67" s="1"/>
  <c r="J77" i="66"/>
  <c r="J85" i="66" s="1"/>
  <c r="J77" i="46"/>
  <c r="J85" i="46" s="1"/>
  <c r="J77" i="44"/>
  <c r="J85" i="44" s="1"/>
  <c r="J77" i="54"/>
  <c r="J77" i="53"/>
  <c r="K77" i="68"/>
  <c r="K77" i="45"/>
  <c r="K85" i="45" s="1"/>
  <c r="K77" i="47"/>
  <c r="K85" i="47" s="1"/>
  <c r="K77" i="67"/>
  <c r="K85" i="67" s="1"/>
  <c r="K77" i="44"/>
  <c r="K85" i="44" s="1"/>
  <c r="K77" i="66"/>
  <c r="K85" i="66" s="1"/>
  <c r="K77" i="46"/>
  <c r="K85" i="46" s="1"/>
  <c r="K77" i="54"/>
  <c r="K77" i="53"/>
  <c r="K77" i="69"/>
  <c r="AG77" i="68"/>
  <c r="AG77" i="47"/>
  <c r="AG85" i="47" s="1"/>
  <c r="AG77" i="45"/>
  <c r="AG85" i="45" s="1"/>
  <c r="AG77" i="67"/>
  <c r="AG85" i="67" s="1"/>
  <c r="AG77" i="66"/>
  <c r="AG85" i="66" s="1"/>
  <c r="AG77" i="46"/>
  <c r="AG85" i="46" s="1"/>
  <c r="AG77" i="54"/>
  <c r="AG77" i="44"/>
  <c r="AG85" i="44" s="1"/>
  <c r="AG77" i="53"/>
  <c r="AG77" i="69"/>
  <c r="O77" i="45"/>
  <c r="O85" i="45" s="1"/>
  <c r="O77" i="47"/>
  <c r="O85" i="47" s="1"/>
  <c r="O77" i="67"/>
  <c r="O85" i="67" s="1"/>
  <c r="O77" i="66"/>
  <c r="O85" i="66" s="1"/>
  <c r="O77" i="46"/>
  <c r="O85" i="46" s="1"/>
  <c r="O77" i="54"/>
  <c r="O77" i="44"/>
  <c r="O85" i="44" s="1"/>
  <c r="O77" i="53"/>
  <c r="O77" i="69"/>
  <c r="O77" i="68"/>
  <c r="R77" i="47"/>
  <c r="R85" i="47" s="1"/>
  <c r="R77" i="45"/>
  <c r="R85" i="45" s="1"/>
  <c r="R77" i="67"/>
  <c r="R85" i="67" s="1"/>
  <c r="R77" i="66"/>
  <c r="R85" i="66" s="1"/>
  <c r="R77" i="46"/>
  <c r="R85" i="46" s="1"/>
  <c r="R77" i="54"/>
  <c r="R77" i="44"/>
  <c r="R85" i="44" s="1"/>
  <c r="R77" i="53"/>
  <c r="R77" i="69"/>
  <c r="R77" i="68"/>
  <c r="S77" i="47"/>
  <c r="S85" i="47" s="1"/>
  <c r="S77" i="45"/>
  <c r="S85" i="45" s="1"/>
  <c r="S77" i="67"/>
  <c r="S85" i="67" s="1"/>
  <c r="S77" i="66"/>
  <c r="S85" i="66" s="1"/>
  <c r="S77" i="46"/>
  <c r="S85" i="46" s="1"/>
  <c r="S77" i="54"/>
  <c r="S77" i="44"/>
  <c r="S85" i="44" s="1"/>
  <c r="S77" i="53"/>
  <c r="S77" i="69"/>
  <c r="S77" i="68"/>
  <c r="V77" i="46"/>
  <c r="V85" i="46" s="1"/>
  <c r="V77" i="54"/>
  <c r="V77" i="44"/>
  <c r="V85" i="44" s="1"/>
  <c r="V77" i="53"/>
  <c r="V77" i="69"/>
  <c r="V77" i="68"/>
  <c r="V77" i="47"/>
  <c r="V85" i="47" s="1"/>
  <c r="V77" i="45"/>
  <c r="V85" i="45" s="1"/>
  <c r="V77" i="67"/>
  <c r="V85" i="67" s="1"/>
  <c r="V77" i="66"/>
  <c r="V85" i="66" s="1"/>
  <c r="H77" i="53"/>
  <c r="H77" i="69"/>
  <c r="H77" i="68"/>
  <c r="H77" i="45"/>
  <c r="H85" i="45" s="1"/>
  <c r="H77" i="47"/>
  <c r="H85" i="47" s="1"/>
  <c r="H77" i="67"/>
  <c r="H85" i="67" s="1"/>
  <c r="H77" i="66"/>
  <c r="H85" i="66" s="1"/>
  <c r="H77" i="46"/>
  <c r="H85" i="46" s="1"/>
  <c r="H77" i="54"/>
  <c r="H77" i="44"/>
  <c r="H85" i="44" s="1"/>
  <c r="AF77" i="68"/>
  <c r="AF77" i="47"/>
  <c r="AF85" i="47" s="1"/>
  <c r="AF77" i="45"/>
  <c r="AF85" i="45" s="1"/>
  <c r="AF77" i="67"/>
  <c r="AF85" i="67" s="1"/>
  <c r="AF77" i="66"/>
  <c r="AF85" i="66" s="1"/>
  <c r="AF77" i="46"/>
  <c r="AF85" i="46" s="1"/>
  <c r="AF77" i="54"/>
  <c r="AF77" i="44"/>
  <c r="AF85" i="44" s="1"/>
  <c r="AF77" i="53"/>
  <c r="AF77" i="69"/>
  <c r="N77" i="68"/>
  <c r="N77" i="47"/>
  <c r="N85" i="47" s="1"/>
  <c r="N77" i="45"/>
  <c r="N85" i="45" s="1"/>
  <c r="N77" i="67"/>
  <c r="N85" i="67" s="1"/>
  <c r="N77" i="66"/>
  <c r="N85" i="66" s="1"/>
  <c r="N77" i="46"/>
  <c r="N85" i="46" s="1"/>
  <c r="N77" i="44"/>
  <c r="N85" i="44" s="1"/>
  <c r="N77" i="54"/>
  <c r="N77" i="53"/>
  <c r="N77" i="69"/>
  <c r="P77" i="47"/>
  <c r="P85" i="47" s="1"/>
  <c r="P77" i="45"/>
  <c r="P85" i="45" s="1"/>
  <c r="P77" i="67"/>
  <c r="P85" i="67" s="1"/>
  <c r="P77" i="66"/>
  <c r="P85" i="66" s="1"/>
  <c r="P77" i="46"/>
  <c r="P85" i="46" s="1"/>
  <c r="P77" i="44"/>
  <c r="P85" i="44" s="1"/>
  <c r="P77" i="54"/>
  <c r="P77" i="53"/>
  <c r="P77" i="69"/>
  <c r="P77" i="68"/>
  <c r="Q77" i="47"/>
  <c r="Q85" i="47" s="1"/>
  <c r="Q77" i="67"/>
  <c r="Q85" i="67" s="1"/>
  <c r="Q77" i="66"/>
  <c r="Q85" i="66" s="1"/>
  <c r="Q77" i="46"/>
  <c r="Q85" i="46" s="1"/>
  <c r="Q77" i="54"/>
  <c r="Q77" i="44"/>
  <c r="Q85" i="44" s="1"/>
  <c r="Q77" i="53"/>
  <c r="Q77" i="69"/>
  <c r="Q77" i="68"/>
  <c r="Q77" i="45"/>
  <c r="Q85" i="45" s="1"/>
  <c r="X77" i="54"/>
  <c r="X77" i="44"/>
  <c r="X85" i="44" s="1"/>
  <c r="X77" i="53"/>
  <c r="X77" i="69"/>
  <c r="X77" i="68"/>
  <c r="X77" i="47"/>
  <c r="X85" i="47" s="1"/>
  <c r="X77" i="45"/>
  <c r="X85" i="45" s="1"/>
  <c r="X77" i="67"/>
  <c r="X85" i="67" s="1"/>
  <c r="X77" i="66"/>
  <c r="X85" i="66" s="1"/>
  <c r="X77" i="46"/>
  <c r="X85" i="46" s="1"/>
  <c r="Z77" i="54"/>
  <c r="Z77" i="44"/>
  <c r="Z85" i="44" s="1"/>
  <c r="Z77" i="53"/>
  <c r="Z77" i="69"/>
  <c r="Z77" i="68"/>
  <c r="Z77" i="47"/>
  <c r="Z85" i="47" s="1"/>
  <c r="Z77" i="45"/>
  <c r="Z85" i="45" s="1"/>
  <c r="Z77" i="67"/>
  <c r="Z85" i="67" s="1"/>
  <c r="Z77" i="66"/>
  <c r="Z85" i="66" s="1"/>
  <c r="Z77" i="46"/>
  <c r="Z85" i="46" s="1"/>
  <c r="AB77" i="44"/>
  <c r="AB85" i="44" s="1"/>
  <c r="AB77" i="53"/>
  <c r="AB77" i="69"/>
  <c r="AB77" i="68"/>
  <c r="AB77" i="47"/>
  <c r="AB85" i="47" s="1"/>
  <c r="AB77" i="45"/>
  <c r="AB85" i="45" s="1"/>
  <c r="AB77" i="67"/>
  <c r="AB85" i="67" s="1"/>
  <c r="AB77" i="66"/>
  <c r="AB85" i="66" s="1"/>
  <c r="AB77" i="46"/>
  <c r="AB85" i="46" s="1"/>
  <c r="AB77" i="54"/>
  <c r="M77" i="68"/>
  <c r="M77" i="47"/>
  <c r="M85" i="47" s="1"/>
  <c r="M77" i="45"/>
  <c r="M85" i="45" s="1"/>
  <c r="M77" i="67"/>
  <c r="M85" i="67" s="1"/>
  <c r="M77" i="66"/>
  <c r="M85" i="66" s="1"/>
  <c r="M77" i="46"/>
  <c r="M85" i="46" s="1"/>
  <c r="M77" i="54"/>
  <c r="M77" i="44"/>
  <c r="M85" i="44" s="1"/>
  <c r="M77" i="53"/>
  <c r="M77" i="69"/>
  <c r="AH77" i="68"/>
  <c r="AH77" i="47"/>
  <c r="AH85" i="47" s="1"/>
  <c r="AH77" i="45"/>
  <c r="AH85" i="45" s="1"/>
  <c r="AH77" i="67"/>
  <c r="AH85" i="67" s="1"/>
  <c r="AH77" i="66"/>
  <c r="AH85" i="66" s="1"/>
  <c r="AH77" i="46"/>
  <c r="AH85" i="46" s="1"/>
  <c r="AH77" i="44"/>
  <c r="AH85" i="44" s="1"/>
  <c r="AH77" i="54"/>
  <c r="AH77" i="53"/>
  <c r="AH77" i="69"/>
  <c r="T77" i="67"/>
  <c r="T85" i="67" s="1"/>
  <c r="T77" i="66"/>
  <c r="T85" i="66" s="1"/>
  <c r="T77" i="46"/>
  <c r="T85" i="46" s="1"/>
  <c r="T77" i="54"/>
  <c r="T77" i="44"/>
  <c r="T85" i="44" s="1"/>
  <c r="T77" i="53"/>
  <c r="T77" i="69"/>
  <c r="T77" i="68"/>
  <c r="T77" i="47"/>
  <c r="T85" i="47" s="1"/>
  <c r="T77" i="45"/>
  <c r="T85" i="45" s="1"/>
  <c r="W77" i="46"/>
  <c r="W85" i="46" s="1"/>
  <c r="W77" i="54"/>
  <c r="W77" i="44"/>
  <c r="W85" i="44" s="1"/>
  <c r="W77" i="53"/>
  <c r="W77" i="69"/>
  <c r="W77" i="68"/>
  <c r="W77" i="45"/>
  <c r="W85" i="45" s="1"/>
  <c r="W77" i="47"/>
  <c r="W85" i="47" s="1"/>
  <c r="W77" i="67"/>
  <c r="W85" i="67" s="1"/>
  <c r="W77" i="66"/>
  <c r="W85" i="66" s="1"/>
  <c r="Y77" i="54"/>
  <c r="Y77" i="44"/>
  <c r="Y85" i="44" s="1"/>
  <c r="Y77" i="53"/>
  <c r="Y77" i="69"/>
  <c r="Y77" i="68"/>
  <c r="Y77" i="45"/>
  <c r="Y85" i="45" s="1"/>
  <c r="Y77" i="47"/>
  <c r="Y85" i="47" s="1"/>
  <c r="Y77" i="67"/>
  <c r="Y85" i="67" s="1"/>
  <c r="Y77" i="66"/>
  <c r="Y85" i="66" s="1"/>
  <c r="Y77" i="46"/>
  <c r="Y85" i="46" s="1"/>
  <c r="AH57" i="46"/>
  <c r="AH65" i="46" s="1"/>
  <c r="AH57" i="53"/>
  <c r="AH57" i="54"/>
  <c r="AH57" i="47"/>
  <c r="AH65" i="47" s="1"/>
  <c r="AH57" i="67"/>
  <c r="AH65" i="67" s="1"/>
  <c r="AH57" i="66"/>
  <c r="AH65" i="66" s="1"/>
  <c r="AH57" i="68"/>
  <c r="AH57" i="45"/>
  <c r="AH65" i="45" s="1"/>
  <c r="AH57" i="69"/>
  <c r="AH57" i="44"/>
  <c r="AH65" i="44" s="1"/>
  <c r="I57" i="66"/>
  <c r="I65" i="66" s="1"/>
  <c r="I57" i="45"/>
  <c r="I65" i="45" s="1"/>
  <c r="I57" i="44"/>
  <c r="I57" i="69"/>
  <c r="I57" i="47"/>
  <c r="I65" i="47" s="1"/>
  <c r="I57" i="54"/>
  <c r="I57" i="46"/>
  <c r="I65" i="46" s="1"/>
  <c r="I57" i="53"/>
  <c r="I57" i="67"/>
  <c r="I65" i="67" s="1"/>
  <c r="I57" i="68"/>
  <c r="H57" i="53"/>
  <c r="H57" i="45"/>
  <c r="H57" i="44"/>
  <c r="H57" i="69"/>
  <c r="H57" i="47"/>
  <c r="H57" i="46"/>
  <c r="H57" i="66"/>
  <c r="H57" i="54"/>
  <c r="H57" i="67"/>
  <c r="H57" i="68"/>
  <c r="J57" i="45"/>
  <c r="J65" i="45" s="1"/>
  <c r="J57" i="69"/>
  <c r="J57" i="44"/>
  <c r="J65" i="44" s="1"/>
  <c r="J57" i="54"/>
  <c r="J57" i="66"/>
  <c r="J65" i="66" s="1"/>
  <c r="J57" i="47"/>
  <c r="J65" i="47" s="1"/>
  <c r="J57" i="46"/>
  <c r="J65" i="46" s="1"/>
  <c r="J57" i="53"/>
  <c r="J57" i="67"/>
  <c r="J65" i="67" s="1"/>
  <c r="J57" i="68"/>
  <c r="K57" i="69"/>
  <c r="K57" i="66"/>
  <c r="K65" i="66" s="1"/>
  <c r="K57" i="44"/>
  <c r="K65" i="44" s="1"/>
  <c r="K57" i="54"/>
  <c r="K57" i="67"/>
  <c r="K65" i="67" s="1"/>
  <c r="K57" i="46"/>
  <c r="K65" i="46" s="1"/>
  <c r="K57" i="53"/>
  <c r="K57" i="47"/>
  <c r="K65" i="47" s="1"/>
  <c r="K57" i="68"/>
  <c r="K57" i="45"/>
  <c r="K65" i="45" s="1"/>
  <c r="H37" i="44"/>
  <c r="H37" i="69"/>
  <c r="H37" i="53"/>
  <c r="H37" i="67"/>
  <c r="H37" i="46"/>
  <c r="H37" i="54"/>
  <c r="H37" i="47"/>
  <c r="H37" i="45"/>
  <c r="H37" i="68"/>
  <c r="H37" i="66"/>
  <c r="I57" i="22"/>
  <c r="I65" i="22" s="1"/>
  <c r="J57" i="22"/>
  <c r="J65" i="22" s="1"/>
  <c r="AH57" i="22"/>
  <c r="AH65" i="22" s="1"/>
  <c r="K57" i="22"/>
  <c r="K65" i="22" s="1"/>
  <c r="H57" i="22"/>
  <c r="O77" i="22"/>
  <c r="O85" i="22" s="1"/>
  <c r="R77" i="22"/>
  <c r="R85" i="22" s="1"/>
  <c r="T77" i="22"/>
  <c r="T85" i="22" s="1"/>
  <c r="V77" i="22"/>
  <c r="V85" i="22" s="1"/>
  <c r="W77" i="22"/>
  <c r="W85" i="22" s="1"/>
  <c r="N77" i="22"/>
  <c r="N85" i="22" s="1"/>
  <c r="X77" i="22"/>
  <c r="X85" i="22" s="1"/>
  <c r="S77" i="22"/>
  <c r="S85" i="22" s="1"/>
  <c r="Y77" i="22"/>
  <c r="Y85" i="22" s="1"/>
  <c r="G77" i="22"/>
  <c r="Z77" i="22"/>
  <c r="Z85" i="22" s="1"/>
  <c r="J77" i="22"/>
  <c r="J85" i="22" s="1"/>
  <c r="K77" i="22"/>
  <c r="K85" i="22" s="1"/>
  <c r="AE77" i="22"/>
  <c r="AE85" i="22" s="1"/>
  <c r="Q77" i="22"/>
  <c r="Q85" i="22" s="1"/>
  <c r="H77" i="22"/>
  <c r="H85" i="22" s="1"/>
  <c r="L77" i="22"/>
  <c r="L85" i="22" s="1"/>
  <c r="AF77" i="22"/>
  <c r="AF85" i="22" s="1"/>
  <c r="AH77" i="22"/>
  <c r="AH85" i="22" s="1"/>
  <c r="P77" i="22"/>
  <c r="P85" i="22" s="1"/>
  <c r="U77" i="22"/>
  <c r="U85" i="22" s="1"/>
  <c r="AA77" i="22"/>
  <c r="AA85" i="22" s="1"/>
  <c r="AB77" i="22"/>
  <c r="AB85" i="22" s="1"/>
  <c r="I77" i="22"/>
  <c r="I85" i="22" s="1"/>
  <c r="AC77" i="22"/>
  <c r="AC85" i="22" s="1"/>
  <c r="AD77" i="22"/>
  <c r="AD85" i="22" s="1"/>
  <c r="M77" i="22"/>
  <c r="M85" i="22" s="1"/>
  <c r="AG77" i="22"/>
  <c r="AG85" i="22" s="1"/>
  <c r="H37" i="22"/>
  <c r="AB165" i="22"/>
  <c r="AB177" i="22"/>
  <c r="AB185" i="22" s="1"/>
  <c r="Z137" i="22"/>
  <c r="Z145" i="22" s="1"/>
  <c r="R117" i="22"/>
  <c r="R125" i="22" s="1"/>
  <c r="P117" i="22"/>
  <c r="P125" i="22" s="1"/>
  <c r="T117" i="22"/>
  <c r="T125" i="22" s="1"/>
  <c r="U117" i="22"/>
  <c r="U125" i="22" s="1"/>
  <c r="AA117" i="22"/>
  <c r="AA125" i="22" s="1"/>
  <c r="W117" i="22"/>
  <c r="W125" i="22" s="1"/>
  <c r="G117" i="22"/>
  <c r="AE117" i="22"/>
  <c r="AE125" i="22" s="1"/>
  <c r="S117" i="22"/>
  <c r="S125" i="22" s="1"/>
  <c r="Y117" i="22"/>
  <c r="Y125" i="22" s="1"/>
  <c r="Z117" i="22"/>
  <c r="Z125" i="22" s="1"/>
  <c r="AB117" i="22"/>
  <c r="AB125" i="22" s="1"/>
  <c r="AD117" i="22"/>
  <c r="AD125" i="22" s="1"/>
  <c r="O117" i="22"/>
  <c r="O125" i="22" s="1"/>
  <c r="Q117" i="22"/>
  <c r="Q125" i="22" s="1"/>
  <c r="V117" i="22"/>
  <c r="V125" i="22" s="1"/>
  <c r="X117" i="22"/>
  <c r="X125" i="22" s="1"/>
  <c r="H117" i="22"/>
  <c r="H125" i="22" s="1"/>
  <c r="I117" i="22"/>
  <c r="I125" i="22" s="1"/>
  <c r="AC117" i="22"/>
  <c r="AC125" i="22" s="1"/>
  <c r="J117" i="22"/>
  <c r="J125" i="22" s="1"/>
  <c r="K117" i="22"/>
  <c r="K125" i="22" s="1"/>
  <c r="AF117" i="22"/>
  <c r="AF125" i="22" s="1"/>
  <c r="M117" i="22"/>
  <c r="M125" i="22" s="1"/>
  <c r="AG117" i="22"/>
  <c r="AG125" i="22" s="1"/>
  <c r="L117" i="22"/>
  <c r="L125" i="22" s="1"/>
  <c r="N117" i="22"/>
  <c r="N125" i="22" s="1"/>
  <c r="AH117" i="22"/>
  <c r="AH125" i="22" s="1"/>
  <c r="E100" i="27" l="1" a="1"/>
  <c r="E100" i="27" s="1"/>
  <c r="E64" i="27" a="1"/>
  <c r="E64" i="27" s="1"/>
  <c r="Y146" i="69"/>
  <c r="Y147" i="69" s="1"/>
  <c r="Y146" i="54"/>
  <c r="Y147" i="54" s="1"/>
  <c r="AA166" i="53"/>
  <c r="AA167" i="53" s="1"/>
  <c r="AA186" i="53"/>
  <c r="AA187" i="53" s="1"/>
  <c r="AA186" i="68"/>
  <c r="AA187" i="68" s="1"/>
  <c r="AB185" i="66"/>
  <c r="AB165" i="45"/>
  <c r="AB185" i="47"/>
  <c r="AC177" i="54"/>
  <c r="AC177" i="69"/>
  <c r="AC177" i="46"/>
  <c r="AC177" i="53"/>
  <c r="AC177" i="44"/>
  <c r="AC177" i="47"/>
  <c r="AC177" i="66"/>
  <c r="AC177" i="68"/>
  <c r="AC177" i="67"/>
  <c r="AC177" i="45"/>
  <c r="AB178" i="53"/>
  <c r="AB179" i="53" s="1"/>
  <c r="AB185" i="53"/>
  <c r="AB165" i="67"/>
  <c r="AB158" i="68"/>
  <c r="AB159" i="68" s="1"/>
  <c r="AB165" i="68"/>
  <c r="AB185" i="44"/>
  <c r="AA186" i="69"/>
  <c r="AB165" i="44"/>
  <c r="AB178" i="69"/>
  <c r="AB179" i="69" s="1"/>
  <c r="AB185" i="69"/>
  <c r="Z167" i="53"/>
  <c r="Z167" i="69"/>
  <c r="AB178" i="54"/>
  <c r="AB179" i="54" s="1"/>
  <c r="AB185" i="54"/>
  <c r="AB165" i="47"/>
  <c r="Z187" i="68"/>
  <c r="AB185" i="46"/>
  <c r="AB158" i="53"/>
  <c r="AB159" i="53" s="1"/>
  <c r="AB165" i="53"/>
  <c r="AB165" i="66"/>
  <c r="AB185" i="45"/>
  <c r="AB165" i="46"/>
  <c r="AB158" i="54"/>
  <c r="AB159" i="54" s="1"/>
  <c r="AB165" i="54"/>
  <c r="AB185" i="67"/>
  <c r="AA166" i="68"/>
  <c r="AB158" i="69"/>
  <c r="AB159" i="69" s="1"/>
  <c r="AB165" i="69"/>
  <c r="AA179" i="68"/>
  <c r="AA166" i="54"/>
  <c r="AB178" i="68"/>
  <c r="AB179" i="68" s="1"/>
  <c r="AB185" i="68"/>
  <c r="AA166" i="69"/>
  <c r="AA186" i="54"/>
  <c r="Z138" i="68"/>
  <c r="Z139" i="68" s="1"/>
  <c r="Z145" i="68"/>
  <c r="Z145" i="47"/>
  <c r="Z138" i="54"/>
  <c r="Z139" i="54" s="1"/>
  <c r="Z145" i="54"/>
  <c r="Z138" i="69"/>
  <c r="Z139" i="69" s="1"/>
  <c r="Z145" i="69"/>
  <c r="Z145" i="66"/>
  <c r="Z138" i="53"/>
  <c r="Z139" i="53" s="1"/>
  <c r="Z145" i="53"/>
  <c r="Y146" i="68"/>
  <c r="Y146" i="53"/>
  <c r="X147" i="54"/>
  <c r="X147" i="69"/>
  <c r="Z145" i="67"/>
  <c r="Z145" i="44"/>
  <c r="AA137" i="53"/>
  <c r="AA137" i="44"/>
  <c r="AA137" i="66"/>
  <c r="AA137" i="69"/>
  <c r="AA137" i="54"/>
  <c r="AA137" i="47"/>
  <c r="AA137" i="68"/>
  <c r="AA137" i="45"/>
  <c r="AA137" i="67"/>
  <c r="AA137" i="46"/>
  <c r="Z145" i="45"/>
  <c r="Z145" i="46"/>
  <c r="AF125" i="67"/>
  <c r="U118" i="69"/>
  <c r="U125" i="69"/>
  <c r="AG125" i="67"/>
  <c r="Y125" i="44"/>
  <c r="M125" i="67"/>
  <c r="H125" i="45"/>
  <c r="W118" i="69"/>
  <c r="W119" i="69" s="1"/>
  <c r="W125" i="69"/>
  <c r="S125" i="46"/>
  <c r="AB125" i="53"/>
  <c r="AB118" i="53"/>
  <c r="Q125" i="45"/>
  <c r="I118" i="53"/>
  <c r="I125" i="53"/>
  <c r="Z118" i="68"/>
  <c r="Z125" i="68"/>
  <c r="L125" i="67"/>
  <c r="AC118" i="53"/>
  <c r="AC125" i="53"/>
  <c r="R125" i="47"/>
  <c r="Q125" i="66"/>
  <c r="I118" i="68"/>
  <c r="I125" i="68"/>
  <c r="Z118" i="69"/>
  <c r="Z125" i="69"/>
  <c r="L118" i="53"/>
  <c r="L125" i="53"/>
  <c r="AC118" i="68"/>
  <c r="AC125" i="68"/>
  <c r="R125" i="45"/>
  <c r="AF118" i="53"/>
  <c r="AF125" i="53"/>
  <c r="U118" i="54"/>
  <c r="U125" i="54"/>
  <c r="AG118" i="53"/>
  <c r="AG125" i="53"/>
  <c r="Y118" i="69"/>
  <c r="Y125" i="69"/>
  <c r="M125" i="53"/>
  <c r="M118" i="53"/>
  <c r="H125" i="53"/>
  <c r="H118" i="53"/>
  <c r="W125" i="46"/>
  <c r="S125" i="54"/>
  <c r="S118" i="54"/>
  <c r="K125" i="46"/>
  <c r="P125" i="53"/>
  <c r="P118" i="53"/>
  <c r="Q125" i="67"/>
  <c r="I125" i="44"/>
  <c r="Z125" i="46"/>
  <c r="L118" i="68"/>
  <c r="L125" i="68"/>
  <c r="AC125" i="46"/>
  <c r="R125" i="66"/>
  <c r="AF125" i="68"/>
  <c r="AF118" i="68"/>
  <c r="U125" i="47"/>
  <c r="AG118" i="68"/>
  <c r="AG125" i="68"/>
  <c r="Y125" i="45"/>
  <c r="M118" i="68"/>
  <c r="M119" i="68" s="1"/>
  <c r="M125" i="68"/>
  <c r="H118" i="68"/>
  <c r="H119" i="68" s="1"/>
  <c r="H125" i="68"/>
  <c r="W125" i="54"/>
  <c r="W118" i="54"/>
  <c r="S125" i="47"/>
  <c r="N125" i="67"/>
  <c r="Q125" i="53"/>
  <c r="Q118" i="53"/>
  <c r="I125" i="69"/>
  <c r="I118" i="69"/>
  <c r="Z118" i="54"/>
  <c r="Z125" i="54"/>
  <c r="L125" i="44"/>
  <c r="AC125" i="44"/>
  <c r="R125" i="67"/>
  <c r="AF125" i="44"/>
  <c r="U125" i="45"/>
  <c r="AG125" i="44"/>
  <c r="Y125" i="46"/>
  <c r="M125" i="44"/>
  <c r="H125" i="44"/>
  <c r="W125" i="47"/>
  <c r="S125" i="45"/>
  <c r="Q118" i="68"/>
  <c r="Q125" i="68"/>
  <c r="I125" i="47"/>
  <c r="Z125" i="47"/>
  <c r="L118" i="69"/>
  <c r="L125" i="69"/>
  <c r="AC118" i="54"/>
  <c r="AC125" i="54"/>
  <c r="R118" i="53"/>
  <c r="R125" i="53"/>
  <c r="AF125" i="69"/>
  <c r="AF118" i="69"/>
  <c r="U125" i="66"/>
  <c r="AG118" i="69"/>
  <c r="AG125" i="69"/>
  <c r="Y118" i="54"/>
  <c r="Y125" i="54"/>
  <c r="M118" i="69"/>
  <c r="M125" i="69"/>
  <c r="H125" i="47"/>
  <c r="W125" i="45"/>
  <c r="S125" i="66"/>
  <c r="Q125" i="44"/>
  <c r="I125" i="45"/>
  <c r="Z125" i="44"/>
  <c r="L125" i="47"/>
  <c r="AC125" i="69"/>
  <c r="AC118" i="69"/>
  <c r="R118" i="68"/>
  <c r="R119" i="68" s="1"/>
  <c r="R125" i="68"/>
  <c r="AF125" i="54"/>
  <c r="AF118" i="54"/>
  <c r="U125" i="46"/>
  <c r="AG125" i="46"/>
  <c r="Y125" i="47"/>
  <c r="M125" i="46"/>
  <c r="H118" i="69"/>
  <c r="H125" i="69"/>
  <c r="W125" i="66"/>
  <c r="S125" i="53"/>
  <c r="S118" i="53"/>
  <c r="Q125" i="69"/>
  <c r="Q118" i="69"/>
  <c r="I125" i="66"/>
  <c r="Z125" i="45"/>
  <c r="L125" i="46"/>
  <c r="AC125" i="47"/>
  <c r="R125" i="44"/>
  <c r="AF125" i="47"/>
  <c r="U125" i="67"/>
  <c r="AG125" i="54"/>
  <c r="AG118" i="54"/>
  <c r="Y125" i="66"/>
  <c r="M125" i="54"/>
  <c r="M118" i="54"/>
  <c r="H125" i="46"/>
  <c r="W125" i="67"/>
  <c r="S125" i="67"/>
  <c r="Q118" i="54"/>
  <c r="Q125" i="54"/>
  <c r="I125" i="46"/>
  <c r="Z125" i="66"/>
  <c r="L125" i="54"/>
  <c r="L118" i="54"/>
  <c r="AC125" i="45"/>
  <c r="R125" i="69"/>
  <c r="R118" i="69"/>
  <c r="AF125" i="45"/>
  <c r="U125" i="53"/>
  <c r="U118" i="53"/>
  <c r="AG125" i="47"/>
  <c r="Y125" i="67"/>
  <c r="M125" i="47"/>
  <c r="H118" i="54"/>
  <c r="H125" i="54"/>
  <c r="W118" i="53"/>
  <c r="W125" i="53"/>
  <c r="S118" i="68"/>
  <c r="S125" i="68"/>
  <c r="Q125" i="46"/>
  <c r="I118" i="54"/>
  <c r="I125" i="54"/>
  <c r="Z125" i="67"/>
  <c r="L125" i="45"/>
  <c r="R125" i="46"/>
  <c r="AF125" i="66"/>
  <c r="AG125" i="45"/>
  <c r="Y125" i="53"/>
  <c r="Y118" i="53"/>
  <c r="M125" i="45"/>
  <c r="H125" i="66"/>
  <c r="W125" i="68"/>
  <c r="W118" i="68"/>
  <c r="S125" i="44"/>
  <c r="AC125" i="66"/>
  <c r="U118" i="68"/>
  <c r="U125" i="68"/>
  <c r="Q125" i="47"/>
  <c r="I125" i="67"/>
  <c r="Z125" i="53"/>
  <c r="Z118" i="53"/>
  <c r="L125" i="66"/>
  <c r="AC125" i="67"/>
  <c r="R125" i="54"/>
  <c r="R118" i="54"/>
  <c r="AF125" i="46"/>
  <c r="U125" i="44"/>
  <c r="AG125" i="66"/>
  <c r="Y125" i="68"/>
  <c r="Y118" i="68"/>
  <c r="M125" i="66"/>
  <c r="H125" i="67"/>
  <c r="W125" i="44"/>
  <c r="S125" i="69"/>
  <c r="S118" i="69"/>
  <c r="G125" i="53"/>
  <c r="G118" i="53"/>
  <c r="B117" i="53"/>
  <c r="C117" i="53"/>
  <c r="O125" i="45"/>
  <c r="AD118" i="53"/>
  <c r="AD125" i="53"/>
  <c r="AH125" i="66"/>
  <c r="AE125" i="67"/>
  <c r="V125" i="69"/>
  <c r="V118" i="69"/>
  <c r="J118" i="53"/>
  <c r="J125" i="53"/>
  <c r="AA125" i="53"/>
  <c r="AA118" i="53"/>
  <c r="X125" i="44"/>
  <c r="T125" i="46"/>
  <c r="N125" i="66"/>
  <c r="AB118" i="68"/>
  <c r="AB125" i="68"/>
  <c r="P125" i="66"/>
  <c r="K125" i="67"/>
  <c r="G118" i="68"/>
  <c r="G125" i="68"/>
  <c r="B117" i="68"/>
  <c r="C117" i="68"/>
  <c r="O125" i="66"/>
  <c r="AD125" i="68"/>
  <c r="AD118" i="68"/>
  <c r="AH125" i="44"/>
  <c r="AE118" i="53"/>
  <c r="AE125" i="53"/>
  <c r="V125" i="46"/>
  <c r="J118" i="68"/>
  <c r="J125" i="68"/>
  <c r="AA118" i="68"/>
  <c r="AA125" i="68"/>
  <c r="X125" i="69"/>
  <c r="X118" i="69"/>
  <c r="T118" i="54"/>
  <c r="T125" i="54"/>
  <c r="G118" i="45"/>
  <c r="G125" i="45"/>
  <c r="C117" i="45"/>
  <c r="B117" i="45"/>
  <c r="O125" i="67"/>
  <c r="AD125" i="47"/>
  <c r="AH125" i="67"/>
  <c r="AE125" i="68"/>
  <c r="AE118" i="68"/>
  <c r="V125" i="54"/>
  <c r="V118" i="54"/>
  <c r="J125" i="44"/>
  <c r="AA125" i="44"/>
  <c r="X125" i="46"/>
  <c r="T125" i="47"/>
  <c r="N118" i="53"/>
  <c r="N125" i="53"/>
  <c r="AB125" i="44"/>
  <c r="G125" i="44"/>
  <c r="C117" i="44"/>
  <c r="B117" i="44"/>
  <c r="G118" i="44"/>
  <c r="J118" i="69"/>
  <c r="J125" i="69"/>
  <c r="T125" i="45"/>
  <c r="K118" i="53"/>
  <c r="K125" i="53"/>
  <c r="AH118" i="53"/>
  <c r="AH125" i="53"/>
  <c r="N118" i="68"/>
  <c r="N125" i="68"/>
  <c r="K125" i="68"/>
  <c r="K118" i="68"/>
  <c r="G125" i="69"/>
  <c r="B117" i="69"/>
  <c r="C117" i="69"/>
  <c r="G118" i="69"/>
  <c r="AH125" i="68"/>
  <c r="AH118" i="68"/>
  <c r="AA125" i="45"/>
  <c r="N118" i="69"/>
  <c r="N125" i="69"/>
  <c r="AB125" i="46"/>
  <c r="P125" i="44"/>
  <c r="K125" i="44"/>
  <c r="G125" i="46"/>
  <c r="G118" i="46"/>
  <c r="C117" i="46"/>
  <c r="B117" i="46"/>
  <c r="O125" i="44"/>
  <c r="AD125" i="46"/>
  <c r="AH118" i="69"/>
  <c r="AH125" i="69"/>
  <c r="AE125" i="44"/>
  <c r="V125" i="66"/>
  <c r="J118" i="54"/>
  <c r="J125" i="54"/>
  <c r="AA125" i="46"/>
  <c r="X125" i="45"/>
  <c r="T125" i="67"/>
  <c r="N125" i="44"/>
  <c r="AB125" i="69"/>
  <c r="AB118" i="69"/>
  <c r="P125" i="68"/>
  <c r="P118" i="68"/>
  <c r="O118" i="68"/>
  <c r="O119" i="68" s="1"/>
  <c r="O125" i="68"/>
  <c r="V125" i="45"/>
  <c r="N125" i="46"/>
  <c r="AB118" i="54"/>
  <c r="AB125" i="54"/>
  <c r="P125" i="69"/>
  <c r="P118" i="69"/>
  <c r="K118" i="69"/>
  <c r="K125" i="69"/>
  <c r="G118" i="54"/>
  <c r="G125" i="54"/>
  <c r="C117" i="54"/>
  <c r="B117" i="54"/>
  <c r="O118" i="69"/>
  <c r="O125" i="69"/>
  <c r="AD118" i="54"/>
  <c r="AD125" i="54"/>
  <c r="AH125" i="46"/>
  <c r="AE118" i="69"/>
  <c r="AE119" i="69" s="1"/>
  <c r="AE125" i="69"/>
  <c r="V125" i="67"/>
  <c r="J125" i="45"/>
  <c r="AA118" i="54"/>
  <c r="AA125" i="54"/>
  <c r="X125" i="66"/>
  <c r="T118" i="53"/>
  <c r="T125" i="53"/>
  <c r="AB125" i="47"/>
  <c r="P125" i="67"/>
  <c r="AD125" i="44"/>
  <c r="V125" i="47"/>
  <c r="AA118" i="69"/>
  <c r="AA125" i="69"/>
  <c r="X118" i="54"/>
  <c r="X125" i="54"/>
  <c r="J125" i="46"/>
  <c r="X125" i="47"/>
  <c r="N118" i="54"/>
  <c r="N125" i="54"/>
  <c r="AB125" i="66"/>
  <c r="P125" i="46"/>
  <c r="K125" i="47"/>
  <c r="C117" i="47"/>
  <c r="B117" i="47"/>
  <c r="G118" i="47"/>
  <c r="O125" i="46"/>
  <c r="AD125" i="45"/>
  <c r="AH125" i="54"/>
  <c r="AH118" i="54"/>
  <c r="AE125" i="45"/>
  <c r="V118" i="53"/>
  <c r="V125" i="53"/>
  <c r="J125" i="47"/>
  <c r="AA125" i="47"/>
  <c r="X125" i="67"/>
  <c r="T118" i="68"/>
  <c r="T125" i="68"/>
  <c r="K125" i="54"/>
  <c r="K118" i="54"/>
  <c r="O118" i="53"/>
  <c r="O125" i="53"/>
  <c r="AE125" i="46"/>
  <c r="AD125" i="69"/>
  <c r="AD118" i="69"/>
  <c r="N125" i="47"/>
  <c r="AB125" i="67"/>
  <c r="P125" i="54"/>
  <c r="P118" i="54"/>
  <c r="K125" i="45"/>
  <c r="G125" i="66"/>
  <c r="B117" i="66"/>
  <c r="G118" i="66"/>
  <c r="C117" i="66"/>
  <c r="O125" i="54"/>
  <c r="O118" i="54"/>
  <c r="AD125" i="66"/>
  <c r="AH125" i="47"/>
  <c r="AE125" i="47"/>
  <c r="V118" i="68"/>
  <c r="V125" i="68"/>
  <c r="J125" i="66"/>
  <c r="AA125" i="66"/>
  <c r="X118" i="53"/>
  <c r="X125" i="53"/>
  <c r="T125" i="44"/>
  <c r="P125" i="45"/>
  <c r="AE125" i="54"/>
  <c r="AE118" i="54"/>
  <c r="T125" i="66"/>
  <c r="N125" i="45"/>
  <c r="AB125" i="45"/>
  <c r="P125" i="47"/>
  <c r="K125" i="66"/>
  <c r="G118" i="67"/>
  <c r="G125" i="67"/>
  <c r="B117" i="67"/>
  <c r="C117" i="67"/>
  <c r="O125" i="47"/>
  <c r="AD125" i="67"/>
  <c r="AH125" i="45"/>
  <c r="AE125" i="66"/>
  <c r="V125" i="44"/>
  <c r="J125" i="67"/>
  <c r="AA125" i="67"/>
  <c r="X125" i="68"/>
  <c r="X118" i="68"/>
  <c r="T118" i="69"/>
  <c r="T125" i="69"/>
  <c r="M78" i="69"/>
  <c r="M79" i="69" s="1"/>
  <c r="M85" i="69"/>
  <c r="N78" i="69"/>
  <c r="N79" i="69" s="1"/>
  <c r="N85" i="69"/>
  <c r="S78" i="68"/>
  <c r="S79" i="68" s="1"/>
  <c r="S85" i="68"/>
  <c r="O78" i="68"/>
  <c r="O79" i="68" s="1"/>
  <c r="O85" i="68"/>
  <c r="K78" i="69"/>
  <c r="K79" i="69" s="1"/>
  <c r="K85" i="69"/>
  <c r="AE78" i="69"/>
  <c r="AE79" i="69" s="1"/>
  <c r="AE85" i="69"/>
  <c r="G78" i="44"/>
  <c r="G79" i="44" s="1"/>
  <c r="B77" i="44"/>
  <c r="C77" i="44"/>
  <c r="G85" i="44"/>
  <c r="AF78" i="54"/>
  <c r="AF79" i="54" s="1"/>
  <c r="AF85" i="54"/>
  <c r="W78" i="68"/>
  <c r="W79" i="68" s="1"/>
  <c r="W85" i="68"/>
  <c r="M78" i="53"/>
  <c r="M79" i="53" s="1"/>
  <c r="M85" i="53"/>
  <c r="Q78" i="68"/>
  <c r="Q79" i="68" s="1"/>
  <c r="Q85" i="68"/>
  <c r="N78" i="53"/>
  <c r="N79" i="53" s="1"/>
  <c r="N85" i="53"/>
  <c r="H78" i="54"/>
  <c r="H79" i="54" s="1"/>
  <c r="H85" i="54"/>
  <c r="S78" i="69"/>
  <c r="S79" i="69" s="1"/>
  <c r="S85" i="69"/>
  <c r="O78" i="69"/>
  <c r="O79" i="69" s="1"/>
  <c r="O85" i="69"/>
  <c r="K78" i="53"/>
  <c r="K79" i="53" s="1"/>
  <c r="K85" i="53"/>
  <c r="AC78" i="54"/>
  <c r="AC79" i="54" s="1"/>
  <c r="AC85" i="54"/>
  <c r="AE78" i="53"/>
  <c r="AE79" i="53" s="1"/>
  <c r="AE85" i="53"/>
  <c r="G78" i="46"/>
  <c r="G79" i="46" s="1"/>
  <c r="B77" i="46"/>
  <c r="C77" i="46"/>
  <c r="G85" i="46"/>
  <c r="T78" i="68"/>
  <c r="T79" i="68" s="1"/>
  <c r="T85" i="68"/>
  <c r="Q78" i="69"/>
  <c r="Q79" i="69" s="1"/>
  <c r="Q85" i="69"/>
  <c r="N78" i="54"/>
  <c r="N79" i="54" s="1"/>
  <c r="N85" i="54"/>
  <c r="S78" i="53"/>
  <c r="S79" i="53" s="1"/>
  <c r="S85" i="53"/>
  <c r="O78" i="53"/>
  <c r="O79" i="53" s="1"/>
  <c r="O85" i="53"/>
  <c r="K78" i="54"/>
  <c r="K79" i="54" s="1"/>
  <c r="K85" i="54"/>
  <c r="U78" i="68"/>
  <c r="U79" i="68" s="1"/>
  <c r="U85" i="68"/>
  <c r="G78" i="66"/>
  <c r="G79" i="66" s="1"/>
  <c r="C77" i="66"/>
  <c r="B77" i="66"/>
  <c r="G85" i="66"/>
  <c r="T78" i="69"/>
  <c r="T79" i="69" s="1"/>
  <c r="T85" i="69"/>
  <c r="M78" i="54"/>
  <c r="M79" i="54" s="1"/>
  <c r="M85" i="54"/>
  <c r="Q78" i="53"/>
  <c r="Q79" i="53" s="1"/>
  <c r="Q85" i="53"/>
  <c r="AE78" i="54"/>
  <c r="AE79" i="54" s="1"/>
  <c r="AE85" i="54"/>
  <c r="G78" i="67"/>
  <c r="G79" i="67" s="1"/>
  <c r="B77" i="67"/>
  <c r="C77" i="67"/>
  <c r="G85" i="67"/>
  <c r="S78" i="54"/>
  <c r="S79" i="54" s="1"/>
  <c r="S85" i="54"/>
  <c r="O78" i="54"/>
  <c r="O79" i="54" s="1"/>
  <c r="O85" i="54"/>
  <c r="G78" i="47"/>
  <c r="G79" i="47" s="1"/>
  <c r="B77" i="47"/>
  <c r="G85" i="47"/>
  <c r="T78" i="53"/>
  <c r="T79" i="53" s="1"/>
  <c r="T85" i="53"/>
  <c r="U78" i="69"/>
  <c r="U79" i="69" s="1"/>
  <c r="U85" i="69"/>
  <c r="Y78" i="68"/>
  <c r="Y79" i="68" s="1"/>
  <c r="Y85" i="68"/>
  <c r="Z78" i="68"/>
  <c r="Z79" i="68" s="1"/>
  <c r="Z85" i="68"/>
  <c r="Q78" i="54"/>
  <c r="Q79" i="54" s="1"/>
  <c r="Q85" i="54"/>
  <c r="U78" i="53"/>
  <c r="U79" i="53" s="1"/>
  <c r="U85" i="53"/>
  <c r="G78" i="45"/>
  <c r="G79" i="45" s="1"/>
  <c r="C77" i="45"/>
  <c r="B77" i="45"/>
  <c r="G85" i="45"/>
  <c r="G78" i="68"/>
  <c r="C77" i="68"/>
  <c r="B77" i="68"/>
  <c r="G85" i="68"/>
  <c r="H78" i="68"/>
  <c r="H79" i="68" s="1"/>
  <c r="H85" i="68"/>
  <c r="U78" i="54"/>
  <c r="U79" i="54" s="1"/>
  <c r="U85" i="54"/>
  <c r="AC78" i="68"/>
  <c r="AC79" i="68" s="1"/>
  <c r="AC85" i="68"/>
  <c r="G78" i="69"/>
  <c r="B77" i="69"/>
  <c r="C77" i="69"/>
  <c r="G85" i="69"/>
  <c r="Y78" i="69"/>
  <c r="Y79" i="69" s="1"/>
  <c r="Y85" i="69"/>
  <c r="H78" i="69"/>
  <c r="H79" i="69" s="1"/>
  <c r="H85" i="69"/>
  <c r="AC78" i="69"/>
  <c r="AC79" i="69" s="1"/>
  <c r="AC85" i="69"/>
  <c r="G78" i="53"/>
  <c r="B77" i="53"/>
  <c r="C77" i="53"/>
  <c r="G85" i="53"/>
  <c r="Y78" i="54"/>
  <c r="Y79" i="54" s="1"/>
  <c r="Y85" i="54"/>
  <c r="M78" i="68"/>
  <c r="M79" i="68" s="1"/>
  <c r="M85" i="68"/>
  <c r="Z78" i="54"/>
  <c r="Z79" i="54" s="1"/>
  <c r="Z85" i="54"/>
  <c r="N78" i="68"/>
  <c r="N79" i="68" s="1"/>
  <c r="N85" i="68"/>
  <c r="H78" i="53"/>
  <c r="H79" i="53" s="1"/>
  <c r="H85" i="53"/>
  <c r="K78" i="68"/>
  <c r="K79" i="68" s="1"/>
  <c r="K85" i="68"/>
  <c r="AC78" i="53"/>
  <c r="AC79" i="53" s="1"/>
  <c r="AC85" i="53"/>
  <c r="AE78" i="68"/>
  <c r="AE79" i="68" s="1"/>
  <c r="AE85" i="68"/>
  <c r="G78" i="54"/>
  <c r="B77" i="54"/>
  <c r="C77" i="54"/>
  <c r="G85" i="54"/>
  <c r="T78" i="54"/>
  <c r="T79" i="54" s="1"/>
  <c r="T85" i="54"/>
  <c r="Y78" i="53"/>
  <c r="Y79" i="53" s="1"/>
  <c r="Y85" i="53"/>
  <c r="AH78" i="69"/>
  <c r="AH79" i="69" s="1"/>
  <c r="AH85" i="69"/>
  <c r="AB78" i="54"/>
  <c r="AB79" i="54" s="1"/>
  <c r="AB85" i="54"/>
  <c r="P78" i="68"/>
  <c r="P79" i="68" s="1"/>
  <c r="P85" i="68"/>
  <c r="AF78" i="69"/>
  <c r="AF79" i="69" s="1"/>
  <c r="AF85" i="69"/>
  <c r="R78" i="68"/>
  <c r="R79" i="68" s="1"/>
  <c r="R85" i="68"/>
  <c r="AG78" i="69"/>
  <c r="AG79" i="69" s="1"/>
  <c r="AG85" i="69"/>
  <c r="J78" i="53"/>
  <c r="J79" i="53" s="1"/>
  <c r="J85" i="53"/>
  <c r="L78" i="69"/>
  <c r="L79" i="69" s="1"/>
  <c r="L85" i="69"/>
  <c r="AD78" i="53"/>
  <c r="AD79" i="53" s="1"/>
  <c r="AD85" i="53"/>
  <c r="P78" i="54"/>
  <c r="P79" i="54" s="1"/>
  <c r="P85" i="54"/>
  <c r="Z78" i="69"/>
  <c r="Z79" i="69" s="1"/>
  <c r="Z85" i="69"/>
  <c r="Z78" i="53"/>
  <c r="Z79" i="53" s="1"/>
  <c r="Z85" i="53"/>
  <c r="AH78" i="53"/>
  <c r="AH79" i="53" s="1"/>
  <c r="AH85" i="53"/>
  <c r="P78" i="69"/>
  <c r="P79" i="69" s="1"/>
  <c r="P85" i="69"/>
  <c r="AF78" i="53"/>
  <c r="AF79" i="53" s="1"/>
  <c r="AF85" i="53"/>
  <c r="R78" i="69"/>
  <c r="R79" i="69" s="1"/>
  <c r="R85" i="69"/>
  <c r="AG78" i="53"/>
  <c r="AG79" i="53" s="1"/>
  <c r="AG85" i="53"/>
  <c r="J78" i="54"/>
  <c r="J79" i="54" s="1"/>
  <c r="J85" i="54"/>
  <c r="L78" i="53"/>
  <c r="L79" i="53" s="1"/>
  <c r="L85" i="53"/>
  <c r="AD78" i="54"/>
  <c r="AD79" i="54" s="1"/>
  <c r="AD85" i="54"/>
  <c r="I78" i="54"/>
  <c r="I79" i="54" s="1"/>
  <c r="I85" i="54"/>
  <c r="AH78" i="54"/>
  <c r="AH79" i="54" s="1"/>
  <c r="AH85" i="54"/>
  <c r="P78" i="53"/>
  <c r="P79" i="53" s="1"/>
  <c r="P85" i="53"/>
  <c r="R78" i="53"/>
  <c r="R79" i="53" s="1"/>
  <c r="R85" i="53"/>
  <c r="AG78" i="54"/>
  <c r="AG79" i="54" s="1"/>
  <c r="AG85" i="54"/>
  <c r="L78" i="54"/>
  <c r="L79" i="54" s="1"/>
  <c r="L85" i="54"/>
  <c r="V78" i="69"/>
  <c r="V79" i="69" s="1"/>
  <c r="V85" i="69"/>
  <c r="AA78" i="68"/>
  <c r="AA79" i="68" s="1"/>
  <c r="AA85" i="68"/>
  <c r="V78" i="68"/>
  <c r="V79" i="68" s="1"/>
  <c r="V85" i="68"/>
  <c r="R78" i="54"/>
  <c r="R79" i="54" s="1"/>
  <c r="R85" i="54"/>
  <c r="W78" i="69"/>
  <c r="W79" i="69" s="1"/>
  <c r="W85" i="69"/>
  <c r="X78" i="68"/>
  <c r="X79" i="68" s="1"/>
  <c r="X85" i="68"/>
  <c r="W78" i="53"/>
  <c r="W79" i="53" s="1"/>
  <c r="W85" i="53"/>
  <c r="AB78" i="68"/>
  <c r="AB79" i="68" s="1"/>
  <c r="AB85" i="68"/>
  <c r="X78" i="69"/>
  <c r="X79" i="69" s="1"/>
  <c r="X85" i="69"/>
  <c r="V78" i="53"/>
  <c r="V79" i="53" s="1"/>
  <c r="V85" i="53"/>
  <c r="AA78" i="69"/>
  <c r="AA79" i="69" s="1"/>
  <c r="AA85" i="69"/>
  <c r="C77" i="47"/>
  <c r="J85" i="47"/>
  <c r="AA78" i="53"/>
  <c r="AA79" i="53" s="1"/>
  <c r="AA85" i="53"/>
  <c r="I78" i="68"/>
  <c r="I79" i="68" s="1"/>
  <c r="I85" i="68"/>
  <c r="W78" i="54"/>
  <c r="W79" i="54" s="1"/>
  <c r="W85" i="54"/>
  <c r="AB78" i="53"/>
  <c r="AB79" i="53" s="1"/>
  <c r="AB85" i="53"/>
  <c r="V78" i="54"/>
  <c r="V79" i="54" s="1"/>
  <c r="V85" i="54"/>
  <c r="J78" i="68"/>
  <c r="J79" i="68" s="1"/>
  <c r="J85" i="68"/>
  <c r="AD78" i="68"/>
  <c r="AD79" i="68" s="1"/>
  <c r="AD85" i="68"/>
  <c r="I78" i="69"/>
  <c r="I79" i="69" s="1"/>
  <c r="I85" i="69"/>
  <c r="AB78" i="69"/>
  <c r="AB79" i="69" s="1"/>
  <c r="AB85" i="69"/>
  <c r="X78" i="53"/>
  <c r="X79" i="53" s="1"/>
  <c r="X85" i="53"/>
  <c r="AH78" i="68"/>
  <c r="AH79" i="68" s="1"/>
  <c r="AH85" i="68"/>
  <c r="X78" i="54"/>
  <c r="X79" i="54" s="1"/>
  <c r="X85" i="54"/>
  <c r="AF78" i="68"/>
  <c r="AF79" i="68" s="1"/>
  <c r="AF85" i="68"/>
  <c r="AG78" i="68"/>
  <c r="AG79" i="68" s="1"/>
  <c r="AG85" i="68"/>
  <c r="J78" i="69"/>
  <c r="J79" i="69" s="1"/>
  <c r="J85" i="69"/>
  <c r="AA78" i="54"/>
  <c r="AA79" i="54" s="1"/>
  <c r="AA85" i="54"/>
  <c r="L78" i="68"/>
  <c r="L79" i="68" s="1"/>
  <c r="L85" i="68"/>
  <c r="AD78" i="69"/>
  <c r="AD79" i="69" s="1"/>
  <c r="AD85" i="69"/>
  <c r="I78" i="53"/>
  <c r="I79" i="53" s="1"/>
  <c r="I85" i="53"/>
  <c r="S57" i="46"/>
  <c r="S65" i="46" s="1"/>
  <c r="S57" i="53"/>
  <c r="S57" i="54"/>
  <c r="S57" i="47"/>
  <c r="S65" i="47" s="1"/>
  <c r="S57" i="66"/>
  <c r="S65" i="66" s="1"/>
  <c r="S57" i="45"/>
  <c r="S65" i="45" s="1"/>
  <c r="S57" i="44"/>
  <c r="S65" i="44" s="1"/>
  <c r="S57" i="67"/>
  <c r="S65" i="67" s="1"/>
  <c r="S57" i="68"/>
  <c r="S57" i="69"/>
  <c r="AC57" i="45"/>
  <c r="AC65" i="45" s="1"/>
  <c r="AC57" i="69"/>
  <c r="AC57" i="53"/>
  <c r="AC57" i="54"/>
  <c r="AC57" i="44"/>
  <c r="AC65" i="44" s="1"/>
  <c r="AC57" i="66"/>
  <c r="AC65" i="66" s="1"/>
  <c r="AC57" i="47"/>
  <c r="AC65" i="47" s="1"/>
  <c r="AC57" i="46"/>
  <c r="AC65" i="46" s="1"/>
  <c r="AC57" i="67"/>
  <c r="AC65" i="67" s="1"/>
  <c r="AC57" i="68"/>
  <c r="M57" i="67"/>
  <c r="M65" i="67" s="1"/>
  <c r="M57" i="46"/>
  <c r="M65" i="46" s="1"/>
  <c r="M57" i="53"/>
  <c r="M57" i="54"/>
  <c r="M57" i="47"/>
  <c r="M65" i="47" s="1"/>
  <c r="M57" i="66"/>
  <c r="M65" i="66" s="1"/>
  <c r="M57" i="68"/>
  <c r="M57" i="45"/>
  <c r="M65" i="45" s="1"/>
  <c r="M57" i="69"/>
  <c r="M57" i="44"/>
  <c r="M65" i="44" s="1"/>
  <c r="J58" i="68"/>
  <c r="J59" i="68" s="1"/>
  <c r="J65" i="68"/>
  <c r="I58" i="68"/>
  <c r="I65" i="68"/>
  <c r="Q57" i="46"/>
  <c r="Q65" i="46" s="1"/>
  <c r="Q57" i="53"/>
  <c r="Q57" i="54"/>
  <c r="Q57" i="47"/>
  <c r="Q65" i="47" s="1"/>
  <c r="Q57" i="66"/>
  <c r="Q65" i="66" s="1"/>
  <c r="Q57" i="45"/>
  <c r="Q65" i="45" s="1"/>
  <c r="Q57" i="67"/>
  <c r="Q65" i="67" s="1"/>
  <c r="Q57" i="68"/>
  <c r="Q57" i="69"/>
  <c r="Q57" i="44"/>
  <c r="Q65" i="44" s="1"/>
  <c r="R57" i="45"/>
  <c r="R65" i="45" s="1"/>
  <c r="R57" i="46"/>
  <c r="R65" i="46" s="1"/>
  <c r="R57" i="53"/>
  <c r="R57" i="44"/>
  <c r="R65" i="44" s="1"/>
  <c r="R57" i="54"/>
  <c r="R57" i="47"/>
  <c r="R65" i="47" s="1"/>
  <c r="R57" i="66"/>
  <c r="R65" i="66" s="1"/>
  <c r="R57" i="69"/>
  <c r="R57" i="67"/>
  <c r="R65" i="67" s="1"/>
  <c r="R57" i="68"/>
  <c r="I65" i="53"/>
  <c r="I58" i="53"/>
  <c r="AF57" i="67"/>
  <c r="AF65" i="67" s="1"/>
  <c r="AF57" i="44"/>
  <c r="AF65" i="44" s="1"/>
  <c r="AF57" i="68"/>
  <c r="AF57" i="66"/>
  <c r="AF65" i="66" s="1"/>
  <c r="AF57" i="46"/>
  <c r="AF65" i="46" s="1"/>
  <c r="AF57" i="53"/>
  <c r="AF57" i="54"/>
  <c r="AF57" i="47"/>
  <c r="AF65" i="47" s="1"/>
  <c r="AF57" i="45"/>
  <c r="AF65" i="45" s="1"/>
  <c r="AF57" i="69"/>
  <c r="I65" i="54"/>
  <c r="I58" i="54"/>
  <c r="AD57" i="45"/>
  <c r="AD65" i="45" s="1"/>
  <c r="AD57" i="69"/>
  <c r="AD57" i="44"/>
  <c r="AD65" i="44" s="1"/>
  <c r="AD57" i="54"/>
  <c r="AD57" i="66"/>
  <c r="AD65" i="66" s="1"/>
  <c r="AD57" i="46"/>
  <c r="AD65" i="46" s="1"/>
  <c r="AD57" i="53"/>
  <c r="AD57" i="47"/>
  <c r="AD65" i="47" s="1"/>
  <c r="AD57" i="67"/>
  <c r="AD65" i="67" s="1"/>
  <c r="AD57" i="68"/>
  <c r="AE57" i="69"/>
  <c r="AE57" i="67"/>
  <c r="AE65" i="67" s="1"/>
  <c r="AE57" i="44"/>
  <c r="AE65" i="44" s="1"/>
  <c r="AE57" i="47"/>
  <c r="AE65" i="47" s="1"/>
  <c r="AE57" i="54"/>
  <c r="AE57" i="46"/>
  <c r="AE65" i="46" s="1"/>
  <c r="AE57" i="66"/>
  <c r="AE65" i="66" s="1"/>
  <c r="AE57" i="53"/>
  <c r="AE57" i="68"/>
  <c r="AE57" i="45"/>
  <c r="AE65" i="45" s="1"/>
  <c r="AB57" i="66"/>
  <c r="AB65" i="66" s="1"/>
  <c r="AB57" i="45"/>
  <c r="AB65" i="45" s="1"/>
  <c r="AB57" i="47"/>
  <c r="AB65" i="47" s="1"/>
  <c r="AB57" i="69"/>
  <c r="AB57" i="44"/>
  <c r="AB65" i="44" s="1"/>
  <c r="AB57" i="54"/>
  <c r="AB57" i="53"/>
  <c r="AB57" i="46"/>
  <c r="AB65" i="46" s="1"/>
  <c r="AB57" i="67"/>
  <c r="AB65" i="67" s="1"/>
  <c r="AB57" i="68"/>
  <c r="J65" i="54"/>
  <c r="J58" i="54"/>
  <c r="I65" i="69"/>
  <c r="I58" i="69"/>
  <c r="I65" i="44"/>
  <c r="L57" i="44"/>
  <c r="L65" i="44" s="1"/>
  <c r="L57" i="66"/>
  <c r="L65" i="66" s="1"/>
  <c r="L57" i="46"/>
  <c r="L65" i="46" s="1"/>
  <c r="L57" i="67"/>
  <c r="L65" i="67" s="1"/>
  <c r="L57" i="53"/>
  <c r="L57" i="54"/>
  <c r="L57" i="47"/>
  <c r="L65" i="47" s="1"/>
  <c r="L57" i="68"/>
  <c r="L57" i="45"/>
  <c r="L65" i="45" s="1"/>
  <c r="L57" i="69"/>
  <c r="J65" i="53"/>
  <c r="J58" i="53"/>
  <c r="X57" i="67"/>
  <c r="X65" i="67" s="1"/>
  <c r="X57" i="46"/>
  <c r="X65" i="46" s="1"/>
  <c r="X57" i="68"/>
  <c r="X57" i="45"/>
  <c r="X65" i="45" s="1"/>
  <c r="X57" i="69"/>
  <c r="X57" i="44"/>
  <c r="X65" i="44" s="1"/>
  <c r="X57" i="53"/>
  <c r="X57" i="54"/>
  <c r="X57" i="47"/>
  <c r="X65" i="47" s="1"/>
  <c r="X57" i="66"/>
  <c r="X65" i="66" s="1"/>
  <c r="J65" i="69"/>
  <c r="J58" i="69"/>
  <c r="W57" i="66"/>
  <c r="W65" i="66" s="1"/>
  <c r="W57" i="67"/>
  <c r="W65" i="67" s="1"/>
  <c r="W57" i="68"/>
  <c r="W57" i="45"/>
  <c r="W65" i="45" s="1"/>
  <c r="W57" i="69"/>
  <c r="W57" i="44"/>
  <c r="W65" i="44" s="1"/>
  <c r="W57" i="46"/>
  <c r="W65" i="46" s="1"/>
  <c r="W57" i="53"/>
  <c r="W57" i="54"/>
  <c r="W57" i="47"/>
  <c r="W65" i="47" s="1"/>
  <c r="AG57" i="44"/>
  <c r="AG65" i="44" s="1"/>
  <c r="AG57" i="67"/>
  <c r="AG65" i="67" s="1"/>
  <c r="AG57" i="68"/>
  <c r="AG57" i="46"/>
  <c r="AG65" i="46" s="1"/>
  <c r="AG57" i="53"/>
  <c r="AG57" i="54"/>
  <c r="AG57" i="47"/>
  <c r="AG65" i="47" s="1"/>
  <c r="AG57" i="66"/>
  <c r="AG65" i="66" s="1"/>
  <c r="AG57" i="45"/>
  <c r="AG65" i="45" s="1"/>
  <c r="AG57" i="69"/>
  <c r="U57" i="54"/>
  <c r="U57" i="47"/>
  <c r="U65" i="47" s="1"/>
  <c r="U57" i="66"/>
  <c r="U65" i="66" s="1"/>
  <c r="U57" i="44"/>
  <c r="U65" i="44" s="1"/>
  <c r="U57" i="67"/>
  <c r="U65" i="67" s="1"/>
  <c r="U57" i="68"/>
  <c r="U57" i="45"/>
  <c r="U65" i="45" s="1"/>
  <c r="U57" i="69"/>
  <c r="U57" i="46"/>
  <c r="U65" i="46" s="1"/>
  <c r="U57" i="53"/>
  <c r="AA57" i="68"/>
  <c r="AA57" i="47"/>
  <c r="AA65" i="47" s="1"/>
  <c r="AA57" i="45"/>
  <c r="AA65" i="45" s="1"/>
  <c r="AA57" i="46"/>
  <c r="AA65" i="46" s="1"/>
  <c r="AA57" i="54"/>
  <c r="AA57" i="69"/>
  <c r="AA57" i="53"/>
  <c r="AA57" i="44"/>
  <c r="AA65" i="44" s="1"/>
  <c r="AA57" i="66"/>
  <c r="AA65" i="66" s="1"/>
  <c r="AA57" i="67"/>
  <c r="AA65" i="67" s="1"/>
  <c r="H58" i="68"/>
  <c r="H65" i="68"/>
  <c r="P57" i="46"/>
  <c r="P65" i="46" s="1"/>
  <c r="P57" i="45"/>
  <c r="P65" i="45" s="1"/>
  <c r="P57" i="53"/>
  <c r="P57" i="54"/>
  <c r="P57" i="47"/>
  <c r="P65" i="47" s="1"/>
  <c r="P57" i="66"/>
  <c r="P65" i="66" s="1"/>
  <c r="P57" i="69"/>
  <c r="P57" i="67"/>
  <c r="P65" i="67" s="1"/>
  <c r="P57" i="68"/>
  <c r="P57" i="44"/>
  <c r="P65" i="44" s="1"/>
  <c r="K58" i="68"/>
  <c r="K65" i="68"/>
  <c r="H65" i="67"/>
  <c r="AH65" i="69"/>
  <c r="AH58" i="69"/>
  <c r="Z57" i="67"/>
  <c r="Z65" i="67" s="1"/>
  <c r="Z57" i="68"/>
  <c r="Z57" i="45"/>
  <c r="Z65" i="45" s="1"/>
  <c r="Z57" i="69"/>
  <c r="Z57" i="44"/>
  <c r="Z65" i="44" s="1"/>
  <c r="Z57" i="46"/>
  <c r="Z65" i="46" s="1"/>
  <c r="Z57" i="53"/>
  <c r="Z57" i="54"/>
  <c r="Z57" i="47"/>
  <c r="Z65" i="47" s="1"/>
  <c r="Z57" i="66"/>
  <c r="Z65" i="66" s="1"/>
  <c r="Y57" i="67"/>
  <c r="Y65" i="67" s="1"/>
  <c r="Y57" i="68"/>
  <c r="Y57" i="46"/>
  <c r="Y65" i="46" s="1"/>
  <c r="Y57" i="45"/>
  <c r="Y65" i="45" s="1"/>
  <c r="Y57" i="69"/>
  <c r="Y57" i="44"/>
  <c r="Y65" i="44" s="1"/>
  <c r="Y57" i="53"/>
  <c r="Y57" i="54"/>
  <c r="Y57" i="47"/>
  <c r="Y65" i="47" s="1"/>
  <c r="Y57" i="66"/>
  <c r="Y65" i="66" s="1"/>
  <c r="H65" i="47"/>
  <c r="K65" i="53"/>
  <c r="K58" i="53"/>
  <c r="H65" i="66"/>
  <c r="AH58" i="68"/>
  <c r="AH65" i="68"/>
  <c r="O57" i="45"/>
  <c r="O65" i="45" s="1"/>
  <c r="O57" i="46"/>
  <c r="O65" i="46" s="1"/>
  <c r="O57" i="68"/>
  <c r="O57" i="53"/>
  <c r="O57" i="54"/>
  <c r="O57" i="47"/>
  <c r="O65" i="47" s="1"/>
  <c r="O57" i="66"/>
  <c r="O65" i="66" s="1"/>
  <c r="O57" i="67"/>
  <c r="O65" i="67" s="1"/>
  <c r="O57" i="69"/>
  <c r="O57" i="44"/>
  <c r="O65" i="44" s="1"/>
  <c r="K65" i="54"/>
  <c r="K58" i="54"/>
  <c r="H65" i="69"/>
  <c r="H58" i="69"/>
  <c r="H65" i="54"/>
  <c r="H58" i="54"/>
  <c r="T57" i="53"/>
  <c r="T57" i="54"/>
  <c r="T57" i="47"/>
  <c r="T65" i="47" s="1"/>
  <c r="T57" i="66"/>
  <c r="T65" i="66" s="1"/>
  <c r="T57" i="67"/>
  <c r="T65" i="67" s="1"/>
  <c r="T57" i="68"/>
  <c r="T57" i="44"/>
  <c r="T65" i="44" s="1"/>
  <c r="T57" i="69"/>
  <c r="T57" i="45"/>
  <c r="T65" i="45" s="1"/>
  <c r="T57" i="46"/>
  <c r="T65" i="46" s="1"/>
  <c r="V57" i="54"/>
  <c r="V57" i="47"/>
  <c r="V65" i="47" s="1"/>
  <c r="V57" i="66"/>
  <c r="V65" i="66" s="1"/>
  <c r="V57" i="67"/>
  <c r="V65" i="67" s="1"/>
  <c r="V57" i="68"/>
  <c r="V57" i="44"/>
  <c r="V65" i="44" s="1"/>
  <c r="V57" i="45"/>
  <c r="V65" i="45" s="1"/>
  <c r="V57" i="69"/>
  <c r="V57" i="46"/>
  <c r="V65" i="46" s="1"/>
  <c r="V57" i="53"/>
  <c r="H65" i="44"/>
  <c r="AH65" i="54"/>
  <c r="AH58" i="54"/>
  <c r="H65" i="46"/>
  <c r="N57" i="67"/>
  <c r="N65" i="67" s="1"/>
  <c r="N57" i="68"/>
  <c r="N57" i="46"/>
  <c r="N65" i="46" s="1"/>
  <c r="N57" i="53"/>
  <c r="N57" i="54"/>
  <c r="N57" i="47"/>
  <c r="N65" i="47" s="1"/>
  <c r="N57" i="66"/>
  <c r="N65" i="66" s="1"/>
  <c r="N57" i="45"/>
  <c r="N65" i="45" s="1"/>
  <c r="N57" i="69"/>
  <c r="N57" i="44"/>
  <c r="N65" i="44" s="1"/>
  <c r="H65" i="45"/>
  <c r="AH65" i="53"/>
  <c r="AH58" i="53"/>
  <c r="K65" i="69"/>
  <c r="K58" i="69"/>
  <c r="H65" i="53"/>
  <c r="H58" i="53"/>
  <c r="H45" i="66"/>
  <c r="H38" i="68"/>
  <c r="H45" i="68"/>
  <c r="H45" i="45"/>
  <c r="H45" i="47"/>
  <c r="H45" i="54"/>
  <c r="H38" i="54"/>
  <c r="H45" i="46"/>
  <c r="H45" i="53"/>
  <c r="H38" i="53"/>
  <c r="H38" i="69"/>
  <c r="H45" i="69"/>
  <c r="H45" i="67"/>
  <c r="H45" i="44"/>
  <c r="W57" i="22"/>
  <c r="W65" i="22" s="1"/>
  <c r="U57" i="22"/>
  <c r="U65" i="22" s="1"/>
  <c r="AA57" i="22"/>
  <c r="AA65" i="22" s="1"/>
  <c r="P57" i="22"/>
  <c r="P65" i="22" s="1"/>
  <c r="T57" i="22"/>
  <c r="T65" i="22" s="1"/>
  <c r="Y57" i="22"/>
  <c r="Y65" i="22" s="1"/>
  <c r="N57" i="22"/>
  <c r="N65" i="22" s="1"/>
  <c r="S57" i="22"/>
  <c r="S65" i="22" s="1"/>
  <c r="Q57" i="22"/>
  <c r="Q65" i="22" s="1"/>
  <c r="M57" i="22"/>
  <c r="M65" i="22" s="1"/>
  <c r="AG57" i="22"/>
  <c r="AG65" i="22" s="1"/>
  <c r="L57" i="22"/>
  <c r="L65" i="22" s="1"/>
  <c r="R57" i="22"/>
  <c r="R65" i="22" s="1"/>
  <c r="AF57" i="22"/>
  <c r="AF65" i="22" s="1"/>
  <c r="H65" i="22"/>
  <c r="AC57" i="22"/>
  <c r="AC65" i="22" s="1"/>
  <c r="Z57" i="22"/>
  <c r="Z65" i="22" s="1"/>
  <c r="AD57" i="22"/>
  <c r="AD65" i="22" s="1"/>
  <c r="O57" i="22"/>
  <c r="O65" i="22" s="1"/>
  <c r="V57" i="22"/>
  <c r="V65" i="22" s="1"/>
  <c r="AE57" i="22"/>
  <c r="AE65" i="22" s="1"/>
  <c r="AB57" i="22"/>
  <c r="AB65" i="22" s="1"/>
  <c r="X57" i="22"/>
  <c r="X65" i="22" s="1"/>
  <c r="G78" i="22"/>
  <c r="B77" i="22"/>
  <c r="C77" i="22"/>
  <c r="G85" i="22"/>
  <c r="H45" i="22"/>
  <c r="AC165" i="22"/>
  <c r="AC177" i="22"/>
  <c r="AC185" i="22" s="1"/>
  <c r="AA137" i="22"/>
  <c r="AA145" i="22" s="1"/>
  <c r="C117" i="22"/>
  <c r="G125" i="22"/>
  <c r="B117" i="22"/>
  <c r="G118" i="22"/>
  <c r="C57" i="69" l="1"/>
  <c r="C57" i="66"/>
  <c r="B57" i="66"/>
  <c r="B57" i="44"/>
  <c r="B57" i="68"/>
  <c r="E46" i="27" a="1"/>
  <c r="E46" i="27" s="1"/>
  <c r="AB166" i="69"/>
  <c r="AB167" i="69" s="1"/>
  <c r="AB186" i="68"/>
  <c r="AB187" i="68" s="1"/>
  <c r="AF86" i="68"/>
  <c r="W86" i="69"/>
  <c r="AC86" i="68"/>
  <c r="Y86" i="68"/>
  <c r="V86" i="53"/>
  <c r="L86" i="54"/>
  <c r="AD86" i="69"/>
  <c r="I86" i="69"/>
  <c r="R86" i="69"/>
  <c r="AG86" i="69"/>
  <c r="W86" i="54"/>
  <c r="I86" i="54"/>
  <c r="S86" i="53"/>
  <c r="S86" i="69"/>
  <c r="K86" i="69"/>
  <c r="O86" i="68"/>
  <c r="G79" i="22"/>
  <c r="AB166" i="68"/>
  <c r="AB167" i="68" s="1"/>
  <c r="W86" i="68"/>
  <c r="AE86" i="53"/>
  <c r="AF86" i="54"/>
  <c r="Z146" i="54"/>
  <c r="Z147" i="54" s="1"/>
  <c r="AC86" i="69"/>
  <c r="H126" i="68"/>
  <c r="H46" i="68"/>
  <c r="H47" i="68" s="1"/>
  <c r="AE126" i="69"/>
  <c r="P86" i="68"/>
  <c r="H86" i="53"/>
  <c r="Q86" i="54"/>
  <c r="M86" i="53"/>
  <c r="M86" i="69"/>
  <c r="G86" i="66"/>
  <c r="G87" i="66" s="1"/>
  <c r="G86" i="67"/>
  <c r="G87" i="67" s="1"/>
  <c r="O86" i="69"/>
  <c r="AE86" i="69"/>
  <c r="S86" i="54"/>
  <c r="K86" i="54"/>
  <c r="K86" i="53"/>
  <c r="AE86" i="54"/>
  <c r="N86" i="54"/>
  <c r="H86" i="54"/>
  <c r="AG86" i="68"/>
  <c r="X86" i="68"/>
  <c r="AH86" i="54"/>
  <c r="AH91" i="54" s="1"/>
  <c r="Z86" i="53"/>
  <c r="AB86" i="54"/>
  <c r="N86" i="68"/>
  <c r="Q86" i="53"/>
  <c r="Q86" i="69"/>
  <c r="N86" i="53"/>
  <c r="S86" i="68"/>
  <c r="M86" i="54"/>
  <c r="T86" i="68"/>
  <c r="Q86" i="68"/>
  <c r="N86" i="69"/>
  <c r="M126" i="68"/>
  <c r="X86" i="54"/>
  <c r="I86" i="68"/>
  <c r="AH86" i="68"/>
  <c r="AH90" i="68" s="1"/>
  <c r="AA86" i="53"/>
  <c r="AB166" i="54"/>
  <c r="AB167" i="54" s="1"/>
  <c r="G86" i="47"/>
  <c r="G87" i="47" s="1"/>
  <c r="O86" i="54"/>
  <c r="AC86" i="54"/>
  <c r="G86" i="44"/>
  <c r="G87" i="44" s="1"/>
  <c r="AC165" i="66"/>
  <c r="AC165" i="47"/>
  <c r="AC158" i="53"/>
  <c r="AC159" i="53" s="1"/>
  <c r="AC165" i="53"/>
  <c r="AC165" i="44"/>
  <c r="AC185" i="45"/>
  <c r="AA167" i="54"/>
  <c r="AC165" i="46"/>
  <c r="AC158" i="54"/>
  <c r="AC159" i="54" s="1"/>
  <c r="AC165" i="54"/>
  <c r="AC185" i="67"/>
  <c r="AC158" i="69"/>
  <c r="AC159" i="69" s="1"/>
  <c r="AC165" i="69"/>
  <c r="AB186" i="54"/>
  <c r="AC178" i="68"/>
  <c r="AC185" i="68"/>
  <c r="AA167" i="68"/>
  <c r="AC185" i="66"/>
  <c r="AA187" i="54"/>
  <c r="AB186" i="53"/>
  <c r="AC165" i="45"/>
  <c r="AA167" i="69"/>
  <c r="AA187" i="69"/>
  <c r="AC185" i="47"/>
  <c r="AC185" i="44"/>
  <c r="AC178" i="53"/>
  <c r="AC179" i="53" s="1"/>
  <c r="AC185" i="53"/>
  <c r="AC165" i="67"/>
  <c r="AC158" i="68"/>
  <c r="AC159" i="68" s="1"/>
  <c r="AC165" i="68"/>
  <c r="AD177" i="69"/>
  <c r="AD177" i="46"/>
  <c r="AD177" i="53"/>
  <c r="AD177" i="47"/>
  <c r="AD177" i="66"/>
  <c r="AD177" i="44"/>
  <c r="AD177" i="68"/>
  <c r="AD177" i="67"/>
  <c r="AD177" i="45"/>
  <c r="AD177" i="54"/>
  <c r="AC185" i="46"/>
  <c r="AC178" i="69"/>
  <c r="AC179" i="69" s="1"/>
  <c r="AC185" i="69"/>
  <c r="AB166" i="53"/>
  <c r="AB186" i="69"/>
  <c r="AC178" i="54"/>
  <c r="AC179" i="54" s="1"/>
  <c r="AC185" i="54"/>
  <c r="Y147" i="68"/>
  <c r="AA145" i="46"/>
  <c r="AA145" i="67"/>
  <c r="AA145" i="45"/>
  <c r="AA138" i="68"/>
  <c r="AA139" i="68" s="1"/>
  <c r="AA145" i="68"/>
  <c r="AA145" i="47"/>
  <c r="Z146" i="53"/>
  <c r="AA138" i="69"/>
  <c r="AA139" i="69" s="1"/>
  <c r="AA145" i="69"/>
  <c r="AA138" i="54"/>
  <c r="AA139" i="54" s="1"/>
  <c r="AA145" i="54"/>
  <c r="AA145" i="66"/>
  <c r="AA145" i="44"/>
  <c r="AA138" i="53"/>
  <c r="AA139" i="53" s="1"/>
  <c r="AA145" i="53"/>
  <c r="Z146" i="69"/>
  <c r="AB137" i="66"/>
  <c r="AB137" i="53"/>
  <c r="AB137" i="44"/>
  <c r="AB137" i="69"/>
  <c r="AB137" i="54"/>
  <c r="AB137" i="47"/>
  <c r="AB137" i="68"/>
  <c r="AB137" i="45"/>
  <c r="AB137" i="46"/>
  <c r="AB137" i="67"/>
  <c r="Y147" i="53"/>
  <c r="Z146" i="68"/>
  <c r="X126" i="53"/>
  <c r="X119" i="53"/>
  <c r="P126" i="54"/>
  <c r="P119" i="54"/>
  <c r="G119" i="46"/>
  <c r="G126" i="46"/>
  <c r="Y126" i="68"/>
  <c r="Y119" i="68"/>
  <c r="U126" i="53"/>
  <c r="U119" i="53"/>
  <c r="R126" i="68"/>
  <c r="K126" i="68"/>
  <c r="K119" i="68"/>
  <c r="V126" i="69"/>
  <c r="V119" i="69"/>
  <c r="N126" i="68"/>
  <c r="N119" i="68"/>
  <c r="T126" i="54"/>
  <c r="T119" i="54"/>
  <c r="G126" i="68"/>
  <c r="G119" i="68"/>
  <c r="C118" i="68"/>
  <c r="B118" i="68"/>
  <c r="Y126" i="54"/>
  <c r="Y119" i="54"/>
  <c r="AG126" i="68"/>
  <c r="AG119" i="68"/>
  <c r="AC126" i="68"/>
  <c r="AC119" i="68"/>
  <c r="X126" i="68"/>
  <c r="X119" i="68"/>
  <c r="X126" i="69"/>
  <c r="X119" i="69"/>
  <c r="M126" i="54"/>
  <c r="M119" i="54"/>
  <c r="Q126" i="69"/>
  <c r="Q119" i="69"/>
  <c r="AC126" i="69"/>
  <c r="AC119" i="69"/>
  <c r="S126" i="54"/>
  <c r="S119" i="54"/>
  <c r="AB126" i="53"/>
  <c r="AB119" i="53"/>
  <c r="T126" i="69"/>
  <c r="T119" i="69"/>
  <c r="G119" i="67"/>
  <c r="G126" i="67"/>
  <c r="T126" i="53"/>
  <c r="T119" i="53"/>
  <c r="G119" i="54"/>
  <c r="G126" i="54"/>
  <c r="B118" i="54"/>
  <c r="C118" i="54"/>
  <c r="U126" i="68"/>
  <c r="U119" i="68"/>
  <c r="V126" i="53"/>
  <c r="V119" i="53"/>
  <c r="N126" i="54"/>
  <c r="N119" i="54"/>
  <c r="K119" i="69"/>
  <c r="K126" i="69"/>
  <c r="AH126" i="53"/>
  <c r="AH119" i="53"/>
  <c r="AG126" i="69"/>
  <c r="AG119" i="69"/>
  <c r="Z126" i="54"/>
  <c r="Z119" i="54"/>
  <c r="L126" i="53"/>
  <c r="L119" i="53"/>
  <c r="R126" i="69"/>
  <c r="R119" i="69"/>
  <c r="S126" i="53"/>
  <c r="S119" i="53"/>
  <c r="I126" i="69"/>
  <c r="I119" i="69"/>
  <c r="AF126" i="68"/>
  <c r="AF119" i="68"/>
  <c r="P126" i="69"/>
  <c r="P119" i="69"/>
  <c r="V126" i="68"/>
  <c r="V119" i="68"/>
  <c r="AA126" i="54"/>
  <c r="AA119" i="54"/>
  <c r="K126" i="53"/>
  <c r="K119" i="53"/>
  <c r="AA126" i="68"/>
  <c r="AA119" i="68"/>
  <c r="AD126" i="53"/>
  <c r="AD119" i="53"/>
  <c r="I126" i="54"/>
  <c r="I119" i="54"/>
  <c r="Z126" i="69"/>
  <c r="Z119" i="69"/>
  <c r="V126" i="54"/>
  <c r="V119" i="54"/>
  <c r="W126" i="68"/>
  <c r="W119" i="68"/>
  <c r="AG126" i="54"/>
  <c r="AG119" i="54"/>
  <c r="AF126" i="69"/>
  <c r="AF119" i="69"/>
  <c r="Q126" i="53"/>
  <c r="Q119" i="53"/>
  <c r="H119" i="53"/>
  <c r="H126" i="53"/>
  <c r="W126" i="69"/>
  <c r="AH126" i="54"/>
  <c r="AH119" i="54"/>
  <c r="J126" i="68"/>
  <c r="J119" i="68"/>
  <c r="AB126" i="68"/>
  <c r="AB119" i="68"/>
  <c r="I119" i="68"/>
  <c r="I126" i="68"/>
  <c r="AB126" i="54"/>
  <c r="AB119" i="54"/>
  <c r="J126" i="54"/>
  <c r="J119" i="54"/>
  <c r="AE126" i="68"/>
  <c r="AE119" i="68"/>
  <c r="R126" i="54"/>
  <c r="R119" i="54"/>
  <c r="L126" i="54"/>
  <c r="L119" i="54"/>
  <c r="M126" i="53"/>
  <c r="M119" i="53"/>
  <c r="R126" i="53"/>
  <c r="R119" i="53"/>
  <c r="G126" i="44"/>
  <c r="G119" i="44"/>
  <c r="G126" i="53"/>
  <c r="G119" i="53"/>
  <c r="C118" i="53"/>
  <c r="B118" i="53"/>
  <c r="AD126" i="69"/>
  <c r="AD119" i="69"/>
  <c r="X126" i="54"/>
  <c r="X119" i="54"/>
  <c r="J119" i="69"/>
  <c r="J126" i="69"/>
  <c r="H126" i="69"/>
  <c r="H119" i="69"/>
  <c r="O126" i="53"/>
  <c r="O119" i="53"/>
  <c r="AA126" i="69"/>
  <c r="AA119" i="69"/>
  <c r="AE126" i="53"/>
  <c r="AE119" i="53"/>
  <c r="W126" i="53"/>
  <c r="W119" i="53"/>
  <c r="AC126" i="54"/>
  <c r="AC119" i="54"/>
  <c r="L126" i="68"/>
  <c r="L119" i="68"/>
  <c r="Y126" i="69"/>
  <c r="Y119" i="69"/>
  <c r="AE126" i="54"/>
  <c r="AE119" i="54"/>
  <c r="O126" i="54"/>
  <c r="O119" i="54"/>
  <c r="K126" i="54"/>
  <c r="K119" i="54"/>
  <c r="G126" i="47"/>
  <c r="G119" i="47"/>
  <c r="O126" i="68"/>
  <c r="AH126" i="68"/>
  <c r="AH119" i="68"/>
  <c r="S126" i="69"/>
  <c r="S119" i="69"/>
  <c r="Y126" i="53"/>
  <c r="Y119" i="53"/>
  <c r="W126" i="54"/>
  <c r="W119" i="54"/>
  <c r="N126" i="69"/>
  <c r="N119" i="69"/>
  <c r="S126" i="68"/>
  <c r="S119" i="68"/>
  <c r="AH126" i="69"/>
  <c r="AH119" i="69"/>
  <c r="H126" i="54"/>
  <c r="H119" i="54"/>
  <c r="L126" i="69"/>
  <c r="L119" i="69"/>
  <c r="AG126" i="53"/>
  <c r="AG119" i="53"/>
  <c r="AC126" i="53"/>
  <c r="AC119" i="53"/>
  <c r="P126" i="68"/>
  <c r="P119" i="68"/>
  <c r="G119" i="69"/>
  <c r="G126" i="69"/>
  <c r="B118" i="69"/>
  <c r="C118" i="69"/>
  <c r="AD126" i="68"/>
  <c r="AD119" i="68"/>
  <c r="AA126" i="53"/>
  <c r="AA119" i="53"/>
  <c r="Z126" i="53"/>
  <c r="Z119" i="53"/>
  <c r="G119" i="66"/>
  <c r="G126" i="66"/>
  <c r="T126" i="68"/>
  <c r="T119" i="68"/>
  <c r="AD126" i="54"/>
  <c r="AD119" i="54"/>
  <c r="Q126" i="54"/>
  <c r="Q119" i="54"/>
  <c r="U126" i="54"/>
  <c r="U119" i="54"/>
  <c r="AB126" i="69"/>
  <c r="AB119" i="69"/>
  <c r="O126" i="69"/>
  <c r="O119" i="69"/>
  <c r="N126" i="53"/>
  <c r="N119" i="53"/>
  <c r="J119" i="53"/>
  <c r="J126" i="53"/>
  <c r="AF126" i="53"/>
  <c r="AF119" i="53"/>
  <c r="Z126" i="68"/>
  <c r="Z119" i="68"/>
  <c r="U126" i="69"/>
  <c r="U119" i="69"/>
  <c r="AF126" i="54"/>
  <c r="AF119" i="54"/>
  <c r="P126" i="53"/>
  <c r="P119" i="53"/>
  <c r="G119" i="45"/>
  <c r="G126" i="45"/>
  <c r="M126" i="69"/>
  <c r="M119" i="69"/>
  <c r="Q126" i="68"/>
  <c r="Q119" i="68"/>
  <c r="I126" i="53"/>
  <c r="I119" i="53"/>
  <c r="X86" i="53"/>
  <c r="AA86" i="68"/>
  <c r="J86" i="54"/>
  <c r="L86" i="69"/>
  <c r="G86" i="54"/>
  <c r="G86" i="53"/>
  <c r="G86" i="68"/>
  <c r="I86" i="53"/>
  <c r="AB86" i="69"/>
  <c r="AA86" i="69"/>
  <c r="V86" i="69"/>
  <c r="AG86" i="53"/>
  <c r="J86" i="53"/>
  <c r="AB86" i="53"/>
  <c r="G86" i="45"/>
  <c r="G87" i="45" s="1"/>
  <c r="L86" i="68"/>
  <c r="AD86" i="68"/>
  <c r="X86" i="69"/>
  <c r="AG86" i="54"/>
  <c r="AF86" i="53"/>
  <c r="R86" i="68"/>
  <c r="AC86" i="53"/>
  <c r="H86" i="69"/>
  <c r="O86" i="53"/>
  <c r="AA86" i="54"/>
  <c r="J86" i="68"/>
  <c r="AB86" i="68"/>
  <c r="R86" i="53"/>
  <c r="P86" i="69"/>
  <c r="AF86" i="69"/>
  <c r="K86" i="68"/>
  <c r="Y86" i="69"/>
  <c r="U86" i="53"/>
  <c r="G79" i="53"/>
  <c r="B79" i="53" s="1"/>
  <c r="C78" i="53"/>
  <c r="B78" i="53"/>
  <c r="G79" i="68"/>
  <c r="C78" i="68"/>
  <c r="B78" i="68"/>
  <c r="U86" i="68"/>
  <c r="G79" i="54"/>
  <c r="B78" i="54"/>
  <c r="C78" i="54"/>
  <c r="J86" i="69"/>
  <c r="V86" i="54"/>
  <c r="W86" i="53"/>
  <c r="P86" i="53"/>
  <c r="AH86" i="53"/>
  <c r="G86" i="69"/>
  <c r="AE86" i="68"/>
  <c r="Z86" i="68"/>
  <c r="Z86" i="69"/>
  <c r="AH86" i="69"/>
  <c r="Z86" i="54"/>
  <c r="G79" i="69"/>
  <c r="B78" i="69"/>
  <c r="C78" i="69"/>
  <c r="R86" i="54"/>
  <c r="AD86" i="54"/>
  <c r="P86" i="54"/>
  <c r="Y86" i="53"/>
  <c r="M86" i="68"/>
  <c r="U86" i="54"/>
  <c r="U86" i="69"/>
  <c r="T86" i="69"/>
  <c r="G86" i="46"/>
  <c r="G87" i="46" s="1"/>
  <c r="V86" i="68"/>
  <c r="L86" i="53"/>
  <c r="AD86" i="53"/>
  <c r="T86" i="54"/>
  <c r="Y86" i="54"/>
  <c r="H86" i="68"/>
  <c r="T86" i="53"/>
  <c r="AC58" i="68"/>
  <c r="AC65" i="68"/>
  <c r="AH59" i="53"/>
  <c r="AH66" i="53"/>
  <c r="T65" i="54"/>
  <c r="T58" i="54"/>
  <c r="J59" i="54"/>
  <c r="J66" i="54"/>
  <c r="T65" i="53"/>
  <c r="T58" i="53"/>
  <c r="P65" i="69"/>
  <c r="P58" i="69"/>
  <c r="AA58" i="68"/>
  <c r="AA65" i="68"/>
  <c r="X58" i="68"/>
  <c r="X65" i="68"/>
  <c r="AE65" i="69"/>
  <c r="AE58" i="69"/>
  <c r="AF58" i="68"/>
  <c r="AF65" i="68"/>
  <c r="AH59" i="68"/>
  <c r="AH66" i="68"/>
  <c r="U65" i="53"/>
  <c r="U58" i="53"/>
  <c r="AB58" i="68"/>
  <c r="AB59" i="68" s="1"/>
  <c r="AB65" i="68"/>
  <c r="AD58" i="68"/>
  <c r="AD65" i="68"/>
  <c r="J59" i="53"/>
  <c r="J66" i="53"/>
  <c r="I59" i="53"/>
  <c r="I66" i="53"/>
  <c r="Q65" i="53"/>
  <c r="Q58" i="53"/>
  <c r="Q65" i="54"/>
  <c r="Q58" i="54"/>
  <c r="AB65" i="53"/>
  <c r="AB58" i="53"/>
  <c r="AD65" i="53"/>
  <c r="AD58" i="53"/>
  <c r="P65" i="53"/>
  <c r="P58" i="53"/>
  <c r="N65" i="69"/>
  <c r="N58" i="69"/>
  <c r="B57" i="69"/>
  <c r="K66" i="53"/>
  <c r="K59" i="53"/>
  <c r="U58" i="68"/>
  <c r="U65" i="68"/>
  <c r="L65" i="69"/>
  <c r="L58" i="69"/>
  <c r="AB65" i="54"/>
  <c r="AB58" i="54"/>
  <c r="R58" i="68"/>
  <c r="R65" i="68"/>
  <c r="AC65" i="54"/>
  <c r="AC58" i="54"/>
  <c r="C57" i="54"/>
  <c r="B57" i="45"/>
  <c r="W65" i="69"/>
  <c r="W58" i="69"/>
  <c r="I59" i="68"/>
  <c r="I66" i="68"/>
  <c r="AC65" i="53"/>
  <c r="AC58" i="53"/>
  <c r="H59" i="69"/>
  <c r="H66" i="69"/>
  <c r="C57" i="47"/>
  <c r="L58" i="68"/>
  <c r="L65" i="68"/>
  <c r="AB65" i="69"/>
  <c r="AB58" i="69"/>
  <c r="AD65" i="54"/>
  <c r="AD58" i="54"/>
  <c r="R65" i="69"/>
  <c r="R58" i="69"/>
  <c r="J66" i="68"/>
  <c r="AC65" i="69"/>
  <c r="AC58" i="69"/>
  <c r="V65" i="69"/>
  <c r="V58" i="69"/>
  <c r="U65" i="69"/>
  <c r="U58" i="69"/>
  <c r="V65" i="68"/>
  <c r="V58" i="68"/>
  <c r="K66" i="54"/>
  <c r="K59" i="54"/>
  <c r="B57" i="47"/>
  <c r="Z58" i="68"/>
  <c r="Z65" i="68"/>
  <c r="C57" i="68"/>
  <c r="W58" i="68"/>
  <c r="W65" i="68"/>
  <c r="B57" i="54"/>
  <c r="L65" i="54"/>
  <c r="L58" i="54"/>
  <c r="AD65" i="69"/>
  <c r="AD58" i="69"/>
  <c r="S65" i="69"/>
  <c r="S58" i="69"/>
  <c r="N65" i="53"/>
  <c r="N58" i="53"/>
  <c r="V65" i="54"/>
  <c r="V58" i="54"/>
  <c r="AH66" i="69"/>
  <c r="AH59" i="69"/>
  <c r="H59" i="68"/>
  <c r="H66" i="68"/>
  <c r="U65" i="54"/>
  <c r="U58" i="54"/>
  <c r="L65" i="53"/>
  <c r="L58" i="53"/>
  <c r="R65" i="54"/>
  <c r="R58" i="54"/>
  <c r="M65" i="69"/>
  <c r="M58" i="69"/>
  <c r="S58" i="68"/>
  <c r="S59" i="68" s="1"/>
  <c r="S65" i="68"/>
  <c r="V65" i="53"/>
  <c r="V58" i="53"/>
  <c r="H59" i="54"/>
  <c r="H66" i="54"/>
  <c r="P65" i="54"/>
  <c r="P58" i="54"/>
  <c r="O65" i="69"/>
  <c r="O58" i="69"/>
  <c r="AG65" i="69"/>
  <c r="AG58" i="69"/>
  <c r="J59" i="69"/>
  <c r="J66" i="69"/>
  <c r="I66" i="54"/>
  <c r="I59" i="54"/>
  <c r="W65" i="54"/>
  <c r="W58" i="54"/>
  <c r="N58" i="68"/>
  <c r="N65" i="68"/>
  <c r="Y65" i="54"/>
  <c r="Y58" i="54"/>
  <c r="B57" i="67"/>
  <c r="AE58" i="68"/>
  <c r="AE65" i="68"/>
  <c r="R65" i="53"/>
  <c r="R58" i="53"/>
  <c r="M58" i="68"/>
  <c r="M65" i="68"/>
  <c r="AF65" i="69"/>
  <c r="AF58" i="69"/>
  <c r="AA65" i="53"/>
  <c r="AA58" i="53"/>
  <c r="Z65" i="53"/>
  <c r="Z58" i="53"/>
  <c r="W65" i="53"/>
  <c r="W58" i="53"/>
  <c r="T65" i="69"/>
  <c r="T58" i="69"/>
  <c r="Y65" i="53"/>
  <c r="Y58" i="53"/>
  <c r="H59" i="53"/>
  <c r="H66" i="53"/>
  <c r="C57" i="46"/>
  <c r="T58" i="68"/>
  <c r="T65" i="68"/>
  <c r="O65" i="54"/>
  <c r="O58" i="54"/>
  <c r="Y65" i="69"/>
  <c r="Y58" i="69"/>
  <c r="AA65" i="69"/>
  <c r="AA58" i="69"/>
  <c r="AG65" i="54"/>
  <c r="AG58" i="54"/>
  <c r="X65" i="54"/>
  <c r="X58" i="54"/>
  <c r="M65" i="54"/>
  <c r="M58" i="54"/>
  <c r="AE65" i="53"/>
  <c r="AE58" i="53"/>
  <c r="O65" i="53"/>
  <c r="O58" i="53"/>
  <c r="K59" i="68"/>
  <c r="K66" i="68"/>
  <c r="AA65" i="54"/>
  <c r="AA58" i="54"/>
  <c r="AG65" i="53"/>
  <c r="AG58" i="53"/>
  <c r="X65" i="53"/>
  <c r="X58" i="53"/>
  <c r="C57" i="44"/>
  <c r="AE65" i="54"/>
  <c r="AE58" i="54"/>
  <c r="AF65" i="54"/>
  <c r="AF58" i="54"/>
  <c r="Q65" i="69"/>
  <c r="Q58" i="69"/>
  <c r="M65" i="53"/>
  <c r="M58" i="53"/>
  <c r="S65" i="54"/>
  <c r="S58" i="54"/>
  <c r="C57" i="45"/>
  <c r="Z65" i="69"/>
  <c r="Z58" i="69"/>
  <c r="N65" i="54"/>
  <c r="N58" i="54"/>
  <c r="B57" i="53"/>
  <c r="C57" i="67"/>
  <c r="C57" i="53"/>
  <c r="B57" i="46"/>
  <c r="AH66" i="54"/>
  <c r="AH59" i="54"/>
  <c r="O58" i="68"/>
  <c r="O65" i="68"/>
  <c r="I66" i="69"/>
  <c r="I59" i="69"/>
  <c r="AF65" i="53"/>
  <c r="AF58" i="53"/>
  <c r="Q58" i="68"/>
  <c r="Q65" i="68"/>
  <c r="S65" i="53"/>
  <c r="S58" i="53"/>
  <c r="Z65" i="54"/>
  <c r="Z58" i="54"/>
  <c r="K66" i="69"/>
  <c r="K59" i="69"/>
  <c r="Y58" i="68"/>
  <c r="Y65" i="68"/>
  <c r="P58" i="68"/>
  <c r="P65" i="68"/>
  <c r="AG58" i="68"/>
  <c r="AG59" i="68" s="1"/>
  <c r="AG65" i="68"/>
  <c r="X65" i="69"/>
  <c r="X58" i="69"/>
  <c r="H46" i="54"/>
  <c r="H39" i="54"/>
  <c r="H46" i="69"/>
  <c r="H39" i="69"/>
  <c r="H39" i="68"/>
  <c r="H39" i="53"/>
  <c r="H46" i="53"/>
  <c r="B57" i="22"/>
  <c r="C57" i="22"/>
  <c r="G86" i="22"/>
  <c r="G87" i="22" s="1"/>
  <c r="AD177" i="22"/>
  <c r="AD185" i="22" s="1"/>
  <c r="AD165" i="22"/>
  <c r="AB137" i="22"/>
  <c r="AB145" i="22" s="1"/>
  <c r="G126" i="22"/>
  <c r="G127" i="22" s="1"/>
  <c r="G119" i="22"/>
  <c r="AC166" i="68" l="1"/>
  <c r="AC167" i="68" s="1"/>
  <c r="AA146" i="68"/>
  <c r="AA147" i="68" s="1"/>
  <c r="C79" i="53"/>
  <c r="H87" i="53"/>
  <c r="H127" i="68"/>
  <c r="AF91" i="68"/>
  <c r="AG91" i="68"/>
  <c r="AH90" i="54"/>
  <c r="AH91" i="68"/>
  <c r="AG90" i="68"/>
  <c r="AF90" i="68"/>
  <c r="AE91" i="54"/>
  <c r="H130" i="68"/>
  <c r="AA146" i="54"/>
  <c r="AA147" i="54" s="1"/>
  <c r="AA146" i="69"/>
  <c r="AA147" i="69" s="1"/>
  <c r="AA146" i="53"/>
  <c r="AA147" i="53" s="1"/>
  <c r="AC186" i="68"/>
  <c r="AC187" i="68" s="1"/>
  <c r="AB66" i="68"/>
  <c r="M127" i="68"/>
  <c r="AC186" i="54"/>
  <c r="AC187" i="54" s="1"/>
  <c r="AE131" i="69"/>
  <c r="B58" i="68"/>
  <c r="H131" i="68"/>
  <c r="S66" i="68"/>
  <c r="C58" i="68"/>
  <c r="AE127" i="69"/>
  <c r="AC90" i="69"/>
  <c r="K87" i="54"/>
  <c r="AD165" i="67"/>
  <c r="AD165" i="47"/>
  <c r="AB187" i="54"/>
  <c r="AD158" i="53"/>
  <c r="AD159" i="53" s="1"/>
  <c r="AD165" i="53"/>
  <c r="AD185" i="45"/>
  <c r="AD165" i="46"/>
  <c r="AE177" i="53"/>
  <c r="AE177" i="47"/>
  <c r="AE177" i="66"/>
  <c r="AE177" i="44"/>
  <c r="AE177" i="68"/>
  <c r="AE177" i="67"/>
  <c r="AE177" i="45"/>
  <c r="AE177" i="46"/>
  <c r="AE177" i="54"/>
  <c r="AE177" i="69"/>
  <c r="AD165" i="66"/>
  <c r="AD158" i="54"/>
  <c r="AD159" i="54" s="1"/>
  <c r="AD165" i="54"/>
  <c r="AD185" i="67"/>
  <c r="AC186" i="53"/>
  <c r="AC166" i="69"/>
  <c r="AD158" i="69"/>
  <c r="AD159" i="69" s="1"/>
  <c r="AD165" i="69"/>
  <c r="AB167" i="53"/>
  <c r="AD185" i="44"/>
  <c r="AC166" i="53"/>
  <c r="AB187" i="69"/>
  <c r="AD185" i="66"/>
  <c r="AB187" i="53"/>
  <c r="AD165" i="45"/>
  <c r="AD178" i="68"/>
  <c r="AD179" i="68" s="1"/>
  <c r="AD185" i="68"/>
  <c r="AD185" i="47"/>
  <c r="AC166" i="54"/>
  <c r="AC186" i="69"/>
  <c r="AD178" i="53"/>
  <c r="AD179" i="53" s="1"/>
  <c r="AD185" i="53"/>
  <c r="AD185" i="46"/>
  <c r="AD165" i="44"/>
  <c r="AD158" i="68"/>
  <c r="AD159" i="68" s="1"/>
  <c r="AD165" i="68"/>
  <c r="AD178" i="69"/>
  <c r="AD179" i="69" s="1"/>
  <c r="AD185" i="69"/>
  <c r="AD178" i="54"/>
  <c r="AD179" i="54" s="1"/>
  <c r="AD185" i="54"/>
  <c r="AC179" i="68"/>
  <c r="L87" i="54"/>
  <c r="I87" i="54"/>
  <c r="AC91" i="69"/>
  <c r="AC91" i="54"/>
  <c r="AG90" i="69"/>
  <c r="AB145" i="67"/>
  <c r="Z147" i="53"/>
  <c r="AG91" i="69"/>
  <c r="S87" i="54"/>
  <c r="Z147" i="68"/>
  <c r="AB145" i="46"/>
  <c r="AB145" i="45"/>
  <c r="Z147" i="69"/>
  <c r="AC137" i="53"/>
  <c r="AC137" i="66"/>
  <c r="AC137" i="69"/>
  <c r="AC137" i="54"/>
  <c r="AC137" i="47"/>
  <c r="AC137" i="68"/>
  <c r="AC137" i="45"/>
  <c r="AC137" i="46"/>
  <c r="AC137" i="44"/>
  <c r="AC137" i="67"/>
  <c r="AB138" i="68"/>
  <c r="AB139" i="68" s="1"/>
  <c r="AB145" i="68"/>
  <c r="AF90" i="54"/>
  <c r="AB145" i="47"/>
  <c r="AB138" i="54"/>
  <c r="AB139" i="54" s="1"/>
  <c r="AB145" i="54"/>
  <c r="AA91" i="53"/>
  <c r="AB138" i="69"/>
  <c r="AB139" i="69" s="1"/>
  <c r="AB145" i="69"/>
  <c r="AE90" i="53"/>
  <c r="O87" i="54"/>
  <c r="AB145" i="44"/>
  <c r="AB138" i="53"/>
  <c r="AB139" i="53" s="1"/>
  <c r="AB145" i="53"/>
  <c r="AB145" i="66"/>
  <c r="AH131" i="69"/>
  <c r="AH130" i="69"/>
  <c r="AH127" i="69"/>
  <c r="K130" i="54"/>
  <c r="K127" i="54"/>
  <c r="K131" i="54"/>
  <c r="AA131" i="69"/>
  <c r="AA127" i="69"/>
  <c r="X130" i="54"/>
  <c r="X131" i="54"/>
  <c r="X127" i="54"/>
  <c r="C119" i="53"/>
  <c r="B119" i="53"/>
  <c r="AH130" i="54"/>
  <c r="AH131" i="54"/>
  <c r="AH127" i="54"/>
  <c r="Y131" i="53"/>
  <c r="Y127" i="53"/>
  <c r="Y130" i="53"/>
  <c r="E131" i="53"/>
  <c r="F131" i="53"/>
  <c r="F130" i="53"/>
  <c r="G130" i="53"/>
  <c r="G131" i="53"/>
  <c r="E130" i="53"/>
  <c r="G127" i="53"/>
  <c r="AE130" i="68"/>
  <c r="AE127" i="68"/>
  <c r="AE131" i="68"/>
  <c r="W131" i="69"/>
  <c r="W127" i="69"/>
  <c r="W130" i="69"/>
  <c r="Z130" i="69"/>
  <c r="Z131" i="69"/>
  <c r="Z127" i="69"/>
  <c r="K130" i="53"/>
  <c r="K131" i="53"/>
  <c r="K127" i="53"/>
  <c r="Y127" i="54"/>
  <c r="Y130" i="54"/>
  <c r="Y131" i="54"/>
  <c r="Y87" i="68"/>
  <c r="O127" i="69"/>
  <c r="O130" i="69"/>
  <c r="O131" i="69"/>
  <c r="P130" i="68"/>
  <c r="P127" i="68"/>
  <c r="P131" i="68"/>
  <c r="O131" i="54"/>
  <c r="O127" i="54"/>
  <c r="O130" i="54"/>
  <c r="AC131" i="54"/>
  <c r="AC130" i="54"/>
  <c r="AC127" i="54"/>
  <c r="M127" i="53"/>
  <c r="M130" i="53"/>
  <c r="M131" i="53"/>
  <c r="H130" i="53"/>
  <c r="H127" i="53"/>
  <c r="H131" i="53"/>
  <c r="G127" i="67"/>
  <c r="Y127" i="68"/>
  <c r="Y131" i="68"/>
  <c r="Y130" i="68"/>
  <c r="AF131" i="53"/>
  <c r="AF130" i="53"/>
  <c r="AF127" i="53"/>
  <c r="W90" i="54"/>
  <c r="Q131" i="68"/>
  <c r="Q127" i="68"/>
  <c r="Q130" i="68"/>
  <c r="AB131" i="69"/>
  <c r="AB130" i="69"/>
  <c r="AB127" i="69"/>
  <c r="AA130" i="54"/>
  <c r="AA127" i="54"/>
  <c r="AA131" i="54"/>
  <c r="AG131" i="69"/>
  <c r="AG130" i="69"/>
  <c r="AG127" i="69"/>
  <c r="N130" i="54"/>
  <c r="N127" i="54"/>
  <c r="N131" i="54"/>
  <c r="X131" i="69"/>
  <c r="X130" i="69"/>
  <c r="X127" i="69"/>
  <c r="AE130" i="54"/>
  <c r="AE127" i="54"/>
  <c r="AE131" i="54"/>
  <c r="AD131" i="69"/>
  <c r="AD130" i="69"/>
  <c r="AD127" i="69"/>
  <c r="AC131" i="53"/>
  <c r="AC127" i="53"/>
  <c r="AC130" i="53"/>
  <c r="M127" i="69"/>
  <c r="M130" i="69"/>
  <c r="M131" i="69"/>
  <c r="AF131" i="54"/>
  <c r="AF127" i="54"/>
  <c r="AF130" i="54"/>
  <c r="S127" i="69"/>
  <c r="S131" i="69"/>
  <c r="S130" i="69"/>
  <c r="G127" i="44"/>
  <c r="V127" i="53"/>
  <c r="V131" i="53"/>
  <c r="V130" i="53"/>
  <c r="T130" i="69"/>
  <c r="T127" i="69"/>
  <c r="T131" i="69"/>
  <c r="K131" i="68"/>
  <c r="K127" i="68"/>
  <c r="K130" i="68"/>
  <c r="AD130" i="54"/>
  <c r="AD127" i="54"/>
  <c r="AD131" i="54"/>
  <c r="B119" i="68"/>
  <c r="C119" i="68"/>
  <c r="Q130" i="53"/>
  <c r="Q131" i="53"/>
  <c r="Q127" i="53"/>
  <c r="AF127" i="68"/>
  <c r="AF130" i="68"/>
  <c r="AF131" i="68"/>
  <c r="G127" i="68"/>
  <c r="F130" i="68"/>
  <c r="G131" i="68"/>
  <c r="G130" i="68"/>
  <c r="E131" i="68"/>
  <c r="E130" i="68"/>
  <c r="F131" i="68"/>
  <c r="U131" i="54"/>
  <c r="U127" i="54"/>
  <c r="U130" i="54"/>
  <c r="AG130" i="53"/>
  <c r="AG131" i="53"/>
  <c r="AG127" i="53"/>
  <c r="S127" i="68"/>
  <c r="S130" i="68"/>
  <c r="S131" i="68"/>
  <c r="Z127" i="53"/>
  <c r="Z131" i="53"/>
  <c r="Z130" i="53"/>
  <c r="L127" i="69"/>
  <c r="L130" i="69"/>
  <c r="L131" i="69"/>
  <c r="N127" i="69"/>
  <c r="N130" i="69"/>
  <c r="N131" i="69"/>
  <c r="W130" i="53"/>
  <c r="W131" i="53"/>
  <c r="W127" i="53"/>
  <c r="J127" i="54"/>
  <c r="J131" i="54"/>
  <c r="J130" i="54"/>
  <c r="AB127" i="68"/>
  <c r="AB131" i="68"/>
  <c r="AB130" i="68"/>
  <c r="X91" i="54"/>
  <c r="T127" i="68"/>
  <c r="T130" i="68"/>
  <c r="T131" i="68"/>
  <c r="I127" i="54"/>
  <c r="I131" i="54"/>
  <c r="I130" i="54"/>
  <c r="V131" i="68"/>
  <c r="V130" i="68"/>
  <c r="V127" i="68"/>
  <c r="I127" i="69"/>
  <c r="I130" i="69"/>
  <c r="I131" i="69"/>
  <c r="AB131" i="53"/>
  <c r="AB127" i="53"/>
  <c r="AB130" i="53"/>
  <c r="T127" i="54"/>
  <c r="T131" i="54"/>
  <c r="T130" i="54"/>
  <c r="G127" i="46"/>
  <c r="AE130" i="69"/>
  <c r="AB131" i="54"/>
  <c r="AB130" i="54"/>
  <c r="AB127" i="54"/>
  <c r="J127" i="68"/>
  <c r="J130" i="68"/>
  <c r="J131" i="68"/>
  <c r="O131" i="53"/>
  <c r="O127" i="53"/>
  <c r="O130" i="53"/>
  <c r="G127" i="66"/>
  <c r="H131" i="69"/>
  <c r="H127" i="69"/>
  <c r="H130" i="69"/>
  <c r="P90" i="68"/>
  <c r="M130" i="68"/>
  <c r="AH130" i="68"/>
  <c r="AH131" i="68"/>
  <c r="AH127" i="68"/>
  <c r="J131" i="69"/>
  <c r="J130" i="69"/>
  <c r="J127" i="69"/>
  <c r="L131" i="54"/>
  <c r="L130" i="54"/>
  <c r="L127" i="54"/>
  <c r="AF131" i="69"/>
  <c r="AF130" i="69"/>
  <c r="AF127" i="69"/>
  <c r="S131" i="53"/>
  <c r="S127" i="53"/>
  <c r="S130" i="53"/>
  <c r="U131" i="68"/>
  <c r="U127" i="68"/>
  <c r="U130" i="68"/>
  <c r="S127" i="54"/>
  <c r="S130" i="54"/>
  <c r="S131" i="54"/>
  <c r="X130" i="68"/>
  <c r="X127" i="68"/>
  <c r="X131" i="68"/>
  <c r="N130" i="68"/>
  <c r="N127" i="68"/>
  <c r="N131" i="68"/>
  <c r="AD130" i="53"/>
  <c r="AE127" i="53"/>
  <c r="AE130" i="53"/>
  <c r="AE131" i="53"/>
  <c r="G127" i="45"/>
  <c r="AA127" i="53"/>
  <c r="AA131" i="53"/>
  <c r="AA130" i="53"/>
  <c r="O127" i="68"/>
  <c r="O131" i="68"/>
  <c r="O130" i="68"/>
  <c r="M131" i="68"/>
  <c r="AG127" i="54"/>
  <c r="AG131" i="54"/>
  <c r="AG130" i="54"/>
  <c r="AC130" i="68"/>
  <c r="AC131" i="68"/>
  <c r="AC127" i="68"/>
  <c r="E130" i="54"/>
  <c r="G131" i="54"/>
  <c r="G127" i="54"/>
  <c r="G130" i="54"/>
  <c r="E131" i="54"/>
  <c r="F130" i="54"/>
  <c r="F131" i="54"/>
  <c r="R127" i="68"/>
  <c r="R130" i="68"/>
  <c r="R131" i="68"/>
  <c r="P127" i="54"/>
  <c r="P130" i="54"/>
  <c r="P131" i="54"/>
  <c r="AD130" i="68"/>
  <c r="AD127" i="68"/>
  <c r="AD131" i="68"/>
  <c r="W130" i="54"/>
  <c r="W127" i="54"/>
  <c r="W131" i="54"/>
  <c r="N87" i="54"/>
  <c r="AC90" i="68"/>
  <c r="J130" i="53"/>
  <c r="J131" i="53"/>
  <c r="J127" i="53"/>
  <c r="Q130" i="54"/>
  <c r="Q131" i="54"/>
  <c r="Q127" i="54"/>
  <c r="R127" i="54"/>
  <c r="R131" i="54"/>
  <c r="R130" i="54"/>
  <c r="I127" i="68"/>
  <c r="I130" i="68"/>
  <c r="I131" i="68"/>
  <c r="AD127" i="53"/>
  <c r="AD131" i="53"/>
  <c r="R127" i="69"/>
  <c r="R131" i="69"/>
  <c r="R130" i="69"/>
  <c r="AH130" i="53"/>
  <c r="AH131" i="53"/>
  <c r="AH127" i="53"/>
  <c r="C119" i="54"/>
  <c r="B119" i="54"/>
  <c r="AA130" i="69"/>
  <c r="AC130" i="69"/>
  <c r="AC131" i="69"/>
  <c r="AC127" i="69"/>
  <c r="Z130" i="68"/>
  <c r="AG127" i="68"/>
  <c r="AG130" i="68"/>
  <c r="AG131" i="68"/>
  <c r="V127" i="69"/>
  <c r="V131" i="69"/>
  <c r="V130" i="69"/>
  <c r="U131" i="69"/>
  <c r="U127" i="69"/>
  <c r="U130" i="69"/>
  <c r="H127" i="54"/>
  <c r="H131" i="54"/>
  <c r="H130" i="54"/>
  <c r="G127" i="47"/>
  <c r="Y130" i="69"/>
  <c r="Y127" i="69"/>
  <c r="Y131" i="69"/>
  <c r="R127" i="53"/>
  <c r="R131" i="53"/>
  <c r="R130" i="53"/>
  <c r="G130" i="69"/>
  <c r="G127" i="69"/>
  <c r="F130" i="69"/>
  <c r="F131" i="69"/>
  <c r="E131" i="69"/>
  <c r="E130" i="69"/>
  <c r="G131" i="69"/>
  <c r="W131" i="68"/>
  <c r="W130" i="68"/>
  <c r="W127" i="68"/>
  <c r="L131" i="53"/>
  <c r="L127" i="53"/>
  <c r="L130" i="53"/>
  <c r="T131" i="53"/>
  <c r="T127" i="53"/>
  <c r="T130" i="53"/>
  <c r="Q127" i="69"/>
  <c r="Q131" i="69"/>
  <c r="Q130" i="69"/>
  <c r="Z127" i="68"/>
  <c r="Z131" i="68"/>
  <c r="N127" i="53"/>
  <c r="N131" i="53"/>
  <c r="N130" i="53"/>
  <c r="C119" i="69"/>
  <c r="B119" i="69"/>
  <c r="L127" i="68"/>
  <c r="L131" i="68"/>
  <c r="L130" i="68"/>
  <c r="K131" i="69"/>
  <c r="K127" i="69"/>
  <c r="K130" i="69"/>
  <c r="U130" i="53"/>
  <c r="U131" i="53"/>
  <c r="U127" i="53"/>
  <c r="Z90" i="53"/>
  <c r="I127" i="53"/>
  <c r="I130" i="53"/>
  <c r="I131" i="53"/>
  <c r="P130" i="53"/>
  <c r="P131" i="53"/>
  <c r="P127" i="53"/>
  <c r="V131" i="54"/>
  <c r="V130" i="54"/>
  <c r="V127" i="54"/>
  <c r="AA131" i="68"/>
  <c r="AA130" i="68"/>
  <c r="AA127" i="68"/>
  <c r="P127" i="69"/>
  <c r="P130" i="69"/>
  <c r="P131" i="69"/>
  <c r="Z131" i="54"/>
  <c r="Z127" i="54"/>
  <c r="Z130" i="54"/>
  <c r="M130" i="54"/>
  <c r="M131" i="54"/>
  <c r="M127" i="54"/>
  <c r="X131" i="53"/>
  <c r="X130" i="53"/>
  <c r="X127" i="53"/>
  <c r="Q90" i="53"/>
  <c r="H90" i="54"/>
  <c r="AB90" i="54"/>
  <c r="S87" i="53"/>
  <c r="X91" i="68"/>
  <c r="S87" i="68"/>
  <c r="I87" i="68"/>
  <c r="AE91" i="69"/>
  <c r="X90" i="54"/>
  <c r="AE90" i="54"/>
  <c r="W91" i="69"/>
  <c r="V91" i="53"/>
  <c r="AB91" i="54"/>
  <c r="S90" i="54"/>
  <c r="S90" i="68"/>
  <c r="Q87" i="54"/>
  <c r="Z87" i="53"/>
  <c r="N87" i="68"/>
  <c r="Q91" i="53"/>
  <c r="X90" i="68"/>
  <c r="N90" i="53"/>
  <c r="S87" i="69"/>
  <c r="Y90" i="68"/>
  <c r="Y91" i="68"/>
  <c r="R91" i="69"/>
  <c r="Q87" i="69"/>
  <c r="AD91" i="69"/>
  <c r="V91" i="68"/>
  <c r="V90" i="68"/>
  <c r="V87" i="68"/>
  <c r="O90" i="68"/>
  <c r="J87" i="69"/>
  <c r="J91" i="69"/>
  <c r="J90" i="69"/>
  <c r="H90" i="69"/>
  <c r="H91" i="69"/>
  <c r="H87" i="69"/>
  <c r="K91" i="54"/>
  <c r="Q91" i="69"/>
  <c r="I91" i="69"/>
  <c r="Q87" i="53"/>
  <c r="I90" i="68"/>
  <c r="W87" i="54"/>
  <c r="I91" i="54"/>
  <c r="N90" i="54"/>
  <c r="AC87" i="69"/>
  <c r="U91" i="53"/>
  <c r="U90" i="53"/>
  <c r="U87" i="53"/>
  <c r="AC91" i="53"/>
  <c r="AC90" i="53"/>
  <c r="AC87" i="53"/>
  <c r="I91" i="68"/>
  <c r="AF87" i="68"/>
  <c r="I90" i="54"/>
  <c r="K87" i="69"/>
  <c r="Y87" i="69"/>
  <c r="Y91" i="69"/>
  <c r="Y90" i="69"/>
  <c r="R91" i="68"/>
  <c r="R87" i="68"/>
  <c r="R90" i="68"/>
  <c r="K90" i="54"/>
  <c r="AE87" i="53"/>
  <c r="M87" i="69"/>
  <c r="W90" i="69"/>
  <c r="K90" i="69"/>
  <c r="K90" i="68"/>
  <c r="K91" i="68"/>
  <c r="K87" i="68"/>
  <c r="AF90" i="53"/>
  <c r="AF87" i="53"/>
  <c r="AF91" i="53"/>
  <c r="AE91" i="53"/>
  <c r="R91" i="54"/>
  <c r="R87" i="54"/>
  <c r="R90" i="54"/>
  <c r="M90" i="69"/>
  <c r="AE87" i="54"/>
  <c r="K91" i="69"/>
  <c r="AF90" i="69"/>
  <c r="AF87" i="69"/>
  <c r="AF91" i="69"/>
  <c r="AG91" i="54"/>
  <c r="AG87" i="54"/>
  <c r="AG90" i="54"/>
  <c r="S91" i="54"/>
  <c r="N90" i="68"/>
  <c r="L87" i="53"/>
  <c r="L90" i="53"/>
  <c r="L91" i="53"/>
  <c r="M91" i="69"/>
  <c r="X87" i="54"/>
  <c r="W87" i="69"/>
  <c r="AE90" i="68"/>
  <c r="AE87" i="68"/>
  <c r="AE91" i="68"/>
  <c r="S90" i="69"/>
  <c r="P90" i="69"/>
  <c r="P91" i="69"/>
  <c r="P87" i="69"/>
  <c r="X87" i="69"/>
  <c r="X90" i="69"/>
  <c r="X91" i="69"/>
  <c r="N91" i="68"/>
  <c r="S91" i="68"/>
  <c r="R90" i="53"/>
  <c r="R87" i="53"/>
  <c r="R91" i="53"/>
  <c r="AD90" i="68"/>
  <c r="AD87" i="68"/>
  <c r="AD91" i="68"/>
  <c r="AC87" i="54"/>
  <c r="M91" i="53"/>
  <c r="Q90" i="54"/>
  <c r="S91" i="69"/>
  <c r="T90" i="53"/>
  <c r="T91" i="53"/>
  <c r="T87" i="53"/>
  <c r="M90" i="53"/>
  <c r="N90" i="69"/>
  <c r="C79" i="69"/>
  <c r="B79" i="69"/>
  <c r="Q91" i="54"/>
  <c r="R90" i="69"/>
  <c r="AB87" i="68"/>
  <c r="AB90" i="68"/>
  <c r="AB91" i="68"/>
  <c r="L90" i="68"/>
  <c r="L87" i="68"/>
  <c r="L91" i="68"/>
  <c r="E91" i="68"/>
  <c r="G90" i="68"/>
  <c r="G91" i="68"/>
  <c r="G87" i="68"/>
  <c r="E90" i="68"/>
  <c r="F91" i="68"/>
  <c r="F90" i="68"/>
  <c r="AG87" i="69"/>
  <c r="H90" i="68"/>
  <c r="H91" i="68"/>
  <c r="H87" i="68"/>
  <c r="M87" i="53"/>
  <c r="N91" i="69"/>
  <c r="X87" i="68"/>
  <c r="J90" i="68"/>
  <c r="J91" i="68"/>
  <c r="J87" i="68"/>
  <c r="AC90" i="54"/>
  <c r="G91" i="53"/>
  <c r="G87" i="53"/>
  <c r="F91" i="53"/>
  <c r="F90" i="53"/>
  <c r="G90" i="53"/>
  <c r="E91" i="53"/>
  <c r="E90" i="53"/>
  <c r="Y90" i="54"/>
  <c r="Y91" i="54"/>
  <c r="Y87" i="54"/>
  <c r="N87" i="69"/>
  <c r="AB87" i="54"/>
  <c r="G90" i="69"/>
  <c r="G91" i="69"/>
  <c r="G87" i="69"/>
  <c r="E90" i="69"/>
  <c r="E91" i="69"/>
  <c r="F91" i="69"/>
  <c r="F90" i="69"/>
  <c r="R87" i="69"/>
  <c r="S90" i="53"/>
  <c r="AA91" i="54"/>
  <c r="AA90" i="54"/>
  <c r="AA87" i="54"/>
  <c r="J87" i="53"/>
  <c r="J90" i="53"/>
  <c r="J91" i="53"/>
  <c r="F91" i="54"/>
  <c r="G90" i="54"/>
  <c r="F90" i="54"/>
  <c r="E90" i="54"/>
  <c r="G87" i="54"/>
  <c r="G91" i="54"/>
  <c r="E91" i="54"/>
  <c r="L91" i="54"/>
  <c r="S91" i="53"/>
  <c r="V87" i="53"/>
  <c r="AD90" i="69"/>
  <c r="AG91" i="53"/>
  <c r="AG90" i="53"/>
  <c r="AG87" i="53"/>
  <c r="L91" i="69"/>
  <c r="L90" i="69"/>
  <c r="L87" i="69"/>
  <c r="T90" i="54"/>
  <c r="T91" i="54"/>
  <c r="T87" i="54"/>
  <c r="T90" i="69"/>
  <c r="T91" i="69"/>
  <c r="T87" i="69"/>
  <c r="Q90" i="68"/>
  <c r="AD90" i="53"/>
  <c r="AD91" i="53"/>
  <c r="AD87" i="53"/>
  <c r="Q90" i="69"/>
  <c r="Q87" i="68"/>
  <c r="H91" i="53"/>
  <c r="U90" i="68"/>
  <c r="U91" i="68"/>
  <c r="U87" i="68"/>
  <c r="V90" i="53"/>
  <c r="V90" i="69"/>
  <c r="V91" i="69"/>
  <c r="V87" i="69"/>
  <c r="J90" i="54"/>
  <c r="J87" i="54"/>
  <c r="J91" i="54"/>
  <c r="Q91" i="68"/>
  <c r="Z90" i="68"/>
  <c r="Z91" i="68"/>
  <c r="Z87" i="68"/>
  <c r="H90" i="53"/>
  <c r="L90" i="54"/>
  <c r="AD87" i="69"/>
  <c r="AA87" i="69"/>
  <c r="AA90" i="69"/>
  <c r="AA91" i="69"/>
  <c r="AA87" i="68"/>
  <c r="AA91" i="68"/>
  <c r="AA90" i="68"/>
  <c r="AB90" i="69"/>
  <c r="AB91" i="69"/>
  <c r="AB87" i="69"/>
  <c r="X91" i="53"/>
  <c r="X90" i="53"/>
  <c r="X87" i="53"/>
  <c r="AA90" i="53"/>
  <c r="U91" i="69"/>
  <c r="U87" i="69"/>
  <c r="U90" i="69"/>
  <c r="T87" i="68"/>
  <c r="O91" i="68"/>
  <c r="P87" i="68"/>
  <c r="I87" i="69"/>
  <c r="B79" i="68"/>
  <c r="C79" i="68"/>
  <c r="AE87" i="69"/>
  <c r="O91" i="54"/>
  <c r="I87" i="53"/>
  <c r="I91" i="53"/>
  <c r="I90" i="53"/>
  <c r="N91" i="53"/>
  <c r="AA87" i="53"/>
  <c r="U90" i="54"/>
  <c r="U91" i="54"/>
  <c r="U87" i="54"/>
  <c r="T91" i="68"/>
  <c r="AC91" i="68"/>
  <c r="O87" i="68"/>
  <c r="P91" i="68"/>
  <c r="I90" i="69"/>
  <c r="AE90" i="69"/>
  <c r="O90" i="54"/>
  <c r="N87" i="53"/>
  <c r="M90" i="68"/>
  <c r="M91" i="68"/>
  <c r="M87" i="68"/>
  <c r="M90" i="54"/>
  <c r="AC87" i="68"/>
  <c r="H87" i="54"/>
  <c r="AH90" i="53"/>
  <c r="AH87" i="53"/>
  <c r="AH91" i="53"/>
  <c r="O87" i="69"/>
  <c r="AB91" i="53"/>
  <c r="AB87" i="53"/>
  <c r="AB90" i="53"/>
  <c r="AG87" i="68"/>
  <c r="AH87" i="68"/>
  <c r="Y91" i="53"/>
  <c r="Y90" i="53"/>
  <c r="Y87" i="53"/>
  <c r="M87" i="54"/>
  <c r="Z87" i="54"/>
  <c r="Z90" i="54"/>
  <c r="Z91" i="54"/>
  <c r="P91" i="53"/>
  <c r="P87" i="53"/>
  <c r="P90" i="53"/>
  <c r="O91" i="69"/>
  <c r="K91" i="53"/>
  <c r="W87" i="68"/>
  <c r="P91" i="54"/>
  <c r="P87" i="54"/>
  <c r="P90" i="54"/>
  <c r="M91" i="54"/>
  <c r="AH91" i="69"/>
  <c r="AH87" i="69"/>
  <c r="AH90" i="69"/>
  <c r="H91" i="54"/>
  <c r="W91" i="53"/>
  <c r="W90" i="53"/>
  <c r="W87" i="53"/>
  <c r="C79" i="54"/>
  <c r="B79" i="54"/>
  <c r="O90" i="69"/>
  <c r="K90" i="53"/>
  <c r="AF91" i="54"/>
  <c r="W90" i="68"/>
  <c r="T90" i="68"/>
  <c r="AD87" i="54"/>
  <c r="AD91" i="54"/>
  <c r="AD90" i="54"/>
  <c r="W91" i="54"/>
  <c r="Z91" i="69"/>
  <c r="Z90" i="69"/>
  <c r="Z87" i="69"/>
  <c r="N91" i="54"/>
  <c r="V91" i="54"/>
  <c r="V90" i="54"/>
  <c r="V87" i="54"/>
  <c r="Z91" i="53"/>
  <c r="AH87" i="54"/>
  <c r="O87" i="53"/>
  <c r="O90" i="53"/>
  <c r="O91" i="53"/>
  <c r="K87" i="53"/>
  <c r="AF87" i="54"/>
  <c r="W91" i="68"/>
  <c r="J67" i="69"/>
  <c r="X59" i="54"/>
  <c r="X66" i="54"/>
  <c r="W59" i="54"/>
  <c r="W66" i="54"/>
  <c r="M59" i="69"/>
  <c r="M66" i="69"/>
  <c r="AD59" i="69"/>
  <c r="AD66" i="69"/>
  <c r="AD59" i="53"/>
  <c r="AD66" i="53"/>
  <c r="AD66" i="54"/>
  <c r="AD59" i="54"/>
  <c r="W59" i="53"/>
  <c r="W66" i="53"/>
  <c r="AF59" i="68"/>
  <c r="AF66" i="68"/>
  <c r="AB59" i="53"/>
  <c r="AB66" i="53"/>
  <c r="AE59" i="69"/>
  <c r="AE66" i="69"/>
  <c r="Q66" i="54"/>
  <c r="Q59" i="54"/>
  <c r="AH70" i="54"/>
  <c r="AH71" i="54"/>
  <c r="I67" i="69"/>
  <c r="AF59" i="54"/>
  <c r="AF66" i="54"/>
  <c r="J67" i="68"/>
  <c r="X59" i="69"/>
  <c r="X66" i="69"/>
  <c r="AG66" i="54"/>
  <c r="AG59" i="54"/>
  <c r="R59" i="54"/>
  <c r="R66" i="54"/>
  <c r="L66" i="54"/>
  <c r="L59" i="54"/>
  <c r="R59" i="69"/>
  <c r="R66" i="69"/>
  <c r="O59" i="68"/>
  <c r="O66" i="68"/>
  <c r="AE66" i="54"/>
  <c r="AE59" i="54"/>
  <c r="Z59" i="53"/>
  <c r="Z66" i="53"/>
  <c r="I67" i="54"/>
  <c r="AC59" i="54"/>
  <c r="AC66" i="54"/>
  <c r="X59" i="68"/>
  <c r="X66" i="68"/>
  <c r="AG66" i="68"/>
  <c r="AA59" i="69"/>
  <c r="AA66" i="69"/>
  <c r="L66" i="53"/>
  <c r="L59" i="53"/>
  <c r="X66" i="53"/>
  <c r="X59" i="53"/>
  <c r="Y59" i="69"/>
  <c r="Y66" i="69"/>
  <c r="AG59" i="69"/>
  <c r="AG66" i="69"/>
  <c r="U59" i="54"/>
  <c r="U66" i="54"/>
  <c r="W59" i="68"/>
  <c r="W66" i="68"/>
  <c r="AB66" i="69"/>
  <c r="AB59" i="69"/>
  <c r="R59" i="68"/>
  <c r="R66" i="68"/>
  <c r="Q59" i="53"/>
  <c r="Q66" i="53"/>
  <c r="AB59" i="54"/>
  <c r="AB66" i="54"/>
  <c r="AA59" i="68"/>
  <c r="AA66" i="68"/>
  <c r="AG66" i="53"/>
  <c r="AG70" i="53" s="1"/>
  <c r="AG59" i="53"/>
  <c r="O59" i="54"/>
  <c r="O66" i="54"/>
  <c r="O59" i="69"/>
  <c r="O66" i="69"/>
  <c r="I67" i="53"/>
  <c r="P66" i="69"/>
  <c r="P59" i="69"/>
  <c r="Y59" i="68"/>
  <c r="Y66" i="68"/>
  <c r="Z59" i="68"/>
  <c r="Z66" i="68"/>
  <c r="L59" i="68"/>
  <c r="L66" i="68"/>
  <c r="L59" i="69"/>
  <c r="L66" i="69"/>
  <c r="J67" i="53"/>
  <c r="T59" i="53"/>
  <c r="T66" i="53"/>
  <c r="C58" i="69"/>
  <c r="AA66" i="54"/>
  <c r="AA59" i="54"/>
  <c r="K67" i="69"/>
  <c r="K67" i="68"/>
  <c r="C58" i="54"/>
  <c r="K67" i="54"/>
  <c r="B58" i="69"/>
  <c r="U59" i="68"/>
  <c r="U66" i="68"/>
  <c r="J67" i="54"/>
  <c r="N59" i="54"/>
  <c r="N66" i="54"/>
  <c r="B58" i="54"/>
  <c r="AH70" i="69"/>
  <c r="AH71" i="69"/>
  <c r="T59" i="54"/>
  <c r="T66" i="54"/>
  <c r="U59" i="69"/>
  <c r="U66" i="69"/>
  <c r="AE59" i="53"/>
  <c r="AE66" i="53"/>
  <c r="Y66" i="54"/>
  <c r="Y59" i="54"/>
  <c r="V66" i="53"/>
  <c r="V59" i="53"/>
  <c r="N59" i="53"/>
  <c r="N66" i="53"/>
  <c r="N59" i="69"/>
  <c r="N66" i="69"/>
  <c r="U59" i="53"/>
  <c r="U66" i="53"/>
  <c r="AH70" i="53"/>
  <c r="AH71" i="53"/>
  <c r="AA59" i="53"/>
  <c r="AA66" i="53"/>
  <c r="P59" i="68"/>
  <c r="P66" i="68"/>
  <c r="H67" i="69"/>
  <c r="AD59" i="68"/>
  <c r="AD66" i="68"/>
  <c r="K67" i="53"/>
  <c r="H67" i="53"/>
  <c r="V66" i="69"/>
  <c r="V59" i="69"/>
  <c r="I67" i="68"/>
  <c r="AF59" i="69"/>
  <c r="AF66" i="69"/>
  <c r="R59" i="53"/>
  <c r="R66" i="53"/>
  <c r="Z66" i="54"/>
  <c r="Z59" i="54"/>
  <c r="V59" i="68"/>
  <c r="V66" i="68"/>
  <c r="O66" i="53"/>
  <c r="O59" i="53"/>
  <c r="V66" i="54"/>
  <c r="V59" i="54"/>
  <c r="Q59" i="68"/>
  <c r="Q66" i="68"/>
  <c r="M59" i="53"/>
  <c r="M66" i="53"/>
  <c r="Y59" i="53"/>
  <c r="Y66" i="53"/>
  <c r="AF59" i="53"/>
  <c r="AF66" i="53"/>
  <c r="M66" i="54"/>
  <c r="M59" i="54"/>
  <c r="S66" i="69"/>
  <c r="S59" i="69"/>
  <c r="P59" i="53"/>
  <c r="P66" i="53"/>
  <c r="AH70" i="68"/>
  <c r="AH71" i="68"/>
  <c r="M59" i="68"/>
  <c r="M66" i="68"/>
  <c r="P59" i="54"/>
  <c r="P66" i="54"/>
  <c r="H67" i="68"/>
  <c r="T59" i="68"/>
  <c r="T66" i="68"/>
  <c r="Z59" i="69"/>
  <c r="Z66" i="69"/>
  <c r="B58" i="53"/>
  <c r="S59" i="53"/>
  <c r="S66" i="53"/>
  <c r="C58" i="53"/>
  <c r="AE59" i="68"/>
  <c r="AE66" i="68"/>
  <c r="H67" i="54"/>
  <c r="S59" i="54"/>
  <c r="S66" i="54"/>
  <c r="AC59" i="53"/>
  <c r="AC66" i="53"/>
  <c r="Q59" i="69"/>
  <c r="Q66" i="69"/>
  <c r="T59" i="69"/>
  <c r="T66" i="69"/>
  <c r="N59" i="68"/>
  <c r="N66" i="68"/>
  <c r="AC59" i="69"/>
  <c r="AC66" i="69"/>
  <c r="W59" i="69"/>
  <c r="W66" i="69"/>
  <c r="AC59" i="68"/>
  <c r="AC66" i="68"/>
  <c r="H47" i="53"/>
  <c r="H47" i="69"/>
  <c r="H47" i="54"/>
  <c r="AE165" i="22"/>
  <c r="AE177" i="22"/>
  <c r="AE185" i="22" s="1"/>
  <c r="AC137" i="22"/>
  <c r="AC145" i="22" s="1"/>
  <c r="AD166" i="68" l="1"/>
  <c r="AD167" i="68" s="1"/>
  <c r="AB146" i="68"/>
  <c r="AB147" i="68" s="1"/>
  <c r="AB146" i="53"/>
  <c r="AB147" i="53" s="1"/>
  <c r="H384" i="27"/>
  <c r="H426" i="27"/>
  <c r="H436" i="27"/>
  <c r="H386" i="27"/>
  <c r="H396" i="27"/>
  <c r="H394" i="27"/>
  <c r="H434" i="27"/>
  <c r="H424" i="27"/>
  <c r="AB146" i="69"/>
  <c r="AB147" i="69" s="1"/>
  <c r="AD186" i="69"/>
  <c r="AD187" i="69" s="1"/>
  <c r="AD166" i="69"/>
  <c r="AD167" i="69" s="1"/>
  <c r="AD186" i="68"/>
  <c r="AD187" i="68" s="1"/>
  <c r="AC167" i="54"/>
  <c r="AE178" i="68"/>
  <c r="AE179" i="68" s="1"/>
  <c r="AE185" i="68"/>
  <c r="AE185" i="44"/>
  <c r="AE185" i="66"/>
  <c r="AD166" i="53"/>
  <c r="AD186" i="54"/>
  <c r="AD186" i="53"/>
  <c r="AC167" i="53"/>
  <c r="AE165" i="45"/>
  <c r="AE185" i="47"/>
  <c r="AC187" i="69"/>
  <c r="AE178" i="53"/>
  <c r="AE179" i="53" s="1"/>
  <c r="AE185" i="53"/>
  <c r="AE165" i="67"/>
  <c r="AE158" i="68"/>
  <c r="AE159" i="68" s="1"/>
  <c r="AE165" i="68"/>
  <c r="AE165" i="44"/>
  <c r="AE178" i="69"/>
  <c r="AE179" i="69" s="1"/>
  <c r="AE185" i="69"/>
  <c r="AE178" i="54"/>
  <c r="AE179" i="54" s="1"/>
  <c r="AE185" i="54"/>
  <c r="AC167" i="69"/>
  <c r="AE165" i="66"/>
  <c r="AE165" i="47"/>
  <c r="AE158" i="53"/>
  <c r="AE159" i="53" s="1"/>
  <c r="AE165" i="53"/>
  <c r="AE185" i="46"/>
  <c r="AC187" i="53"/>
  <c r="AE185" i="45"/>
  <c r="AE165" i="46"/>
  <c r="AE158" i="54"/>
  <c r="AE159" i="54" s="1"/>
  <c r="AE165" i="54"/>
  <c r="AE185" i="67"/>
  <c r="AF177" i="46"/>
  <c r="AF177" i="47"/>
  <c r="AF177" i="66"/>
  <c r="AF177" i="44"/>
  <c r="AF177" i="68"/>
  <c r="AF177" i="67"/>
  <c r="AF177" i="45"/>
  <c r="AF177" i="54"/>
  <c r="AF177" i="69"/>
  <c r="AF177" i="53"/>
  <c r="AD166" i="54"/>
  <c r="AE158" i="69"/>
  <c r="AE159" i="69" s="1"/>
  <c r="AE165" i="69"/>
  <c r="AD137" i="53"/>
  <c r="AD137" i="66"/>
  <c r="AD137" i="69"/>
  <c r="AD137" i="54"/>
  <c r="AD137" i="47"/>
  <c r="AD137" i="68"/>
  <c r="AD137" i="45"/>
  <c r="AD137" i="46"/>
  <c r="AD137" i="44"/>
  <c r="AD137" i="67"/>
  <c r="AC145" i="44"/>
  <c r="AC145" i="45"/>
  <c r="AC138" i="68"/>
  <c r="AC139" i="68" s="1"/>
  <c r="AC145" i="68"/>
  <c r="AB146" i="54"/>
  <c r="AC145" i="47"/>
  <c r="AC145" i="46"/>
  <c r="AC138" i="54"/>
  <c r="AC139" i="54" s="1"/>
  <c r="AC145" i="54"/>
  <c r="AC138" i="69"/>
  <c r="AC139" i="69" s="1"/>
  <c r="AC145" i="69"/>
  <c r="AC145" i="66"/>
  <c r="AC145" i="67"/>
  <c r="AC138" i="53"/>
  <c r="AC139" i="53" s="1"/>
  <c r="AC145" i="53"/>
  <c r="I129" i="54" a="1"/>
  <c r="I129" i="54" s="1"/>
  <c r="I132" i="54" s="1"/>
  <c r="N129" i="54" a="1"/>
  <c r="N129" i="54" s="1"/>
  <c r="N132" i="54" s="1"/>
  <c r="AH129" i="54" a="1"/>
  <c r="AH129" i="54" s="1"/>
  <c r="AH132" i="54" s="1"/>
  <c r="J129" i="54" a="1"/>
  <c r="J129" i="54" s="1"/>
  <c r="J132" i="54" s="1"/>
  <c r="U129" i="54" a="1"/>
  <c r="U129" i="54" s="1"/>
  <c r="U132" i="54" s="1"/>
  <c r="Z129" i="54" a="1"/>
  <c r="Z129" i="54" s="1"/>
  <c r="Z132" i="54" s="1"/>
  <c r="S129" i="54" a="1"/>
  <c r="S129" i="54" s="1"/>
  <c r="S132" i="54" s="1"/>
  <c r="AA129" i="54" a="1"/>
  <c r="AA129" i="54" s="1"/>
  <c r="AA132" i="54" s="1"/>
  <c r="AE129" i="54" a="1"/>
  <c r="AE129" i="54" s="1"/>
  <c r="AE132" i="54" s="1"/>
  <c r="T129" i="54" a="1"/>
  <c r="T129" i="54" s="1"/>
  <c r="T132" i="54" s="1"/>
  <c r="O129" i="54" a="1"/>
  <c r="O129" i="54" s="1"/>
  <c r="O132" i="54" s="1"/>
  <c r="V129" i="54" a="1"/>
  <c r="V129" i="54" s="1"/>
  <c r="V132" i="54" s="1"/>
  <c r="E129" i="54" a="1"/>
  <c r="E129" i="54" s="1"/>
  <c r="M129" i="54" a="1"/>
  <c r="M129" i="54" s="1"/>
  <c r="M132" i="54" s="1"/>
  <c r="AB129" i="54" a="1"/>
  <c r="AB129" i="54" s="1"/>
  <c r="AB132" i="54" s="1"/>
  <c r="H129" i="54" a="1"/>
  <c r="H129" i="54" s="1"/>
  <c r="H132" i="54" s="1"/>
  <c r="K129" i="54" a="1"/>
  <c r="K129" i="54" s="1"/>
  <c r="K132" i="54" s="1"/>
  <c r="X129" i="54" a="1"/>
  <c r="X129" i="54" s="1"/>
  <c r="X132" i="54" s="1"/>
  <c r="Q129" i="54" a="1"/>
  <c r="Q129" i="54" s="1"/>
  <c r="Q132" i="54" s="1"/>
  <c r="AC129" i="54" a="1"/>
  <c r="AC129" i="54" s="1"/>
  <c r="AC132" i="54" s="1"/>
  <c r="G129" i="54" a="1"/>
  <c r="G129" i="54" s="1"/>
  <c r="G132" i="54" s="1"/>
  <c r="Y129" i="54" a="1"/>
  <c r="Y129" i="54" s="1"/>
  <c r="Y132" i="54" s="1"/>
  <c r="R129" i="54" a="1"/>
  <c r="R129" i="54" s="1"/>
  <c r="R132" i="54" s="1"/>
  <c r="AF129" i="54" a="1"/>
  <c r="AF129" i="54" s="1"/>
  <c r="AF132" i="54" s="1"/>
  <c r="AG129" i="54" a="1"/>
  <c r="AG129" i="54" s="1"/>
  <c r="AG132" i="54" s="1"/>
  <c r="AD129" i="54" a="1"/>
  <c r="AD129" i="54" s="1"/>
  <c r="AD132" i="54" s="1"/>
  <c r="W129" i="54" a="1"/>
  <c r="W129" i="54" s="1"/>
  <c r="W132" i="54" s="1"/>
  <c r="L129" i="54" a="1"/>
  <c r="L129" i="54" s="1"/>
  <c r="L132" i="54" s="1"/>
  <c r="F129" i="54" a="1"/>
  <c r="F129" i="54" s="1"/>
  <c r="F132" i="54" s="1"/>
  <c r="P129" i="54" a="1"/>
  <c r="P129" i="54" s="1"/>
  <c r="P132" i="54" s="1"/>
  <c r="C130" i="69"/>
  <c r="B130" i="69"/>
  <c r="C131" i="69"/>
  <c r="B131" i="69"/>
  <c r="D436" i="27" s="1"/>
  <c r="T129" i="53" a="1"/>
  <c r="T129" i="53" s="1"/>
  <c r="T132" i="53" s="1"/>
  <c r="H129" i="53" a="1"/>
  <c r="H129" i="53" s="1"/>
  <c r="H132" i="53" s="1"/>
  <c r="AH129" i="53" a="1"/>
  <c r="AH129" i="53" s="1"/>
  <c r="AH132" i="53" s="1"/>
  <c r="Q129" i="53" a="1"/>
  <c r="Q129" i="53" s="1"/>
  <c r="Q132" i="53" s="1"/>
  <c r="N129" i="53" a="1"/>
  <c r="N129" i="53" s="1"/>
  <c r="N132" i="53" s="1"/>
  <c r="AB129" i="53" a="1"/>
  <c r="AB129" i="53" s="1"/>
  <c r="AB132" i="53" s="1"/>
  <c r="X129" i="53" a="1"/>
  <c r="X129" i="53" s="1"/>
  <c r="X132" i="53" s="1"/>
  <c r="E129" i="53" a="1"/>
  <c r="E129" i="53" s="1"/>
  <c r="AF129" i="53" a="1"/>
  <c r="AF129" i="53" s="1"/>
  <c r="AF132" i="53" s="1"/>
  <c r="P129" i="53" a="1"/>
  <c r="P129" i="53" s="1"/>
  <c r="P132" i="53" s="1"/>
  <c r="V129" i="53" a="1"/>
  <c r="V129" i="53" s="1"/>
  <c r="V132" i="53" s="1"/>
  <c r="G129" i="53" a="1"/>
  <c r="G129" i="53" s="1"/>
  <c r="G132" i="53" s="1"/>
  <c r="L129" i="53" a="1"/>
  <c r="L129" i="53" s="1"/>
  <c r="L132" i="53" s="1"/>
  <c r="F129" i="53" a="1"/>
  <c r="F129" i="53" s="1"/>
  <c r="F132" i="53" s="1"/>
  <c r="AA129" i="53" a="1"/>
  <c r="AA129" i="53" s="1"/>
  <c r="AA132" i="53" s="1"/>
  <c r="AE129" i="53" a="1"/>
  <c r="AE129" i="53" s="1"/>
  <c r="AE132" i="53" s="1"/>
  <c r="O129" i="53" a="1"/>
  <c r="O129" i="53" s="1"/>
  <c r="O132" i="53" s="1"/>
  <c r="AD129" i="53" a="1"/>
  <c r="AD129" i="53" s="1"/>
  <c r="AD132" i="53" s="1"/>
  <c r="S129" i="53" a="1"/>
  <c r="S129" i="53" s="1"/>
  <c r="S132" i="53" s="1"/>
  <c r="Z129" i="53" a="1"/>
  <c r="Z129" i="53" s="1"/>
  <c r="Z132" i="53" s="1"/>
  <c r="M129" i="53" a="1"/>
  <c r="M129" i="53" s="1"/>
  <c r="M132" i="53" s="1"/>
  <c r="R129" i="53" a="1"/>
  <c r="R129" i="53" s="1"/>
  <c r="R132" i="53" s="1"/>
  <c r="Y129" i="53" a="1"/>
  <c r="Y129" i="53" s="1"/>
  <c r="Y132" i="53" s="1"/>
  <c r="W129" i="53" a="1"/>
  <c r="W129" i="53" s="1"/>
  <c r="W132" i="53" s="1"/>
  <c r="K129" i="53" a="1"/>
  <c r="K129" i="53" s="1"/>
  <c r="K132" i="53" s="1"/>
  <c r="J129" i="53" a="1"/>
  <c r="J129" i="53" s="1"/>
  <c r="J132" i="53" s="1"/>
  <c r="U129" i="53" a="1"/>
  <c r="U129" i="53" s="1"/>
  <c r="U132" i="53" s="1"/>
  <c r="AC129" i="53" a="1"/>
  <c r="AC129" i="53" s="1"/>
  <c r="AC132" i="53" s="1"/>
  <c r="I129" i="53" a="1"/>
  <c r="I129" i="53" s="1"/>
  <c r="I132" i="53" s="1"/>
  <c r="AG129" i="53" a="1"/>
  <c r="AG129" i="53" s="1"/>
  <c r="AG132" i="53" s="1"/>
  <c r="AG129" i="69" a="1"/>
  <c r="AG129" i="69" s="1"/>
  <c r="AG132" i="69" s="1"/>
  <c r="J129" i="69" a="1"/>
  <c r="J129" i="69" s="1"/>
  <c r="J132" i="69" s="1"/>
  <c r="W129" i="69" a="1"/>
  <c r="W129" i="69" s="1"/>
  <c r="W132" i="69" s="1"/>
  <c r="G129" i="69" a="1"/>
  <c r="G129" i="69" s="1"/>
  <c r="G132" i="69" s="1"/>
  <c r="AF129" i="69" a="1"/>
  <c r="AF129" i="69" s="1"/>
  <c r="AF132" i="69" s="1"/>
  <c r="Y129" i="69" a="1"/>
  <c r="Y129" i="69" s="1"/>
  <c r="Y132" i="69" s="1"/>
  <c r="V129" i="69" a="1"/>
  <c r="V129" i="69" s="1"/>
  <c r="V132" i="69" s="1"/>
  <c r="AE129" i="69" a="1"/>
  <c r="AE129" i="69" s="1"/>
  <c r="AE132" i="69" s="1"/>
  <c r="L129" i="69" a="1"/>
  <c r="L129" i="69" s="1"/>
  <c r="L132" i="69" s="1"/>
  <c r="AD129" i="69" a="1"/>
  <c r="AD129" i="69" s="1"/>
  <c r="AD132" i="69" s="1"/>
  <c r="Z129" i="69" a="1"/>
  <c r="Z129" i="69" s="1"/>
  <c r="Z132" i="69" s="1"/>
  <c r="I129" i="69" a="1"/>
  <c r="I129" i="69" s="1"/>
  <c r="I132" i="69" s="1"/>
  <c r="U129" i="69" a="1"/>
  <c r="U129" i="69" s="1"/>
  <c r="U132" i="69" s="1"/>
  <c r="E129" i="69" a="1"/>
  <c r="E129" i="69" s="1"/>
  <c r="AA129" i="69" a="1"/>
  <c r="AA129" i="69" s="1"/>
  <c r="AA132" i="69" s="1"/>
  <c r="Q129" i="69" a="1"/>
  <c r="Q129" i="69" s="1"/>
  <c r="Q132" i="69" s="1"/>
  <c r="AB129" i="69" a="1"/>
  <c r="AB129" i="69" s="1"/>
  <c r="AB132" i="69" s="1"/>
  <c r="F129" i="69" a="1"/>
  <c r="F129" i="69" s="1"/>
  <c r="F132" i="69" s="1"/>
  <c r="R129" i="69" a="1"/>
  <c r="R129" i="69" s="1"/>
  <c r="R132" i="69" s="1"/>
  <c r="T129" i="69" a="1"/>
  <c r="T129" i="69" s="1"/>
  <c r="T132" i="69" s="1"/>
  <c r="H129" i="69" a="1"/>
  <c r="H129" i="69" s="1"/>
  <c r="H132" i="69" s="1"/>
  <c r="S129" i="69" a="1"/>
  <c r="S129" i="69" s="1"/>
  <c r="S132" i="69" s="1"/>
  <c r="M129" i="69" a="1"/>
  <c r="M129" i="69" s="1"/>
  <c r="M132" i="69" s="1"/>
  <c r="AH129" i="69" a="1"/>
  <c r="AH129" i="69" s="1"/>
  <c r="AH132" i="69" s="1"/>
  <c r="P129" i="69" a="1"/>
  <c r="P129" i="69" s="1"/>
  <c r="P132" i="69" s="1"/>
  <c r="AC129" i="69" a="1"/>
  <c r="AC129" i="69" s="1"/>
  <c r="AC132" i="69" s="1"/>
  <c r="X129" i="69" a="1"/>
  <c r="X129" i="69" s="1"/>
  <c r="X132" i="69" s="1"/>
  <c r="O129" i="69" a="1"/>
  <c r="O129" i="69" s="1"/>
  <c r="O132" i="69" s="1"/>
  <c r="N129" i="69" a="1"/>
  <c r="N129" i="69" s="1"/>
  <c r="N132" i="69" s="1"/>
  <c r="K129" i="69" a="1"/>
  <c r="K129" i="69" s="1"/>
  <c r="K132" i="69" s="1"/>
  <c r="C131" i="54"/>
  <c r="B131" i="54"/>
  <c r="D396" i="27" s="1"/>
  <c r="C130" i="53"/>
  <c r="B130" i="53"/>
  <c r="C130" i="54"/>
  <c r="B130" i="54"/>
  <c r="C131" i="68"/>
  <c r="B131" i="68"/>
  <c r="D426" i="27" s="1"/>
  <c r="C131" i="53"/>
  <c r="B131" i="53"/>
  <c r="D386" i="27" s="1"/>
  <c r="C130" i="68"/>
  <c r="B130" i="68"/>
  <c r="V129" i="68" a="1"/>
  <c r="V129" i="68" s="1"/>
  <c r="V132" i="68" s="1"/>
  <c r="L129" i="68" a="1"/>
  <c r="L129" i="68" s="1"/>
  <c r="L132" i="68" s="1"/>
  <c r="J129" i="68" a="1"/>
  <c r="J129" i="68" s="1"/>
  <c r="J132" i="68" s="1"/>
  <c r="R129" i="68" a="1"/>
  <c r="R129" i="68" s="1"/>
  <c r="R132" i="68" s="1"/>
  <c r="F129" i="68" a="1"/>
  <c r="F129" i="68" s="1"/>
  <c r="F132" i="68" s="1"/>
  <c r="G129" i="68" a="1"/>
  <c r="G129" i="68" s="1"/>
  <c r="G132" i="68" s="1"/>
  <c r="E129" i="68" a="1"/>
  <c r="E129" i="68" s="1"/>
  <c r="T129" i="68" a="1"/>
  <c r="T129" i="68" s="1"/>
  <c r="T132" i="68" s="1"/>
  <c r="Q129" i="68" a="1"/>
  <c r="Q129" i="68" s="1"/>
  <c r="Q132" i="68" s="1"/>
  <c r="AD129" i="68" a="1"/>
  <c r="AD129" i="68" s="1"/>
  <c r="AD132" i="68" s="1"/>
  <c r="N129" i="68" a="1"/>
  <c r="N129" i="68" s="1"/>
  <c r="N132" i="68" s="1"/>
  <c r="AE129" i="68" a="1"/>
  <c r="AE129" i="68" s="1"/>
  <c r="AE132" i="68" s="1"/>
  <c r="AB129" i="68" a="1"/>
  <c r="AB129" i="68" s="1"/>
  <c r="AB132" i="68" s="1"/>
  <c r="AG129" i="68" a="1"/>
  <c r="AG129" i="68" s="1"/>
  <c r="AG132" i="68" s="1"/>
  <c r="H129" i="68" a="1"/>
  <c r="H129" i="68" s="1"/>
  <c r="H132" i="68" s="1"/>
  <c r="M129" i="68" a="1"/>
  <c r="M129" i="68" s="1"/>
  <c r="M132" i="68" s="1"/>
  <c r="O129" i="68" a="1"/>
  <c r="O129" i="68" s="1"/>
  <c r="O132" i="68" s="1"/>
  <c r="K129" i="68" a="1"/>
  <c r="K129" i="68" s="1"/>
  <c r="K132" i="68" s="1"/>
  <c r="Y129" i="68" a="1"/>
  <c r="Y129" i="68" s="1"/>
  <c r="Y132" i="68" s="1"/>
  <c r="Z129" i="68" a="1"/>
  <c r="Z129" i="68" s="1"/>
  <c r="Z132" i="68" s="1"/>
  <c r="X129" i="68" a="1"/>
  <c r="X129" i="68" s="1"/>
  <c r="X132" i="68" s="1"/>
  <c r="AA129" i="68" a="1"/>
  <c r="AA129" i="68" s="1"/>
  <c r="AA132" i="68" s="1"/>
  <c r="S129" i="68" a="1"/>
  <c r="S129" i="68" s="1"/>
  <c r="S132" i="68" s="1"/>
  <c r="P129" i="68" a="1"/>
  <c r="P129" i="68" s="1"/>
  <c r="P132" i="68" s="1"/>
  <c r="AH129" i="68" a="1"/>
  <c r="AH129" i="68" s="1"/>
  <c r="AH132" i="68" s="1"/>
  <c r="AF129" i="68" a="1"/>
  <c r="AF129" i="68" s="1"/>
  <c r="AF132" i="68" s="1"/>
  <c r="U129" i="68" a="1"/>
  <c r="U129" i="68" s="1"/>
  <c r="U132" i="68" s="1"/>
  <c r="I129" i="68" a="1"/>
  <c r="I129" i="68" s="1"/>
  <c r="I132" i="68" s="1"/>
  <c r="W129" i="68" a="1"/>
  <c r="W129" i="68" s="1"/>
  <c r="W132" i="68" s="1"/>
  <c r="AC129" i="68" a="1"/>
  <c r="AC129" i="68" s="1"/>
  <c r="AC132" i="68" s="1"/>
  <c r="E71" i="54"/>
  <c r="F71" i="68"/>
  <c r="H71" i="69"/>
  <c r="B59" i="69"/>
  <c r="I71" i="53"/>
  <c r="C91" i="69"/>
  <c r="B91" i="69"/>
  <c r="F89" i="69" a="1"/>
  <c r="F89" i="69" s="1"/>
  <c r="F92" i="69" s="1"/>
  <c r="U89" i="69" a="1"/>
  <c r="U89" i="69" s="1"/>
  <c r="U92" i="69" s="1"/>
  <c r="AC89" i="69" a="1"/>
  <c r="AC89" i="69" s="1"/>
  <c r="AC92" i="69" s="1"/>
  <c r="E89" i="69" a="1"/>
  <c r="E89" i="69" s="1"/>
  <c r="P89" i="69" a="1"/>
  <c r="P89" i="69" s="1"/>
  <c r="P92" i="69" s="1"/>
  <c r="T89" i="69" a="1"/>
  <c r="T89" i="69" s="1"/>
  <c r="T92" i="69" s="1"/>
  <c r="AG89" i="69" a="1"/>
  <c r="AG89" i="69" s="1"/>
  <c r="AG92" i="69" s="1"/>
  <c r="AH89" i="69" a="1"/>
  <c r="AH89" i="69" s="1"/>
  <c r="AH92" i="69" s="1"/>
  <c r="AB89" i="69" a="1"/>
  <c r="AB89" i="69" s="1"/>
  <c r="AB92" i="69" s="1"/>
  <c r="Q89" i="69" a="1"/>
  <c r="Q89" i="69" s="1"/>
  <c r="Q92" i="69" s="1"/>
  <c r="O89" i="69" a="1"/>
  <c r="O89" i="69" s="1"/>
  <c r="O92" i="69" s="1"/>
  <c r="X89" i="69" a="1"/>
  <c r="X89" i="69" s="1"/>
  <c r="X92" i="69" s="1"/>
  <c r="Y89" i="69" a="1"/>
  <c r="Y89" i="69" s="1"/>
  <c r="Y92" i="69" s="1"/>
  <c r="AF89" i="69" a="1"/>
  <c r="AF89" i="69" s="1"/>
  <c r="AF92" i="69" s="1"/>
  <c r="R89" i="69" a="1"/>
  <c r="R89" i="69" s="1"/>
  <c r="R92" i="69" s="1"/>
  <c r="AD89" i="69" a="1"/>
  <c r="AD89" i="69" s="1"/>
  <c r="AD92" i="69" s="1"/>
  <c r="J89" i="69" a="1"/>
  <c r="J89" i="69" s="1"/>
  <c r="J92" i="69" s="1"/>
  <c r="H89" i="69" a="1"/>
  <c r="H89" i="69" s="1"/>
  <c r="H92" i="69" s="1"/>
  <c r="N89" i="69" a="1"/>
  <c r="N89" i="69" s="1"/>
  <c r="N92" i="69" s="1"/>
  <c r="K89" i="69" a="1"/>
  <c r="K89" i="69" s="1"/>
  <c r="K92" i="69" s="1"/>
  <c r="AA89" i="69" a="1"/>
  <c r="AA89" i="69" s="1"/>
  <c r="AA92" i="69" s="1"/>
  <c r="I89" i="69" a="1"/>
  <c r="I89" i="69" s="1"/>
  <c r="I92" i="69" s="1"/>
  <c r="M89" i="69" a="1"/>
  <c r="M89" i="69" s="1"/>
  <c r="M92" i="69" s="1"/>
  <c r="W89" i="69" a="1"/>
  <c r="W89" i="69" s="1"/>
  <c r="W92" i="69" s="1"/>
  <c r="L89" i="69" a="1"/>
  <c r="L89" i="69" s="1"/>
  <c r="L92" i="69" s="1"/>
  <c r="G89" i="69" a="1"/>
  <c r="G89" i="69" s="1"/>
  <c r="G92" i="69" s="1"/>
  <c r="AE89" i="69" a="1"/>
  <c r="AE89" i="69" s="1"/>
  <c r="AE92" i="69" s="1"/>
  <c r="Z89" i="69" a="1"/>
  <c r="Z89" i="69" s="1"/>
  <c r="Z92" i="69" s="1"/>
  <c r="S89" i="69" a="1"/>
  <c r="S89" i="69" s="1"/>
  <c r="S92" i="69" s="1"/>
  <c r="V89" i="69" a="1"/>
  <c r="V89" i="69" s="1"/>
  <c r="V92" i="69" s="1"/>
  <c r="C90" i="69"/>
  <c r="B90" i="69"/>
  <c r="B91" i="54"/>
  <c r="C91" i="54"/>
  <c r="C59" i="54"/>
  <c r="J70" i="68"/>
  <c r="AH89" i="54" a="1"/>
  <c r="AH89" i="54" s="1"/>
  <c r="AH92" i="54" s="1"/>
  <c r="E89" i="54" a="1"/>
  <c r="E89" i="54" s="1"/>
  <c r="Q89" i="54" a="1"/>
  <c r="Q89" i="54" s="1"/>
  <c r="Q92" i="54" s="1"/>
  <c r="K89" i="54" a="1"/>
  <c r="K89" i="54" s="1"/>
  <c r="K92" i="54" s="1"/>
  <c r="P89" i="54" a="1"/>
  <c r="P89" i="54" s="1"/>
  <c r="P92" i="54" s="1"/>
  <c r="AE89" i="54" a="1"/>
  <c r="AE89" i="54" s="1"/>
  <c r="AE92" i="54" s="1"/>
  <c r="AF89" i="54" a="1"/>
  <c r="AF89" i="54" s="1"/>
  <c r="AF92" i="54" s="1"/>
  <c r="N89" i="54" a="1"/>
  <c r="N89" i="54" s="1"/>
  <c r="N92" i="54" s="1"/>
  <c r="T89" i="54" a="1"/>
  <c r="T89" i="54" s="1"/>
  <c r="T92" i="54" s="1"/>
  <c r="O89" i="54" a="1"/>
  <c r="O89" i="54" s="1"/>
  <c r="O92" i="54" s="1"/>
  <c r="Z89" i="54" a="1"/>
  <c r="Z89" i="54" s="1"/>
  <c r="Z92" i="54" s="1"/>
  <c r="AA89" i="54" a="1"/>
  <c r="AA89" i="54" s="1"/>
  <c r="AA92" i="54" s="1"/>
  <c r="I89" i="54" a="1"/>
  <c r="I89" i="54" s="1"/>
  <c r="I92" i="54" s="1"/>
  <c r="S89" i="54" a="1"/>
  <c r="S89" i="54" s="1"/>
  <c r="S92" i="54" s="1"/>
  <c r="V89" i="54" a="1"/>
  <c r="V89" i="54" s="1"/>
  <c r="V92" i="54" s="1"/>
  <c r="F89" i="54" a="1"/>
  <c r="F89" i="54" s="1"/>
  <c r="F92" i="54" s="1"/>
  <c r="Y89" i="54" a="1"/>
  <c r="Y89" i="54" s="1"/>
  <c r="Y92" i="54" s="1"/>
  <c r="M89" i="54" a="1"/>
  <c r="M89" i="54" s="1"/>
  <c r="M92" i="54" s="1"/>
  <c r="W89" i="54" a="1"/>
  <c r="W89" i="54" s="1"/>
  <c r="W92" i="54" s="1"/>
  <c r="AG89" i="54" a="1"/>
  <c r="AG89" i="54" s="1"/>
  <c r="AG92" i="54" s="1"/>
  <c r="AD89" i="54" a="1"/>
  <c r="AD89" i="54" s="1"/>
  <c r="AD92" i="54" s="1"/>
  <c r="R89" i="54" a="1"/>
  <c r="R89" i="54" s="1"/>
  <c r="R92" i="54" s="1"/>
  <c r="U89" i="54" a="1"/>
  <c r="U89" i="54" s="1"/>
  <c r="U92" i="54" s="1"/>
  <c r="J89" i="54" a="1"/>
  <c r="J89" i="54" s="1"/>
  <c r="J92" i="54" s="1"/>
  <c r="L89" i="54" a="1"/>
  <c r="L89" i="54" s="1"/>
  <c r="L92" i="54" s="1"/>
  <c r="X89" i="54" a="1"/>
  <c r="X89" i="54" s="1"/>
  <c r="X92" i="54" s="1"/>
  <c r="H89" i="54" a="1"/>
  <c r="H89" i="54" s="1"/>
  <c r="H92" i="54" s="1"/>
  <c r="AC89" i="54" a="1"/>
  <c r="AC89" i="54" s="1"/>
  <c r="AC92" i="54" s="1"/>
  <c r="AB89" i="54" a="1"/>
  <c r="AB89" i="54" s="1"/>
  <c r="AB92" i="54" s="1"/>
  <c r="G89" i="54" a="1"/>
  <c r="G89" i="54" s="1"/>
  <c r="G92" i="54" s="1"/>
  <c r="C90" i="54"/>
  <c r="B90" i="54"/>
  <c r="C59" i="53"/>
  <c r="C59" i="68"/>
  <c r="B90" i="53"/>
  <c r="C90" i="53"/>
  <c r="B90" i="68"/>
  <c r="C90" i="68"/>
  <c r="B91" i="53"/>
  <c r="C91" i="53"/>
  <c r="K89" i="68" a="1"/>
  <c r="K89" i="68" s="1"/>
  <c r="K92" i="68" s="1"/>
  <c r="S89" i="68" a="1"/>
  <c r="S89" i="68" s="1"/>
  <c r="S92" i="68" s="1"/>
  <c r="M89" i="68" a="1"/>
  <c r="M89" i="68" s="1"/>
  <c r="M92" i="68" s="1"/>
  <c r="AB89" i="68" a="1"/>
  <c r="AB89" i="68" s="1"/>
  <c r="AB92" i="68" s="1"/>
  <c r="U89" i="68" a="1"/>
  <c r="U89" i="68" s="1"/>
  <c r="U92" i="68" s="1"/>
  <c r="I89" i="68" a="1"/>
  <c r="I89" i="68" s="1"/>
  <c r="I92" i="68" s="1"/>
  <c r="T89" i="68" a="1"/>
  <c r="T89" i="68" s="1"/>
  <c r="T92" i="68" s="1"/>
  <c r="AE89" i="68" a="1"/>
  <c r="AE89" i="68" s="1"/>
  <c r="AE92" i="68" s="1"/>
  <c r="AH89" i="68" a="1"/>
  <c r="AH89" i="68" s="1"/>
  <c r="AH92" i="68" s="1"/>
  <c r="H89" i="68" a="1"/>
  <c r="H89" i="68" s="1"/>
  <c r="H92" i="68" s="1"/>
  <c r="N89" i="68" a="1"/>
  <c r="N89" i="68" s="1"/>
  <c r="N92" i="68" s="1"/>
  <c r="F89" i="68" a="1"/>
  <c r="F89" i="68" s="1"/>
  <c r="F92" i="68" s="1"/>
  <c r="R89" i="68" a="1"/>
  <c r="R89" i="68" s="1"/>
  <c r="R92" i="68" s="1"/>
  <c r="AG89" i="68" a="1"/>
  <c r="AG89" i="68" s="1"/>
  <c r="AG92" i="68" s="1"/>
  <c r="P89" i="68" a="1"/>
  <c r="P89" i="68" s="1"/>
  <c r="P92" i="68" s="1"/>
  <c r="J89" i="68" a="1"/>
  <c r="J89" i="68" s="1"/>
  <c r="J92" i="68" s="1"/>
  <c r="Y89" i="68" a="1"/>
  <c r="Y89" i="68" s="1"/>
  <c r="Y92" i="68" s="1"/>
  <c r="L89" i="68" a="1"/>
  <c r="L89" i="68" s="1"/>
  <c r="L92" i="68" s="1"/>
  <c r="AD89" i="68" a="1"/>
  <c r="AD89" i="68" s="1"/>
  <c r="AD92" i="68" s="1"/>
  <c r="E89" i="68" a="1"/>
  <c r="E89" i="68" s="1"/>
  <c r="Z89" i="68" a="1"/>
  <c r="Z89" i="68" s="1"/>
  <c r="Z92" i="68" s="1"/>
  <c r="V89" i="68" a="1"/>
  <c r="V89" i="68" s="1"/>
  <c r="V92" i="68" s="1"/>
  <c r="O89" i="68" a="1"/>
  <c r="O89" i="68" s="1"/>
  <c r="O92" i="68" s="1"/>
  <c r="AA89" i="68" a="1"/>
  <c r="AA89" i="68" s="1"/>
  <c r="AA92" i="68" s="1"/>
  <c r="W89" i="68" a="1"/>
  <c r="W89" i="68" s="1"/>
  <c r="W92" i="68" s="1"/>
  <c r="X89" i="68" a="1"/>
  <c r="X89" i="68" s="1"/>
  <c r="X92" i="68" s="1"/>
  <c r="Q89" i="68" a="1"/>
  <c r="Q89" i="68" s="1"/>
  <c r="Q92" i="68" s="1"/>
  <c r="AC89" i="68" a="1"/>
  <c r="AC89" i="68" s="1"/>
  <c r="AC92" i="68" s="1"/>
  <c r="AF89" i="68" a="1"/>
  <c r="AF89" i="68" s="1"/>
  <c r="AF92" i="68" s="1"/>
  <c r="G89" i="68" a="1"/>
  <c r="G89" i="68" s="1"/>
  <c r="G92" i="68" s="1"/>
  <c r="S71" i="68"/>
  <c r="AB70" i="68"/>
  <c r="K71" i="69"/>
  <c r="H71" i="53"/>
  <c r="H71" i="54"/>
  <c r="C91" i="68"/>
  <c r="B91" i="68"/>
  <c r="O89" i="53" a="1"/>
  <c r="O89" i="53" s="1"/>
  <c r="O92" i="53" s="1"/>
  <c r="Z89" i="53" a="1"/>
  <c r="Z89" i="53" s="1"/>
  <c r="Z92" i="53" s="1"/>
  <c r="E89" i="53" a="1"/>
  <c r="E89" i="53" s="1"/>
  <c r="T89" i="53" a="1"/>
  <c r="T89" i="53" s="1"/>
  <c r="T92" i="53" s="1"/>
  <c r="G89" i="53" a="1"/>
  <c r="G89" i="53" s="1"/>
  <c r="G92" i="53" s="1"/>
  <c r="J89" i="53" a="1"/>
  <c r="J89" i="53" s="1"/>
  <c r="J92" i="53" s="1"/>
  <c r="AH89" i="53" a="1"/>
  <c r="AH89" i="53" s="1"/>
  <c r="AH92" i="53" s="1"/>
  <c r="R89" i="53" a="1"/>
  <c r="R89" i="53" s="1"/>
  <c r="R92" i="53" s="1"/>
  <c r="F89" i="53" a="1"/>
  <c r="F89" i="53" s="1"/>
  <c r="F92" i="53" s="1"/>
  <c r="N89" i="53" a="1"/>
  <c r="N89" i="53" s="1"/>
  <c r="N92" i="53" s="1"/>
  <c r="W89" i="53" a="1"/>
  <c r="W89" i="53" s="1"/>
  <c r="W92" i="53" s="1"/>
  <c r="K89" i="53" a="1"/>
  <c r="K89" i="53" s="1"/>
  <c r="K92" i="53" s="1"/>
  <c r="Q89" i="53" a="1"/>
  <c r="Q89" i="53" s="1"/>
  <c r="Q92" i="53" s="1"/>
  <c r="AF89" i="53" a="1"/>
  <c r="AF89" i="53" s="1"/>
  <c r="AF92" i="53" s="1"/>
  <c r="AB89" i="53" a="1"/>
  <c r="AB89" i="53" s="1"/>
  <c r="AB92" i="53" s="1"/>
  <c r="P89" i="53" a="1"/>
  <c r="P89" i="53" s="1"/>
  <c r="P92" i="53" s="1"/>
  <c r="AE89" i="53" a="1"/>
  <c r="AE89" i="53" s="1"/>
  <c r="AE92" i="53" s="1"/>
  <c r="Y89" i="53" a="1"/>
  <c r="Y89" i="53" s="1"/>
  <c r="Y92" i="53" s="1"/>
  <c r="AG89" i="53" a="1"/>
  <c r="AG89" i="53" s="1"/>
  <c r="AG92" i="53" s="1"/>
  <c r="X89" i="53" a="1"/>
  <c r="X89" i="53" s="1"/>
  <c r="X92" i="53" s="1"/>
  <c r="M89" i="53" a="1"/>
  <c r="M89" i="53" s="1"/>
  <c r="M92" i="53" s="1"/>
  <c r="AC89" i="53" a="1"/>
  <c r="AC89" i="53" s="1"/>
  <c r="AC92" i="53" s="1"/>
  <c r="V89" i="53" a="1"/>
  <c r="V89" i="53" s="1"/>
  <c r="V92" i="53" s="1"/>
  <c r="U89" i="53" a="1"/>
  <c r="U89" i="53" s="1"/>
  <c r="U92" i="53" s="1"/>
  <c r="AA89" i="53" a="1"/>
  <c r="AA89" i="53" s="1"/>
  <c r="AA92" i="53" s="1"/>
  <c r="L89" i="53" a="1"/>
  <c r="L89" i="53" s="1"/>
  <c r="L92" i="53" s="1"/>
  <c r="S89" i="53" a="1"/>
  <c r="S89" i="53" s="1"/>
  <c r="S92" i="53" s="1"/>
  <c r="H89" i="53" a="1"/>
  <c r="H89" i="53" s="1"/>
  <c r="H92" i="53" s="1"/>
  <c r="AD89" i="53" a="1"/>
  <c r="AD89" i="53" s="1"/>
  <c r="AD92" i="53" s="1"/>
  <c r="I89" i="53" a="1"/>
  <c r="I89" i="53" s="1"/>
  <c r="I92" i="53" s="1"/>
  <c r="I71" i="68"/>
  <c r="F71" i="54"/>
  <c r="G71" i="68"/>
  <c r="R67" i="53"/>
  <c r="R70" i="53"/>
  <c r="R71" i="53"/>
  <c r="K70" i="53"/>
  <c r="T67" i="54"/>
  <c r="T70" i="54"/>
  <c r="T71" i="54"/>
  <c r="AG70" i="68"/>
  <c r="AG71" i="68"/>
  <c r="AG67" i="68"/>
  <c r="E70" i="54"/>
  <c r="C59" i="69"/>
  <c r="Z67" i="68"/>
  <c r="Z71" i="68"/>
  <c r="Z70" i="68"/>
  <c r="X71" i="68"/>
  <c r="X70" i="68"/>
  <c r="X67" i="68"/>
  <c r="AG67" i="54"/>
  <c r="AG71" i="54"/>
  <c r="AG70" i="54"/>
  <c r="AF70" i="68"/>
  <c r="AF67" i="68"/>
  <c r="AF71" i="68"/>
  <c r="Q71" i="53"/>
  <c r="Q67" i="53"/>
  <c r="Q70" i="53"/>
  <c r="F70" i="68"/>
  <c r="S67" i="68"/>
  <c r="F70" i="54"/>
  <c r="E71" i="68"/>
  <c r="AF71" i="69"/>
  <c r="AF67" i="69"/>
  <c r="AF70" i="69"/>
  <c r="U71" i="53"/>
  <c r="U70" i="53"/>
  <c r="U67" i="53"/>
  <c r="AB71" i="68"/>
  <c r="K70" i="68"/>
  <c r="R67" i="68"/>
  <c r="R71" i="68"/>
  <c r="R70" i="68"/>
  <c r="X67" i="69"/>
  <c r="X71" i="69"/>
  <c r="X70" i="69"/>
  <c r="W67" i="53"/>
  <c r="W71" i="53"/>
  <c r="W70" i="53"/>
  <c r="G71" i="54"/>
  <c r="H70" i="68"/>
  <c r="I70" i="68"/>
  <c r="G70" i="69"/>
  <c r="AB67" i="69"/>
  <c r="AB71" i="69"/>
  <c r="AB70" i="69"/>
  <c r="I70" i="54"/>
  <c r="N67" i="69"/>
  <c r="N71" i="69"/>
  <c r="N70" i="69"/>
  <c r="W70" i="69"/>
  <c r="W67" i="69"/>
  <c r="W71" i="69"/>
  <c r="H71" i="68"/>
  <c r="Y70" i="53"/>
  <c r="Y67" i="53"/>
  <c r="Y71" i="53"/>
  <c r="N67" i="53"/>
  <c r="N70" i="53"/>
  <c r="N71" i="53"/>
  <c r="J71" i="68"/>
  <c r="AD67" i="54"/>
  <c r="AD71" i="54"/>
  <c r="AD70" i="54"/>
  <c r="E71" i="69"/>
  <c r="AH67" i="69"/>
  <c r="K70" i="69"/>
  <c r="P71" i="69"/>
  <c r="P70" i="69"/>
  <c r="P67" i="69"/>
  <c r="W71" i="68"/>
  <c r="W67" i="68"/>
  <c r="W70" i="68"/>
  <c r="H70" i="54"/>
  <c r="E70" i="69"/>
  <c r="I70" i="53"/>
  <c r="I71" i="54"/>
  <c r="AF71" i="54"/>
  <c r="AF70" i="54"/>
  <c r="AF67" i="54"/>
  <c r="AD71" i="53"/>
  <c r="AD67" i="53"/>
  <c r="AD70" i="53"/>
  <c r="Y67" i="68"/>
  <c r="Y70" i="68"/>
  <c r="Y71" i="68"/>
  <c r="AC67" i="54"/>
  <c r="AC70" i="54"/>
  <c r="AC71" i="54"/>
  <c r="G70" i="54"/>
  <c r="E70" i="68"/>
  <c r="AC70" i="69"/>
  <c r="AC71" i="69"/>
  <c r="AC67" i="69"/>
  <c r="P70" i="54"/>
  <c r="P71" i="54"/>
  <c r="P67" i="54"/>
  <c r="Z70" i="53"/>
  <c r="Z71" i="53"/>
  <c r="Z67" i="53"/>
  <c r="AE67" i="68"/>
  <c r="AE71" i="68"/>
  <c r="AE70" i="68"/>
  <c r="E71" i="53"/>
  <c r="F71" i="69"/>
  <c r="V71" i="53"/>
  <c r="V67" i="53"/>
  <c r="V70" i="53"/>
  <c r="N70" i="54"/>
  <c r="N67" i="54"/>
  <c r="N71" i="54"/>
  <c r="AD71" i="69"/>
  <c r="AD70" i="69"/>
  <c r="AD67" i="69"/>
  <c r="M71" i="54"/>
  <c r="M70" i="54"/>
  <c r="M67" i="54"/>
  <c r="K71" i="68"/>
  <c r="M67" i="53"/>
  <c r="M70" i="53"/>
  <c r="M71" i="53"/>
  <c r="V71" i="69"/>
  <c r="V70" i="69"/>
  <c r="V67" i="69"/>
  <c r="G71" i="69"/>
  <c r="AA70" i="54"/>
  <c r="AA71" i="54"/>
  <c r="AA67" i="54"/>
  <c r="U71" i="54"/>
  <c r="U70" i="54"/>
  <c r="U67" i="54"/>
  <c r="N71" i="68"/>
  <c r="N70" i="68"/>
  <c r="N67" i="68"/>
  <c r="M67" i="68"/>
  <c r="M71" i="68"/>
  <c r="M70" i="68"/>
  <c r="Q71" i="68"/>
  <c r="Q67" i="68"/>
  <c r="Q70" i="68"/>
  <c r="F71" i="53"/>
  <c r="F70" i="69"/>
  <c r="B59" i="68"/>
  <c r="O67" i="69"/>
  <c r="O70" i="69"/>
  <c r="O71" i="69"/>
  <c r="AG71" i="69"/>
  <c r="AG70" i="69"/>
  <c r="AG67" i="69"/>
  <c r="I71" i="69"/>
  <c r="AD70" i="68"/>
  <c r="AD71" i="68"/>
  <c r="AD67" i="68"/>
  <c r="AB67" i="68"/>
  <c r="AC67" i="68"/>
  <c r="AC71" i="68"/>
  <c r="AC70" i="68"/>
  <c r="AF67" i="53"/>
  <c r="AF71" i="53"/>
  <c r="AF70" i="53"/>
  <c r="F70" i="53"/>
  <c r="H70" i="69"/>
  <c r="Y70" i="54"/>
  <c r="Y67" i="54"/>
  <c r="Y71" i="54"/>
  <c r="J71" i="54"/>
  <c r="AE71" i="54"/>
  <c r="AE67" i="54"/>
  <c r="AE70" i="54"/>
  <c r="I70" i="69"/>
  <c r="M67" i="69"/>
  <c r="M71" i="69"/>
  <c r="M70" i="69"/>
  <c r="T71" i="53"/>
  <c r="T70" i="53"/>
  <c r="T67" i="53"/>
  <c r="V67" i="54"/>
  <c r="V71" i="54"/>
  <c r="V70" i="54"/>
  <c r="E70" i="53"/>
  <c r="P71" i="68"/>
  <c r="P67" i="68"/>
  <c r="P70" i="68"/>
  <c r="AE71" i="53"/>
  <c r="AE67" i="53"/>
  <c r="AE70" i="53"/>
  <c r="R70" i="69"/>
  <c r="R71" i="69"/>
  <c r="R67" i="69"/>
  <c r="Z71" i="69"/>
  <c r="Z70" i="69"/>
  <c r="Z67" i="69"/>
  <c r="P70" i="53"/>
  <c r="P71" i="53"/>
  <c r="P67" i="53"/>
  <c r="O67" i="53"/>
  <c r="O71" i="53"/>
  <c r="O70" i="53"/>
  <c r="H70" i="53"/>
  <c r="J70" i="53"/>
  <c r="AG67" i="53"/>
  <c r="AG71" i="53"/>
  <c r="X70" i="53"/>
  <c r="X71" i="53"/>
  <c r="X67" i="53"/>
  <c r="X70" i="54"/>
  <c r="X71" i="54"/>
  <c r="X67" i="54"/>
  <c r="O70" i="54"/>
  <c r="O71" i="54"/>
  <c r="O67" i="54"/>
  <c r="O70" i="68"/>
  <c r="O71" i="68"/>
  <c r="O67" i="68"/>
  <c r="AH67" i="68"/>
  <c r="AA67" i="53"/>
  <c r="AA70" i="53"/>
  <c r="AA71" i="53"/>
  <c r="U71" i="69"/>
  <c r="U67" i="69"/>
  <c r="U70" i="69"/>
  <c r="AA71" i="68"/>
  <c r="AA67" i="68"/>
  <c r="AA70" i="68"/>
  <c r="Q70" i="54"/>
  <c r="Q71" i="54"/>
  <c r="Q67" i="54"/>
  <c r="B59" i="53"/>
  <c r="J70" i="54"/>
  <c r="V70" i="68"/>
  <c r="V71" i="68"/>
  <c r="V67" i="68"/>
  <c r="T67" i="68"/>
  <c r="T71" i="68"/>
  <c r="T70" i="68"/>
  <c r="K71" i="54"/>
  <c r="L70" i="69"/>
  <c r="L67" i="69"/>
  <c r="L71" i="69"/>
  <c r="L71" i="53"/>
  <c r="L67" i="53"/>
  <c r="L70" i="53"/>
  <c r="L67" i="54"/>
  <c r="L71" i="54"/>
  <c r="L70" i="54"/>
  <c r="AE71" i="69"/>
  <c r="AE67" i="69"/>
  <c r="AE70" i="69"/>
  <c r="J71" i="69"/>
  <c r="S71" i="53"/>
  <c r="S70" i="53"/>
  <c r="S67" i="53"/>
  <c r="G71" i="53"/>
  <c r="W67" i="54"/>
  <c r="W71" i="54"/>
  <c r="W70" i="54"/>
  <c r="U71" i="68"/>
  <c r="U67" i="68"/>
  <c r="U70" i="68"/>
  <c r="G70" i="53"/>
  <c r="S67" i="54"/>
  <c r="S71" i="54"/>
  <c r="S70" i="54"/>
  <c r="S67" i="69"/>
  <c r="S71" i="69"/>
  <c r="S70" i="69"/>
  <c r="AH67" i="53"/>
  <c r="B59" i="54"/>
  <c r="K70" i="54"/>
  <c r="AB67" i="54"/>
  <c r="AB70" i="54"/>
  <c r="AB71" i="54"/>
  <c r="AA71" i="69"/>
  <c r="AA70" i="69"/>
  <c r="AA67" i="69"/>
  <c r="R67" i="54"/>
  <c r="R70" i="54"/>
  <c r="R71" i="54"/>
  <c r="J70" i="69"/>
  <c r="T71" i="69"/>
  <c r="T67" i="69"/>
  <c r="T70" i="69"/>
  <c r="Y70" i="69"/>
  <c r="Y71" i="69"/>
  <c r="Y67" i="69"/>
  <c r="AH67" i="54"/>
  <c r="Q70" i="69"/>
  <c r="Q71" i="69"/>
  <c r="Q67" i="69"/>
  <c r="J71" i="53"/>
  <c r="AC70" i="53"/>
  <c r="AC67" i="53"/>
  <c r="AC71" i="53"/>
  <c r="G70" i="68"/>
  <c r="S70" i="68"/>
  <c r="Z70" i="54"/>
  <c r="Z67" i="54"/>
  <c r="Z71" i="54"/>
  <c r="K71" i="53"/>
  <c r="L71" i="68"/>
  <c r="L70" i="68"/>
  <c r="L67" i="68"/>
  <c r="AB67" i="53"/>
  <c r="AB70" i="53"/>
  <c r="AB71" i="53"/>
  <c r="AF165" i="22"/>
  <c r="AF177" i="22"/>
  <c r="AF185" i="22" s="1"/>
  <c r="AD137" i="22"/>
  <c r="AD145" i="22" s="1"/>
  <c r="H393" i="27" l="1"/>
  <c r="AE69" i="54" a="1"/>
  <c r="AE69" i="54" s="1"/>
  <c r="V69" i="54" a="1"/>
  <c r="V69" i="54" s="1"/>
  <c r="V72" i="54" s="1"/>
  <c r="U69" i="54" a="1"/>
  <c r="U69" i="54" s="1"/>
  <c r="W69" i="54" a="1"/>
  <c r="W69" i="54" s="1"/>
  <c r="Y69" i="54" a="1"/>
  <c r="Y69" i="54" s="1"/>
  <c r="Y72" i="54" s="1"/>
  <c r="AA69" i="54" a="1"/>
  <c r="AA69" i="54" s="1"/>
  <c r="AA72" i="54" s="1"/>
  <c r="X69" i="54" a="1"/>
  <c r="X69" i="54" s="1"/>
  <c r="H69" i="54" a="1"/>
  <c r="H69" i="54" s="1"/>
  <c r="H72" i="54" s="1"/>
  <c r="I69" i="54" a="1"/>
  <c r="I69" i="54" s="1"/>
  <c r="T69" i="54" a="1"/>
  <c r="T69" i="54" s="1"/>
  <c r="T72" i="54" s="1"/>
  <c r="E69" i="54" a="1"/>
  <c r="E69" i="54" s="1"/>
  <c r="J69" i="54" a="1"/>
  <c r="J69" i="54" s="1"/>
  <c r="AH69" i="54" a="1"/>
  <c r="AH69" i="54" s="1"/>
  <c r="AH72" i="54" s="1"/>
  <c r="Z69" i="54" a="1"/>
  <c r="Z69" i="54" s="1"/>
  <c r="O69" i="54" a="1"/>
  <c r="O69" i="54" s="1"/>
  <c r="L69" i="54" a="1"/>
  <c r="L69" i="54" s="1"/>
  <c r="F69" i="54" a="1"/>
  <c r="F69" i="54" s="1"/>
  <c r="F72" i="54" s="1"/>
  <c r="P69" i="54" a="1"/>
  <c r="P69" i="54" s="1"/>
  <c r="P72" i="54" s="1"/>
  <c r="R69" i="54" a="1"/>
  <c r="R69" i="54" s="1"/>
  <c r="AF69" i="54" a="1"/>
  <c r="AF69" i="54" s="1"/>
  <c r="K69" i="54" a="1"/>
  <c r="K69" i="54" s="1"/>
  <c r="AB69" i="54" a="1"/>
  <c r="AB69" i="54" s="1"/>
  <c r="AB72" i="54" s="1"/>
  <c r="N69" i="54" a="1"/>
  <c r="N69" i="54" s="1"/>
  <c r="M69" i="54" a="1"/>
  <c r="M69" i="54" s="1"/>
  <c r="AC69" i="54" a="1"/>
  <c r="AC69" i="54" s="1"/>
  <c r="AC72" i="54" s="1"/>
  <c r="AG69" i="54" a="1"/>
  <c r="AG69" i="54" s="1"/>
  <c r="Q69" i="54" a="1"/>
  <c r="Q69" i="54" s="1"/>
  <c r="G69" i="54" a="1"/>
  <c r="G69" i="54" s="1"/>
  <c r="AD69" i="54" a="1"/>
  <c r="AD69" i="54" s="1"/>
  <c r="S69" i="54" a="1"/>
  <c r="S69" i="54" s="1"/>
  <c r="S72" i="54" s="1"/>
  <c r="H383" i="27"/>
  <c r="AF69" i="53" a="1"/>
  <c r="AF69" i="53" s="1"/>
  <c r="X69" i="53" a="1"/>
  <c r="X69" i="53" s="1"/>
  <c r="AA69" i="53" a="1"/>
  <c r="AA69" i="53" s="1"/>
  <c r="H69" i="53" a="1"/>
  <c r="H69" i="53" s="1"/>
  <c r="Q69" i="53" a="1"/>
  <c r="Q69" i="53" s="1"/>
  <c r="S69" i="53" a="1"/>
  <c r="S69" i="53" s="1"/>
  <c r="N69" i="53" a="1"/>
  <c r="N69" i="53" s="1"/>
  <c r="AH69" i="53" a="1"/>
  <c r="AH69" i="53" s="1"/>
  <c r="AH72" i="53" s="1"/>
  <c r="AG69" i="53" a="1"/>
  <c r="AG69" i="53" s="1"/>
  <c r="P69" i="53" a="1"/>
  <c r="P69" i="53" s="1"/>
  <c r="V69" i="53" a="1"/>
  <c r="V69" i="53" s="1"/>
  <c r="E69" i="53" a="1"/>
  <c r="E69" i="53" s="1"/>
  <c r="J69" i="53" a="1"/>
  <c r="J69" i="53" s="1"/>
  <c r="R69" i="53" a="1"/>
  <c r="R69" i="53" s="1"/>
  <c r="R72" i="53" s="1"/>
  <c r="L69" i="53" a="1"/>
  <c r="L69" i="53" s="1"/>
  <c r="B69" i="53" s="1"/>
  <c r="T69" i="53" a="1"/>
  <c r="T69" i="53" s="1"/>
  <c r="AD69" i="53" a="1"/>
  <c r="AD69" i="53" s="1"/>
  <c r="AC69" i="53" a="1"/>
  <c r="AC69" i="53" s="1"/>
  <c r="K69" i="53" a="1"/>
  <c r="K69" i="53" s="1"/>
  <c r="M69" i="53" a="1"/>
  <c r="M69" i="53" s="1"/>
  <c r="U69" i="53" a="1"/>
  <c r="U69" i="53" s="1"/>
  <c r="Z69" i="53" a="1"/>
  <c r="Z69" i="53" s="1"/>
  <c r="AB69" i="53" a="1"/>
  <c r="AB69" i="53" s="1"/>
  <c r="F69" i="53" a="1"/>
  <c r="F69" i="53" s="1"/>
  <c r="F72" i="53" s="1"/>
  <c r="Y69" i="53" a="1"/>
  <c r="Y69" i="53" s="1"/>
  <c r="I69" i="53" a="1"/>
  <c r="I69" i="53" s="1"/>
  <c r="I72" i="53" s="1"/>
  <c r="AE69" i="53" a="1"/>
  <c r="AE69" i="53" s="1"/>
  <c r="G69" i="53" a="1"/>
  <c r="G69" i="53" s="1"/>
  <c r="O69" i="53" a="1"/>
  <c r="O69" i="53" s="1"/>
  <c r="W69" i="53" a="1"/>
  <c r="W69" i="53" s="1"/>
  <c r="H433" i="27"/>
  <c r="R69" i="69" a="1"/>
  <c r="R69" i="69" s="1"/>
  <c r="G69" i="69" a="1"/>
  <c r="G69" i="69" s="1"/>
  <c r="G72" i="69" s="1"/>
  <c r="Z69" i="69" a="1"/>
  <c r="Z69" i="69" s="1"/>
  <c r="Z72" i="69" s="1"/>
  <c r="O69" i="69" a="1"/>
  <c r="O69" i="69" s="1"/>
  <c r="K69" i="69" a="1"/>
  <c r="K69" i="69" s="1"/>
  <c r="Y69" i="69" a="1"/>
  <c r="Y69" i="69" s="1"/>
  <c r="Y72" i="69" s="1"/>
  <c r="W69" i="69" a="1"/>
  <c r="W69" i="69" s="1"/>
  <c r="F69" i="69" a="1"/>
  <c r="F69" i="69" s="1"/>
  <c r="E69" i="69" a="1"/>
  <c r="E69" i="69" s="1"/>
  <c r="E72" i="69" s="1"/>
  <c r="M69" i="69" a="1"/>
  <c r="M69" i="69" s="1"/>
  <c r="H69" i="69" a="1"/>
  <c r="H69" i="69" s="1"/>
  <c r="P69" i="69" a="1"/>
  <c r="P69" i="69" s="1"/>
  <c r="AC69" i="69" a="1"/>
  <c r="AC69" i="69" s="1"/>
  <c r="T69" i="69" a="1"/>
  <c r="T69" i="69" s="1"/>
  <c r="AD69" i="69" a="1"/>
  <c r="AD69" i="69" s="1"/>
  <c r="AD72" i="69" s="1"/>
  <c r="AA69" i="69" a="1"/>
  <c r="AA69" i="69" s="1"/>
  <c r="S69" i="69" a="1"/>
  <c r="S69" i="69" s="1"/>
  <c r="S72" i="69" s="1"/>
  <c r="Q69" i="69" a="1"/>
  <c r="Q69" i="69" s="1"/>
  <c r="L69" i="69" a="1"/>
  <c r="L69" i="69" s="1"/>
  <c r="L72" i="69" s="1"/>
  <c r="AG69" i="69" a="1"/>
  <c r="AG69" i="69" s="1"/>
  <c r="AG72" i="69" s="1"/>
  <c r="U69" i="69" a="1"/>
  <c r="U69" i="69" s="1"/>
  <c r="J69" i="69" a="1"/>
  <c r="J69" i="69" s="1"/>
  <c r="N69" i="69" a="1"/>
  <c r="N69" i="69" s="1"/>
  <c r="N72" i="69" s="1"/>
  <c r="AH69" i="69" a="1"/>
  <c r="AH69" i="69" s="1"/>
  <c r="AH72" i="69" s="1"/>
  <c r="V69" i="69" a="1"/>
  <c r="V69" i="69" s="1"/>
  <c r="AF69" i="69" a="1"/>
  <c r="AF69" i="69" s="1"/>
  <c r="AF72" i="69" s="1"/>
  <c r="X69" i="69" a="1"/>
  <c r="X69" i="69" s="1"/>
  <c r="X72" i="69" s="1"/>
  <c r="I69" i="69" a="1"/>
  <c r="I69" i="69" s="1"/>
  <c r="I72" i="69" s="1"/>
  <c r="AB69" i="69" a="1"/>
  <c r="AB69" i="69" s="1"/>
  <c r="AE69" i="69" a="1"/>
  <c r="AE69" i="69" s="1"/>
  <c r="H423" i="27"/>
  <c r="AH69" i="68" a="1"/>
  <c r="AH69" i="68" s="1"/>
  <c r="AH72" i="68" s="1"/>
  <c r="AD69" i="68" a="1"/>
  <c r="AD69" i="68" s="1"/>
  <c r="AD72" i="68" s="1"/>
  <c r="AE69" i="68" a="1"/>
  <c r="AE69" i="68" s="1"/>
  <c r="T69" i="68" a="1"/>
  <c r="T69" i="68" s="1"/>
  <c r="T72" i="68" s="1"/>
  <c r="W69" i="68" a="1"/>
  <c r="W69" i="68" s="1"/>
  <c r="W72" i="68" s="1"/>
  <c r="F69" i="68" a="1"/>
  <c r="F69" i="68" s="1"/>
  <c r="J69" i="68" a="1"/>
  <c r="J69" i="68" s="1"/>
  <c r="M69" i="68" a="1"/>
  <c r="M69" i="68" s="1"/>
  <c r="M72" i="68" s="1"/>
  <c r="I69" i="68" a="1"/>
  <c r="I69" i="68" s="1"/>
  <c r="I72" i="68" s="1"/>
  <c r="P69" i="68" a="1"/>
  <c r="P69" i="68" s="1"/>
  <c r="AG69" i="68" a="1"/>
  <c r="AG69" i="68" s="1"/>
  <c r="H69" i="68" a="1"/>
  <c r="H69" i="68" s="1"/>
  <c r="H72" i="68" s="1"/>
  <c r="O69" i="68" a="1"/>
  <c r="O69" i="68" s="1"/>
  <c r="O72" i="68" s="1"/>
  <c r="AB69" i="68" a="1"/>
  <c r="AB69" i="68" s="1"/>
  <c r="N69" i="68" a="1"/>
  <c r="N69" i="68" s="1"/>
  <c r="N72" i="68" s="1"/>
  <c r="G69" i="68" a="1"/>
  <c r="G69" i="68" s="1"/>
  <c r="AF69" i="68" a="1"/>
  <c r="AF69" i="68" s="1"/>
  <c r="R69" i="68" a="1"/>
  <c r="R69" i="68" s="1"/>
  <c r="R72" i="68" s="1"/>
  <c r="K69" i="68" a="1"/>
  <c r="K69" i="68" s="1"/>
  <c r="Z69" i="68" a="1"/>
  <c r="Z69" i="68" s="1"/>
  <c r="X69" i="68" a="1"/>
  <c r="X69" i="68" s="1"/>
  <c r="Y69" i="68" a="1"/>
  <c r="Y69" i="68" s="1"/>
  <c r="Y72" i="68" s="1"/>
  <c r="AA69" i="68" a="1"/>
  <c r="AA69" i="68" s="1"/>
  <c r="AA72" i="68" s="1"/>
  <c r="V69" i="68" a="1"/>
  <c r="V69" i="68" s="1"/>
  <c r="V72" i="68" s="1"/>
  <c r="U69" i="68" a="1"/>
  <c r="U69" i="68" s="1"/>
  <c r="U72" i="68" s="1"/>
  <c r="S69" i="68" a="1"/>
  <c r="S69" i="68" s="1"/>
  <c r="S72" i="68" s="1"/>
  <c r="L69" i="68" a="1"/>
  <c r="L69" i="68" s="1"/>
  <c r="E69" i="68" a="1"/>
  <c r="E69" i="68" s="1"/>
  <c r="AC69" i="68" a="1"/>
  <c r="AC69" i="68" s="1"/>
  <c r="AC72" i="68" s="1"/>
  <c r="Q69" i="68" a="1"/>
  <c r="Q69" i="68" s="1"/>
  <c r="AE186" i="68"/>
  <c r="AE187" i="68" s="1"/>
  <c r="D434" i="27"/>
  <c r="D384" i="27"/>
  <c r="D394" i="27"/>
  <c r="D424" i="27"/>
  <c r="AE186" i="54"/>
  <c r="AE187" i="54" s="1"/>
  <c r="AC146" i="68"/>
  <c r="AC147" i="68" s="1"/>
  <c r="AE166" i="69"/>
  <c r="AE167" i="69" s="1"/>
  <c r="AC146" i="53"/>
  <c r="AC147" i="53" s="1"/>
  <c r="AE186" i="53"/>
  <c r="AE187" i="53" s="1"/>
  <c r="AE186" i="69"/>
  <c r="AE187" i="69" s="1"/>
  <c r="AF158" i="53"/>
  <c r="AF159" i="53" s="1"/>
  <c r="AF165" i="53"/>
  <c r="AD167" i="53"/>
  <c r="AF185" i="45"/>
  <c r="AF165" i="67"/>
  <c r="AF165" i="46"/>
  <c r="AF158" i="54"/>
  <c r="AF159" i="54" s="1"/>
  <c r="AF165" i="54"/>
  <c r="AF185" i="67"/>
  <c r="AE166" i="68"/>
  <c r="AF158" i="69"/>
  <c r="AF159" i="69" s="1"/>
  <c r="AF165" i="69"/>
  <c r="AF178" i="68"/>
  <c r="AF179" i="68" s="1"/>
  <c r="AF185" i="68"/>
  <c r="AF185" i="44"/>
  <c r="AD167" i="54"/>
  <c r="AF185" i="66"/>
  <c r="AF165" i="45"/>
  <c r="AF185" i="47"/>
  <c r="AF158" i="68"/>
  <c r="AF159" i="68" s="1"/>
  <c r="AF165" i="68"/>
  <c r="AF185" i="46"/>
  <c r="AG177" i="53"/>
  <c r="AG177" i="47"/>
  <c r="AG177" i="66"/>
  <c r="AG177" i="44"/>
  <c r="AG177" i="68"/>
  <c r="AG177" i="45"/>
  <c r="AG177" i="67"/>
  <c r="AG177" i="54"/>
  <c r="AG177" i="69"/>
  <c r="AG177" i="46"/>
  <c r="AF178" i="53"/>
  <c r="AF179" i="53" s="1"/>
  <c r="AF185" i="53"/>
  <c r="AE166" i="54"/>
  <c r="AE166" i="53"/>
  <c r="AF165" i="44"/>
  <c r="AF178" i="69"/>
  <c r="AF179" i="69" s="1"/>
  <c r="AF185" i="69"/>
  <c r="AF178" i="54"/>
  <c r="AF179" i="54" s="1"/>
  <c r="AF185" i="54"/>
  <c r="AF165" i="66"/>
  <c r="AD187" i="53"/>
  <c r="AH177" i="66"/>
  <c r="AH177" i="44"/>
  <c r="AH177" i="68"/>
  <c r="AH177" i="67"/>
  <c r="AH177" i="45"/>
  <c r="AH177" i="54"/>
  <c r="AH177" i="69"/>
  <c r="AH177" i="46"/>
  <c r="AH177" i="53"/>
  <c r="AH177" i="47"/>
  <c r="AD72" i="53"/>
  <c r="P72" i="68"/>
  <c r="AF165" i="47"/>
  <c r="AD187" i="54"/>
  <c r="AD145" i="46"/>
  <c r="AD145" i="45"/>
  <c r="AD138" i="68"/>
  <c r="AD139" i="68" s="1"/>
  <c r="AD145" i="68"/>
  <c r="AE137" i="66"/>
  <c r="AE137" i="54"/>
  <c r="AE137" i="69"/>
  <c r="AE137" i="47"/>
  <c r="AE137" i="44"/>
  <c r="AE137" i="68"/>
  <c r="AE137" i="45"/>
  <c r="AE137" i="46"/>
  <c r="AE137" i="67"/>
  <c r="AE137" i="53"/>
  <c r="AD145" i="47"/>
  <c r="AD138" i="69"/>
  <c r="AD139" i="69" s="1"/>
  <c r="AD145" i="69"/>
  <c r="AD145" i="66"/>
  <c r="AD138" i="53"/>
  <c r="AD139" i="53" s="1"/>
  <c r="AD145" i="53"/>
  <c r="AB147" i="54"/>
  <c r="AD138" i="54"/>
  <c r="AD139" i="54" s="1"/>
  <c r="AD145" i="54"/>
  <c r="AC146" i="69"/>
  <c r="AD145" i="67"/>
  <c r="AC146" i="54"/>
  <c r="AD145" i="44"/>
  <c r="E132" i="53"/>
  <c r="C129" i="53"/>
  <c r="B129" i="53"/>
  <c r="E132" i="69"/>
  <c r="C129" i="69"/>
  <c r="B129" i="69"/>
  <c r="AC72" i="69"/>
  <c r="E132" i="68"/>
  <c r="C129" i="68"/>
  <c r="B129" i="68"/>
  <c r="K72" i="68"/>
  <c r="E132" i="54"/>
  <c r="B129" i="54"/>
  <c r="C129" i="54"/>
  <c r="P72" i="53"/>
  <c r="N72" i="53"/>
  <c r="Q72" i="53"/>
  <c r="AC72" i="53"/>
  <c r="W72" i="69"/>
  <c r="T72" i="53"/>
  <c r="K72" i="69"/>
  <c r="AG72" i="54"/>
  <c r="G72" i="54"/>
  <c r="E92" i="53"/>
  <c r="C89" i="53"/>
  <c r="B89" i="53"/>
  <c r="E92" i="68"/>
  <c r="B89" i="68"/>
  <c r="C89" i="68"/>
  <c r="J72" i="53"/>
  <c r="Q72" i="68"/>
  <c r="J72" i="69"/>
  <c r="V72" i="53"/>
  <c r="U72" i="69"/>
  <c r="R72" i="69"/>
  <c r="O72" i="69"/>
  <c r="W72" i="53"/>
  <c r="F72" i="68"/>
  <c r="C71" i="54"/>
  <c r="C89" i="69"/>
  <c r="B89" i="69"/>
  <c r="Z72" i="53"/>
  <c r="P72" i="69"/>
  <c r="E92" i="69"/>
  <c r="K72" i="53"/>
  <c r="AB72" i="69"/>
  <c r="E92" i="54"/>
  <c r="C89" i="54"/>
  <c r="B89" i="54"/>
  <c r="AE72" i="68"/>
  <c r="AD72" i="54"/>
  <c r="I72" i="54"/>
  <c r="X72" i="68"/>
  <c r="J72" i="54"/>
  <c r="L72" i="68"/>
  <c r="C69" i="54"/>
  <c r="Z72" i="68"/>
  <c r="C71" i="53"/>
  <c r="B71" i="53"/>
  <c r="V72" i="69"/>
  <c r="B70" i="53"/>
  <c r="C70" i="53"/>
  <c r="Q72" i="54"/>
  <c r="X72" i="54"/>
  <c r="E72" i="68"/>
  <c r="C71" i="68"/>
  <c r="B71" i="68"/>
  <c r="AG72" i="68"/>
  <c r="C70" i="54"/>
  <c r="B70" i="54"/>
  <c r="O72" i="53"/>
  <c r="AG72" i="53"/>
  <c r="E72" i="54"/>
  <c r="M72" i="54"/>
  <c r="W72" i="54"/>
  <c r="E72" i="53"/>
  <c r="G72" i="53"/>
  <c r="Q72" i="69"/>
  <c r="B71" i="54"/>
  <c r="N72" i="54"/>
  <c r="U72" i="54"/>
  <c r="B70" i="69"/>
  <c r="C70" i="69"/>
  <c r="C71" i="69"/>
  <c r="B71" i="69"/>
  <c r="AE72" i="53"/>
  <c r="S72" i="53"/>
  <c r="AA72" i="69"/>
  <c r="K72" i="54"/>
  <c r="AE72" i="54"/>
  <c r="AF72" i="68"/>
  <c r="AF72" i="54"/>
  <c r="H72" i="53"/>
  <c r="T72" i="69"/>
  <c r="R72" i="54"/>
  <c r="AB72" i="53"/>
  <c r="AA72" i="53"/>
  <c r="C70" i="68"/>
  <c r="B70" i="68"/>
  <c r="J72" i="68"/>
  <c r="Y72" i="53"/>
  <c r="X72" i="53"/>
  <c r="G72" i="68"/>
  <c r="U72" i="53"/>
  <c r="AF72" i="53"/>
  <c r="H72" i="69"/>
  <c r="L72" i="54"/>
  <c r="M72" i="53"/>
  <c r="AE72" i="69"/>
  <c r="M72" i="69"/>
  <c r="O72" i="54"/>
  <c r="AB72" i="68"/>
  <c r="Z72" i="54"/>
  <c r="AG177" i="22"/>
  <c r="AG185" i="22" s="1"/>
  <c r="AG165" i="22"/>
  <c r="AH177" i="22"/>
  <c r="AE137" i="22"/>
  <c r="AE145" i="22" s="1"/>
  <c r="L72" i="53" l="1"/>
  <c r="B69" i="69"/>
  <c r="C69" i="69"/>
  <c r="B69" i="68"/>
  <c r="B69" i="54"/>
  <c r="E393" i="27" s="1"/>
  <c r="C69" i="68"/>
  <c r="C69" i="53"/>
  <c r="F72" i="69"/>
  <c r="B72" i="69" s="1"/>
  <c r="E154" i="27" a="1"/>
  <c r="E154" i="27" s="1"/>
  <c r="E172" i="27" a="1"/>
  <c r="E172" i="27" s="1"/>
  <c r="AF186" i="68"/>
  <c r="AF187" i="68" s="1"/>
  <c r="AF166" i="53"/>
  <c r="AF167" i="53" s="1"/>
  <c r="E434" i="27"/>
  <c r="D393" i="27"/>
  <c r="E424" i="27"/>
  <c r="E396" i="27"/>
  <c r="D423" i="27"/>
  <c r="E426" i="27"/>
  <c r="E394" i="27"/>
  <c r="E384" i="27"/>
  <c r="E436" i="27"/>
  <c r="D433" i="27"/>
  <c r="D383" i="27"/>
  <c r="E386" i="27"/>
  <c r="E383" i="27"/>
  <c r="E433" i="27"/>
  <c r="E423" i="27"/>
  <c r="AF186" i="69"/>
  <c r="AF187" i="69" s="1"/>
  <c r="AD146" i="54"/>
  <c r="AD147" i="54" s="1"/>
  <c r="AD146" i="68"/>
  <c r="AD147" i="68" s="1"/>
  <c r="AF186" i="53"/>
  <c r="AF187" i="53" s="1"/>
  <c r="AD146" i="53"/>
  <c r="AD147" i="53" s="1"/>
  <c r="AF166" i="54"/>
  <c r="AF167" i="54" s="1"/>
  <c r="AG178" i="53"/>
  <c r="AG179" i="53" s="1"/>
  <c r="AG185" i="53"/>
  <c r="AH185" i="47"/>
  <c r="B177" i="47"/>
  <c r="C177" i="47"/>
  <c r="AG165" i="45"/>
  <c r="AH178" i="53"/>
  <c r="AH185" i="53"/>
  <c r="C177" i="53"/>
  <c r="B177" i="53"/>
  <c r="AE167" i="53"/>
  <c r="AG185" i="47"/>
  <c r="AG165" i="67"/>
  <c r="AH185" i="46"/>
  <c r="C177" i="46"/>
  <c r="B177" i="46"/>
  <c r="AG158" i="68"/>
  <c r="AG159" i="68" s="1"/>
  <c r="AG165" i="68"/>
  <c r="AH165" i="45"/>
  <c r="AH178" i="69"/>
  <c r="AH185" i="69"/>
  <c r="B177" i="69"/>
  <c r="C177" i="69"/>
  <c r="AG165" i="44"/>
  <c r="AH165" i="44"/>
  <c r="AG178" i="69"/>
  <c r="AG179" i="69" s="1"/>
  <c r="AG185" i="69"/>
  <c r="AG178" i="54"/>
  <c r="AG179" i="54" s="1"/>
  <c r="AG185" i="54"/>
  <c r="AH165" i="47"/>
  <c r="AG165" i="47"/>
  <c r="AH158" i="53"/>
  <c r="AH165" i="53"/>
  <c r="AG158" i="53"/>
  <c r="AG159" i="53" s="1"/>
  <c r="AG165" i="53"/>
  <c r="AE167" i="54"/>
  <c r="AG165" i="66"/>
  <c r="AH185" i="45"/>
  <c r="C177" i="45"/>
  <c r="B177" i="45"/>
  <c r="AG158" i="54"/>
  <c r="AG159" i="54" s="1"/>
  <c r="AG165" i="54"/>
  <c r="AF166" i="69"/>
  <c r="AH158" i="68"/>
  <c r="AH165" i="68"/>
  <c r="AH178" i="54"/>
  <c r="AH185" i="54"/>
  <c r="C177" i="54"/>
  <c r="B177" i="54"/>
  <c r="AH165" i="66"/>
  <c r="AH165" i="46"/>
  <c r="AG185" i="67"/>
  <c r="AG185" i="46"/>
  <c r="AH158" i="54"/>
  <c r="AH165" i="54"/>
  <c r="AF186" i="54"/>
  <c r="AG158" i="69"/>
  <c r="AG159" i="69" s="1"/>
  <c r="AG165" i="69"/>
  <c r="AG185" i="45"/>
  <c r="AE167" i="68"/>
  <c r="AH158" i="69"/>
  <c r="AH165" i="69"/>
  <c r="AH178" i="68"/>
  <c r="AH185" i="68"/>
  <c r="B177" i="68"/>
  <c r="C177" i="68"/>
  <c r="AG178" i="68"/>
  <c r="AG179" i="68" s="1"/>
  <c r="AG185" i="68"/>
  <c r="AH185" i="44"/>
  <c r="B177" i="44"/>
  <c r="C177" i="44"/>
  <c r="AG185" i="44"/>
  <c r="AH165" i="67"/>
  <c r="AH185" i="67"/>
  <c r="C177" i="67"/>
  <c r="B177" i="67"/>
  <c r="AG165" i="46"/>
  <c r="AH185" i="66"/>
  <c r="B177" i="66"/>
  <c r="C177" i="66"/>
  <c r="AG185" i="66"/>
  <c r="AF166" i="68"/>
  <c r="AC147" i="69"/>
  <c r="AE138" i="53"/>
  <c r="AE139" i="53" s="1"/>
  <c r="AE145" i="53"/>
  <c r="AE145" i="67"/>
  <c r="AE145" i="45"/>
  <c r="AE138" i="68"/>
  <c r="AE139" i="68" s="1"/>
  <c r="AE145" i="68"/>
  <c r="AE145" i="44"/>
  <c r="AE145" i="47"/>
  <c r="AE138" i="69"/>
  <c r="AE139" i="69" s="1"/>
  <c r="AE145" i="69"/>
  <c r="AE138" i="54"/>
  <c r="AE139" i="54" s="1"/>
  <c r="AE145" i="54"/>
  <c r="AE145" i="66"/>
  <c r="AC147" i="54"/>
  <c r="AE145" i="46"/>
  <c r="AF137" i="69"/>
  <c r="AF137" i="54"/>
  <c r="AF137" i="47"/>
  <c r="AF137" i="68"/>
  <c r="AF137" i="45"/>
  <c r="AF137" i="46"/>
  <c r="AF137" i="44"/>
  <c r="AF137" i="67"/>
  <c r="AF137" i="53"/>
  <c r="AF137" i="66"/>
  <c r="AD146" i="69"/>
  <c r="C132" i="68"/>
  <c r="B132" i="68"/>
  <c r="B132" i="69"/>
  <c r="C132" i="69"/>
  <c r="C132" i="54"/>
  <c r="B132" i="54"/>
  <c r="B132" i="53"/>
  <c r="C132" i="53"/>
  <c r="C92" i="54"/>
  <c r="B92" i="54"/>
  <c r="B92" i="69"/>
  <c r="C92" i="69"/>
  <c r="C92" i="68"/>
  <c r="B92" i="68"/>
  <c r="C92" i="53"/>
  <c r="B92" i="53"/>
  <c r="C72" i="68"/>
  <c r="B72" i="68"/>
  <c r="B72" i="53"/>
  <c r="C72" i="53"/>
  <c r="C72" i="54"/>
  <c r="B72" i="54"/>
  <c r="I37" i="69"/>
  <c r="I37" i="53"/>
  <c r="I37" i="67"/>
  <c r="I37" i="44"/>
  <c r="I37" i="46"/>
  <c r="I37" i="54"/>
  <c r="I37" i="45"/>
  <c r="I37" i="68"/>
  <c r="I37" i="47"/>
  <c r="I37" i="66"/>
  <c r="K37" i="69"/>
  <c r="K37" i="53"/>
  <c r="K37" i="67"/>
  <c r="K45" i="67" s="1"/>
  <c r="K37" i="46"/>
  <c r="K45" i="46" s="1"/>
  <c r="K37" i="54"/>
  <c r="K37" i="45"/>
  <c r="K45" i="45" s="1"/>
  <c r="K37" i="68"/>
  <c r="K37" i="47"/>
  <c r="K45" i="47" s="1"/>
  <c r="K37" i="66"/>
  <c r="K45" i="66" s="1"/>
  <c r="K37" i="44"/>
  <c r="K45" i="44" s="1"/>
  <c r="J37" i="69"/>
  <c r="J37" i="53"/>
  <c r="J37" i="67"/>
  <c r="J45" i="67" s="1"/>
  <c r="J37" i="54"/>
  <c r="J37" i="46"/>
  <c r="J45" i="46" s="1"/>
  <c r="J37" i="44"/>
  <c r="J45" i="44" s="1"/>
  <c r="J37" i="45"/>
  <c r="J45" i="45" s="1"/>
  <c r="J37" i="68"/>
  <c r="J37" i="47"/>
  <c r="J45" i="47" s="1"/>
  <c r="J37" i="66"/>
  <c r="J45" i="66" s="1"/>
  <c r="I37" i="22"/>
  <c r="K37" i="22"/>
  <c r="K45" i="22" s="1"/>
  <c r="J37" i="22"/>
  <c r="J45" i="22" s="1"/>
  <c r="AH185" i="22"/>
  <c r="B177" i="22"/>
  <c r="C177" i="22"/>
  <c r="AH165" i="22"/>
  <c r="B157" i="22"/>
  <c r="C157" i="22"/>
  <c r="AF137" i="22"/>
  <c r="AF145" i="22" s="1"/>
  <c r="C72" i="69" l="1"/>
  <c r="AG166" i="54"/>
  <c r="AG167" i="54" s="1"/>
  <c r="AH166" i="68"/>
  <c r="AH170" i="68" s="1"/>
  <c r="AG186" i="54"/>
  <c r="AH186" i="54"/>
  <c r="AH190" i="54" s="1"/>
  <c r="F433" i="27"/>
  <c r="F426" i="27"/>
  <c r="F396" i="27"/>
  <c r="F424" i="27"/>
  <c r="F394" i="27"/>
  <c r="F386" i="27"/>
  <c r="F436" i="27"/>
  <c r="F383" i="27"/>
  <c r="F423" i="27"/>
  <c r="F393" i="27"/>
  <c r="F384" i="27"/>
  <c r="F434" i="27"/>
  <c r="AE146" i="53"/>
  <c r="AE147" i="53" s="1"/>
  <c r="AG186" i="68"/>
  <c r="AH186" i="53"/>
  <c r="AH191" i="53" s="1"/>
  <c r="AH186" i="68"/>
  <c r="AH190" i="68" s="1"/>
  <c r="AH166" i="69"/>
  <c r="AH171" i="69" s="1"/>
  <c r="AE146" i="54"/>
  <c r="AE147" i="54" s="1"/>
  <c r="AH166" i="53"/>
  <c r="AH170" i="53" s="1"/>
  <c r="AG186" i="69"/>
  <c r="AG187" i="69" s="1"/>
  <c r="AH159" i="69"/>
  <c r="B158" i="69"/>
  <c r="C158" i="69"/>
  <c r="AH186" i="69"/>
  <c r="AH179" i="69"/>
  <c r="B178" i="69"/>
  <c r="C178" i="69"/>
  <c r="AH159" i="68"/>
  <c r="B158" i="68"/>
  <c r="C158" i="68"/>
  <c r="AH179" i="53"/>
  <c r="B178" i="53"/>
  <c r="C178" i="53"/>
  <c r="AG166" i="69"/>
  <c r="AF167" i="69"/>
  <c r="AG166" i="68"/>
  <c r="AG166" i="53"/>
  <c r="AF187" i="54"/>
  <c r="AH166" i="54"/>
  <c r="AH159" i="54"/>
  <c r="C158" i="54"/>
  <c r="B158" i="54"/>
  <c r="AF167" i="68"/>
  <c r="AH159" i="53"/>
  <c r="B158" i="53"/>
  <c r="C158" i="53"/>
  <c r="AG186" i="53"/>
  <c r="AH179" i="68"/>
  <c r="C178" i="68"/>
  <c r="B178" i="68"/>
  <c r="AH179" i="54"/>
  <c r="C178" i="54"/>
  <c r="B178" i="54"/>
  <c r="AE146" i="68"/>
  <c r="AF145" i="66"/>
  <c r="AF138" i="53"/>
  <c r="AF139" i="53" s="1"/>
  <c r="AF145" i="53"/>
  <c r="AF145" i="67"/>
  <c r="AE146" i="69"/>
  <c r="AD147" i="69"/>
  <c r="AF145" i="45"/>
  <c r="AF145" i="47"/>
  <c r="AF138" i="68"/>
  <c r="AF139" i="68" s="1"/>
  <c r="AF145" i="68"/>
  <c r="AF138" i="69"/>
  <c r="AF139" i="69" s="1"/>
  <c r="AF145" i="69"/>
  <c r="AF145" i="44"/>
  <c r="AF145" i="46"/>
  <c r="AG137" i="69"/>
  <c r="AG137" i="54"/>
  <c r="AG137" i="68"/>
  <c r="AG137" i="45"/>
  <c r="AG137" i="46"/>
  <c r="AG137" i="44"/>
  <c r="AG137" i="67"/>
  <c r="AG137" i="53"/>
  <c r="AG137" i="66"/>
  <c r="AG137" i="47"/>
  <c r="AH137" i="69"/>
  <c r="AH137" i="54"/>
  <c r="AH137" i="47"/>
  <c r="AH137" i="68"/>
  <c r="AH137" i="45"/>
  <c r="AH137" i="46"/>
  <c r="AH137" i="44"/>
  <c r="AH137" i="67"/>
  <c r="AH137" i="53"/>
  <c r="AH137" i="66"/>
  <c r="AF138" i="54"/>
  <c r="AF139" i="54" s="1"/>
  <c r="AF145" i="54"/>
  <c r="K38" i="69"/>
  <c r="K45" i="69"/>
  <c r="I45" i="47"/>
  <c r="I45" i="46"/>
  <c r="K38" i="68"/>
  <c r="K39" i="68" s="1"/>
  <c r="K45" i="68"/>
  <c r="J45" i="54"/>
  <c r="J38" i="54"/>
  <c r="I45" i="44"/>
  <c r="I45" i="66"/>
  <c r="J38" i="68"/>
  <c r="J39" i="68" s="1"/>
  <c r="J45" i="68"/>
  <c r="I45" i="54"/>
  <c r="I38" i="54"/>
  <c r="I45" i="67"/>
  <c r="K45" i="54"/>
  <c r="K38" i="54"/>
  <c r="I45" i="45"/>
  <c r="J45" i="53"/>
  <c r="J38" i="53"/>
  <c r="I45" i="53"/>
  <c r="I38" i="53"/>
  <c r="K45" i="53"/>
  <c r="K38" i="53"/>
  <c r="I38" i="68"/>
  <c r="I45" i="68"/>
  <c r="L37" i="67"/>
  <c r="L45" i="67" s="1"/>
  <c r="L37" i="46"/>
  <c r="L45" i="46" s="1"/>
  <c r="L37" i="44"/>
  <c r="L45" i="44" s="1"/>
  <c r="L37" i="45"/>
  <c r="L45" i="45" s="1"/>
  <c r="L37" i="54"/>
  <c r="L37" i="68"/>
  <c r="L37" i="47"/>
  <c r="L45" i="47" s="1"/>
  <c r="L37" i="66"/>
  <c r="L45" i="66" s="1"/>
  <c r="L37" i="69"/>
  <c r="L37" i="53"/>
  <c r="J38" i="69"/>
  <c r="J45" i="69"/>
  <c r="I38" i="69"/>
  <c r="I45" i="69"/>
  <c r="L37" i="22"/>
  <c r="L45" i="22" s="1"/>
  <c r="I45" i="22"/>
  <c r="AH137" i="22"/>
  <c r="AG137" i="22"/>
  <c r="AG145" i="22" s="1"/>
  <c r="E118" i="27" l="1" a="1"/>
  <c r="E118" i="27" s="1"/>
  <c r="AC171" i="54"/>
  <c r="H170" i="68"/>
  <c r="AF146" i="53"/>
  <c r="AF147" i="53" s="1"/>
  <c r="AH171" i="68"/>
  <c r="AF146" i="54"/>
  <c r="AF147" i="54" s="1"/>
  <c r="AH191" i="54"/>
  <c r="J191" i="54"/>
  <c r="W190" i="54"/>
  <c r="N190" i="54"/>
  <c r="K190" i="54"/>
  <c r="AB191" i="54"/>
  <c r="Q190" i="54"/>
  <c r="O190" i="54"/>
  <c r="H190" i="54"/>
  <c r="R190" i="54"/>
  <c r="I191" i="54"/>
  <c r="P190" i="54"/>
  <c r="J190" i="54"/>
  <c r="AC190" i="54"/>
  <c r="Y190" i="54"/>
  <c r="AC191" i="54"/>
  <c r="Z191" i="54"/>
  <c r="G190" i="54"/>
  <c r="AB190" i="54"/>
  <c r="E190" i="54"/>
  <c r="N191" i="54"/>
  <c r="V190" i="54"/>
  <c r="O191" i="54"/>
  <c r="H191" i="54"/>
  <c r="AH187" i="54"/>
  <c r="P191" i="54"/>
  <c r="Z190" i="54"/>
  <c r="X190" i="54"/>
  <c r="G191" i="54"/>
  <c r="W191" i="54"/>
  <c r="X191" i="54"/>
  <c r="Y191" i="54"/>
  <c r="E191" i="54"/>
  <c r="AD190" i="54"/>
  <c r="V191" i="54"/>
  <c r="M190" i="54"/>
  <c r="AD191" i="54"/>
  <c r="K191" i="54"/>
  <c r="M191" i="54"/>
  <c r="AA191" i="54"/>
  <c r="L191" i="54"/>
  <c r="AA190" i="54"/>
  <c r="T191" i="54"/>
  <c r="AG187" i="54"/>
  <c r="I190" i="54"/>
  <c r="T190" i="54"/>
  <c r="AG190" i="54"/>
  <c r="U191" i="54"/>
  <c r="AG191" i="54"/>
  <c r="AE190" i="54"/>
  <c r="U190" i="54"/>
  <c r="L190" i="54"/>
  <c r="AE191" i="54"/>
  <c r="S190" i="54"/>
  <c r="AF191" i="54"/>
  <c r="S191" i="54"/>
  <c r="F190" i="54"/>
  <c r="Q191" i="54"/>
  <c r="F191" i="54"/>
  <c r="AF190" i="54"/>
  <c r="R191" i="54"/>
  <c r="AF146" i="69"/>
  <c r="AF147" i="69" s="1"/>
  <c r="AH191" i="68"/>
  <c r="AG190" i="68"/>
  <c r="F190" i="68"/>
  <c r="AH187" i="68"/>
  <c r="Q191" i="68"/>
  <c r="AG187" i="68"/>
  <c r="X191" i="68"/>
  <c r="W191" i="68"/>
  <c r="R190" i="68"/>
  <c r="AE191" i="68"/>
  <c r="S190" i="68"/>
  <c r="Q190" i="68"/>
  <c r="S191" i="68"/>
  <c r="F191" i="68"/>
  <c r="N191" i="68"/>
  <c r="K190" i="68"/>
  <c r="AD190" i="68"/>
  <c r="H191" i="68"/>
  <c r="U191" i="68"/>
  <c r="E191" i="68"/>
  <c r="AG191" i="68"/>
  <c r="AA191" i="68"/>
  <c r="AF191" i="68"/>
  <c r="M191" i="68"/>
  <c r="AE190" i="68"/>
  <c r="G191" i="68"/>
  <c r="AC191" i="68"/>
  <c r="Y191" i="68"/>
  <c r="I190" i="68"/>
  <c r="X190" i="68"/>
  <c r="U190" i="68"/>
  <c r="T190" i="68"/>
  <c r="O170" i="53"/>
  <c r="AH170" i="69"/>
  <c r="V191" i="68"/>
  <c r="T191" i="68"/>
  <c r="R191" i="68"/>
  <c r="Y190" i="68"/>
  <c r="P190" i="68"/>
  <c r="AB191" i="68"/>
  <c r="Z190" i="68"/>
  <c r="AB190" i="68"/>
  <c r="Z191" i="68"/>
  <c r="AD191" i="68"/>
  <c r="L191" i="68"/>
  <c r="AA190" i="68"/>
  <c r="E190" i="68"/>
  <c r="J191" i="68"/>
  <c r="P191" i="68"/>
  <c r="O190" i="68"/>
  <c r="F190" i="53"/>
  <c r="O191" i="68"/>
  <c r="I191" i="68"/>
  <c r="V190" i="68"/>
  <c r="AF190" i="68"/>
  <c r="W190" i="68"/>
  <c r="M190" i="68"/>
  <c r="AD191" i="69"/>
  <c r="AC170" i="54"/>
  <c r="K191" i="68"/>
  <c r="AF191" i="69"/>
  <c r="L190" i="68"/>
  <c r="AF190" i="69"/>
  <c r="R170" i="53"/>
  <c r="AE170" i="54"/>
  <c r="AH171" i="53"/>
  <c r="AE171" i="69"/>
  <c r="U170" i="53"/>
  <c r="H190" i="68"/>
  <c r="G190" i="68"/>
  <c r="AC190" i="68"/>
  <c r="J190" i="68"/>
  <c r="N190" i="68"/>
  <c r="X170" i="68"/>
  <c r="V171" i="53"/>
  <c r="I171" i="53"/>
  <c r="AH190" i="53"/>
  <c r="AE171" i="54"/>
  <c r="Y170" i="53"/>
  <c r="H170" i="53"/>
  <c r="AD171" i="54"/>
  <c r="I46" i="68"/>
  <c r="I47" i="68" s="1"/>
  <c r="K46" i="68"/>
  <c r="AF146" i="68"/>
  <c r="AF147" i="68" s="1"/>
  <c r="AD190" i="69"/>
  <c r="AC190" i="69"/>
  <c r="N170" i="53"/>
  <c r="AG171" i="54"/>
  <c r="Q170" i="69"/>
  <c r="I170" i="69"/>
  <c r="P171" i="69"/>
  <c r="I171" i="69"/>
  <c r="N171" i="69"/>
  <c r="AH167" i="69"/>
  <c r="G171" i="53"/>
  <c r="Q171" i="69"/>
  <c r="O170" i="69"/>
  <c r="N170" i="69"/>
  <c r="P170" i="69"/>
  <c r="AA170" i="69"/>
  <c r="Y171" i="69"/>
  <c r="E171" i="69"/>
  <c r="AB170" i="69"/>
  <c r="W170" i="69"/>
  <c r="M170" i="69"/>
  <c r="X171" i="69"/>
  <c r="M171" i="69"/>
  <c r="Y171" i="53"/>
  <c r="AF171" i="69"/>
  <c r="J170" i="69"/>
  <c r="U171" i="69"/>
  <c r="G171" i="69"/>
  <c r="S170" i="53"/>
  <c r="T170" i="69"/>
  <c r="L170" i="69"/>
  <c r="U170" i="69"/>
  <c r="H171" i="69"/>
  <c r="Q170" i="53"/>
  <c r="V171" i="69"/>
  <c r="K170" i="69"/>
  <c r="R171" i="53"/>
  <c r="L171" i="69"/>
  <c r="S170" i="69"/>
  <c r="J171" i="69"/>
  <c r="E170" i="53"/>
  <c r="S171" i="69"/>
  <c r="K170" i="53"/>
  <c r="H170" i="69"/>
  <c r="Z171" i="53"/>
  <c r="R170" i="69"/>
  <c r="E170" i="69"/>
  <c r="M171" i="53"/>
  <c r="X170" i="69"/>
  <c r="V170" i="69"/>
  <c r="W171" i="69"/>
  <c r="K171" i="69"/>
  <c r="F171" i="53"/>
  <c r="AC171" i="69"/>
  <c r="AF170" i="69"/>
  <c r="J191" i="53"/>
  <c r="R171" i="69"/>
  <c r="G170" i="69"/>
  <c r="T171" i="69"/>
  <c r="F170" i="69"/>
  <c r="AE170" i="69"/>
  <c r="O171" i="69"/>
  <c r="F171" i="69"/>
  <c r="AA171" i="69"/>
  <c r="I171" i="68"/>
  <c r="AE170" i="68"/>
  <c r="Z170" i="53"/>
  <c r="L170" i="53"/>
  <c r="Y170" i="68"/>
  <c r="W171" i="53"/>
  <c r="M170" i="53"/>
  <c r="S190" i="53"/>
  <c r="U171" i="53"/>
  <c r="K171" i="53"/>
  <c r="E171" i="53"/>
  <c r="V170" i="53"/>
  <c r="T171" i="53"/>
  <c r="J171" i="53"/>
  <c r="AA170" i="68"/>
  <c r="Z170" i="68"/>
  <c r="O171" i="53"/>
  <c r="I170" i="53"/>
  <c r="S171" i="53"/>
  <c r="F170" i="53"/>
  <c r="Z171" i="68"/>
  <c r="AE190" i="69"/>
  <c r="W170" i="68"/>
  <c r="P170" i="68"/>
  <c r="J170" i="53"/>
  <c r="AF170" i="68"/>
  <c r="P170" i="53"/>
  <c r="G170" i="53"/>
  <c r="AG190" i="69"/>
  <c r="O170" i="68"/>
  <c r="Q171" i="68"/>
  <c r="N171" i="53"/>
  <c r="X170" i="53"/>
  <c r="P171" i="53"/>
  <c r="H171" i="53"/>
  <c r="AC170" i="69"/>
  <c r="E171" i="68"/>
  <c r="AE171" i="68"/>
  <c r="AF171" i="68"/>
  <c r="Q171" i="53"/>
  <c r="AH167" i="53"/>
  <c r="AD171" i="69"/>
  <c r="AG191" i="69"/>
  <c r="K170" i="68"/>
  <c r="W170" i="53"/>
  <c r="J171" i="68"/>
  <c r="AG171" i="53"/>
  <c r="AG170" i="53"/>
  <c r="AG167" i="53"/>
  <c r="AC170" i="53"/>
  <c r="AC171" i="53"/>
  <c r="AE171" i="53"/>
  <c r="AD170" i="53"/>
  <c r="AF171" i="53"/>
  <c r="AB170" i="53"/>
  <c r="AE170" i="53"/>
  <c r="AF170" i="53"/>
  <c r="AA171" i="53"/>
  <c r="AB171" i="53"/>
  <c r="AA170" i="53"/>
  <c r="AD171" i="53"/>
  <c r="U191" i="53"/>
  <c r="N191" i="53"/>
  <c r="S171" i="68"/>
  <c r="J170" i="68"/>
  <c r="W191" i="53"/>
  <c r="M190" i="53"/>
  <c r="U190" i="53"/>
  <c r="M191" i="53"/>
  <c r="R171" i="68"/>
  <c r="C159" i="53"/>
  <c r="B159" i="53"/>
  <c r="AG167" i="68"/>
  <c r="AG170" i="68"/>
  <c r="AG171" i="68"/>
  <c r="AC170" i="68"/>
  <c r="AC171" i="68"/>
  <c r="AB170" i="68"/>
  <c r="AD171" i="68"/>
  <c r="AD170" i="68"/>
  <c r="AA171" i="68"/>
  <c r="AG170" i="69"/>
  <c r="AG171" i="69"/>
  <c r="AG167" i="69"/>
  <c r="X191" i="53"/>
  <c r="L190" i="53"/>
  <c r="R170" i="68"/>
  <c r="K171" i="68"/>
  <c r="C179" i="54"/>
  <c r="B179" i="54"/>
  <c r="V190" i="53"/>
  <c r="N190" i="53"/>
  <c r="Q170" i="68"/>
  <c r="H171" i="68"/>
  <c r="AA191" i="53"/>
  <c r="R190" i="53"/>
  <c r="H190" i="53"/>
  <c r="O171" i="68"/>
  <c r="N171" i="68"/>
  <c r="R191" i="53"/>
  <c r="I191" i="53"/>
  <c r="B179" i="69"/>
  <c r="C179" i="69"/>
  <c r="AH167" i="54"/>
  <c r="AH170" i="54"/>
  <c r="AH171" i="54"/>
  <c r="J170" i="54"/>
  <c r="J171" i="54"/>
  <c r="I170" i="54"/>
  <c r="I171" i="54"/>
  <c r="F171" i="54"/>
  <c r="K170" i="54"/>
  <c r="F170" i="54"/>
  <c r="E171" i="54"/>
  <c r="G170" i="54"/>
  <c r="E170" i="54"/>
  <c r="G171" i="54"/>
  <c r="M170" i="54"/>
  <c r="L170" i="54"/>
  <c r="M171" i="54"/>
  <c r="H170" i="54"/>
  <c r="N170" i="54"/>
  <c r="K171" i="54"/>
  <c r="N171" i="54"/>
  <c r="L171" i="54"/>
  <c r="H171" i="54"/>
  <c r="O170" i="54"/>
  <c r="P170" i="54"/>
  <c r="O171" i="54"/>
  <c r="P171" i="54"/>
  <c r="Q170" i="54"/>
  <c r="Q171" i="54"/>
  <c r="R171" i="54"/>
  <c r="R170" i="54"/>
  <c r="S171" i="54"/>
  <c r="S170" i="54"/>
  <c r="T170" i="54"/>
  <c r="V171" i="54"/>
  <c r="U171" i="54"/>
  <c r="T171" i="54"/>
  <c r="V170" i="54"/>
  <c r="U170" i="54"/>
  <c r="W171" i="54"/>
  <c r="Y170" i="54"/>
  <c r="Y171" i="54"/>
  <c r="X170" i="54"/>
  <c r="W170" i="54"/>
  <c r="X171" i="54"/>
  <c r="AB171" i="54"/>
  <c r="AA170" i="54"/>
  <c r="AA171" i="54"/>
  <c r="Z170" i="54"/>
  <c r="Z171" i="54"/>
  <c r="S191" i="53"/>
  <c r="K191" i="53"/>
  <c r="P171" i="68"/>
  <c r="I170" i="68"/>
  <c r="B159" i="69"/>
  <c r="C159" i="69"/>
  <c r="T190" i="53"/>
  <c r="H191" i="53"/>
  <c r="Y171" i="68"/>
  <c r="L171" i="68"/>
  <c r="X171" i="53"/>
  <c r="V191" i="53"/>
  <c r="J190" i="53"/>
  <c r="X171" i="68"/>
  <c r="M170" i="68"/>
  <c r="AH167" i="68"/>
  <c r="C179" i="68"/>
  <c r="B179" i="68"/>
  <c r="AB170" i="54"/>
  <c r="AD170" i="69"/>
  <c r="T191" i="53"/>
  <c r="G191" i="53"/>
  <c r="U170" i="68"/>
  <c r="G171" i="68"/>
  <c r="AF170" i="54"/>
  <c r="AG170" i="54"/>
  <c r="P190" i="53"/>
  <c r="E191" i="53"/>
  <c r="V171" i="68"/>
  <c r="G170" i="68"/>
  <c r="AF171" i="54"/>
  <c r="C179" i="53"/>
  <c r="B179" i="53"/>
  <c r="K190" i="53"/>
  <c r="F191" i="53"/>
  <c r="Q191" i="53"/>
  <c r="V170" i="68"/>
  <c r="M171" i="68"/>
  <c r="AG191" i="53"/>
  <c r="AG190" i="53"/>
  <c r="AG187" i="53"/>
  <c r="Z190" i="53"/>
  <c r="AB190" i="53"/>
  <c r="AB191" i="53"/>
  <c r="Y190" i="53"/>
  <c r="Z191" i="53"/>
  <c r="Y191" i="53"/>
  <c r="AA190" i="53"/>
  <c r="AF190" i="53"/>
  <c r="AC191" i="53"/>
  <c r="AC190" i="53"/>
  <c r="AD190" i="53"/>
  <c r="AE191" i="53"/>
  <c r="AD191" i="53"/>
  <c r="AE190" i="53"/>
  <c r="AF191" i="53"/>
  <c r="Q190" i="53"/>
  <c r="G190" i="53"/>
  <c r="T171" i="68"/>
  <c r="F170" i="68"/>
  <c r="AH191" i="69"/>
  <c r="AH190" i="69"/>
  <c r="AH187" i="69"/>
  <c r="G191" i="69"/>
  <c r="I190" i="69"/>
  <c r="F190" i="69"/>
  <c r="M190" i="69"/>
  <c r="E190" i="69"/>
  <c r="K190" i="69"/>
  <c r="N190" i="69"/>
  <c r="L191" i="69"/>
  <c r="G190" i="69"/>
  <c r="L190" i="69"/>
  <c r="K191" i="69"/>
  <c r="M191" i="69"/>
  <c r="F191" i="69"/>
  <c r="O191" i="69"/>
  <c r="H191" i="69"/>
  <c r="E191" i="69"/>
  <c r="J190" i="69"/>
  <c r="I191" i="69"/>
  <c r="O190" i="69"/>
  <c r="H190" i="69"/>
  <c r="Q191" i="69"/>
  <c r="P191" i="69"/>
  <c r="J191" i="69"/>
  <c r="N191" i="69"/>
  <c r="R191" i="69"/>
  <c r="Q190" i="69"/>
  <c r="P190" i="69"/>
  <c r="R190" i="69"/>
  <c r="T191" i="69"/>
  <c r="T190" i="69"/>
  <c r="U190" i="69"/>
  <c r="S190" i="69"/>
  <c r="S191" i="69"/>
  <c r="W191" i="69"/>
  <c r="X190" i="69"/>
  <c r="V191" i="69"/>
  <c r="V190" i="69"/>
  <c r="U191" i="69"/>
  <c r="X191" i="69"/>
  <c r="W190" i="69"/>
  <c r="AA190" i="69"/>
  <c r="Y190" i="69"/>
  <c r="Z191" i="69"/>
  <c r="AC191" i="69"/>
  <c r="AB191" i="69"/>
  <c r="AA191" i="69"/>
  <c r="Z190" i="69"/>
  <c r="Y191" i="69"/>
  <c r="AE191" i="69"/>
  <c r="C159" i="54"/>
  <c r="B159" i="54"/>
  <c r="AD170" i="54"/>
  <c r="AB171" i="69"/>
  <c r="P191" i="53"/>
  <c r="L191" i="53"/>
  <c r="W171" i="68"/>
  <c r="L170" i="68"/>
  <c r="AB190" i="69"/>
  <c r="Z171" i="69"/>
  <c r="B159" i="68"/>
  <c r="C159" i="68"/>
  <c r="O191" i="53"/>
  <c r="E190" i="53"/>
  <c r="U171" i="68"/>
  <c r="N170" i="68"/>
  <c r="Y170" i="69"/>
  <c r="W190" i="53"/>
  <c r="O190" i="53"/>
  <c r="T170" i="68"/>
  <c r="F171" i="68"/>
  <c r="AB171" i="68"/>
  <c r="T170" i="53"/>
  <c r="L171" i="53"/>
  <c r="Z170" i="69"/>
  <c r="X190" i="53"/>
  <c r="I190" i="53"/>
  <c r="AH187" i="53"/>
  <c r="S170" i="68"/>
  <c r="E170" i="68"/>
  <c r="AH138" i="68"/>
  <c r="AH145" i="68"/>
  <c r="B137" i="68"/>
  <c r="C137" i="68"/>
  <c r="AH145" i="46"/>
  <c r="C137" i="46"/>
  <c r="B137" i="46"/>
  <c r="AH138" i="54"/>
  <c r="AH145" i="54"/>
  <c r="C137" i="54"/>
  <c r="B137" i="54"/>
  <c r="AH138" i="69"/>
  <c r="AH145" i="69"/>
  <c r="C137" i="69"/>
  <c r="B137" i="69"/>
  <c r="AE147" i="69"/>
  <c r="AH145" i="45"/>
  <c r="C137" i="45"/>
  <c r="B137" i="45"/>
  <c r="AH145" i="47"/>
  <c r="B137" i="47"/>
  <c r="C137" i="47"/>
  <c r="AH145" i="44"/>
  <c r="C137" i="44"/>
  <c r="B137" i="44"/>
  <c r="AG145" i="47"/>
  <c r="AG145" i="67"/>
  <c r="AE147" i="68"/>
  <c r="AG145" i="66"/>
  <c r="AG145" i="44"/>
  <c r="AG145" i="46"/>
  <c r="AG138" i="53"/>
  <c r="AG139" i="53" s="1"/>
  <c r="AG145" i="53"/>
  <c r="AG145" i="45"/>
  <c r="AH145" i="66"/>
  <c r="C137" i="66"/>
  <c r="B137" i="66"/>
  <c r="AG138" i="68"/>
  <c r="AG139" i="68" s="1"/>
  <c r="AG145" i="68"/>
  <c r="AH138" i="53"/>
  <c r="AH145" i="53"/>
  <c r="B137" i="53"/>
  <c r="C137" i="53"/>
  <c r="AG138" i="54"/>
  <c r="AG139" i="54" s="1"/>
  <c r="AG145" i="54"/>
  <c r="AH145" i="67"/>
  <c r="B137" i="67"/>
  <c r="C137" i="67"/>
  <c r="AG138" i="69"/>
  <c r="AG139" i="69" s="1"/>
  <c r="AG145" i="69"/>
  <c r="J46" i="68"/>
  <c r="M37" i="46"/>
  <c r="M37" i="45"/>
  <c r="M37" i="44"/>
  <c r="M37" i="68"/>
  <c r="M37" i="54"/>
  <c r="M37" i="47"/>
  <c r="M45" i="47" s="1"/>
  <c r="M37" i="66"/>
  <c r="M37" i="69"/>
  <c r="M37" i="53"/>
  <c r="M37" i="67"/>
  <c r="L38" i="69"/>
  <c r="L45" i="69"/>
  <c r="L45" i="53"/>
  <c r="L38" i="53"/>
  <c r="J39" i="53"/>
  <c r="J46" i="53"/>
  <c r="I39" i="53"/>
  <c r="I46" i="53"/>
  <c r="J39" i="69"/>
  <c r="J46" i="69"/>
  <c r="J39" i="54"/>
  <c r="J46" i="54"/>
  <c r="K39" i="54"/>
  <c r="K46" i="54"/>
  <c r="I46" i="69"/>
  <c r="I39" i="69"/>
  <c r="L45" i="54"/>
  <c r="L38" i="54"/>
  <c r="K39" i="53"/>
  <c r="K46" i="53"/>
  <c r="L38" i="68"/>
  <c r="L39" i="68" s="1"/>
  <c r="L45" i="68"/>
  <c r="I46" i="54"/>
  <c r="I39" i="54"/>
  <c r="I39" i="68"/>
  <c r="K39" i="69"/>
  <c r="K46" i="69"/>
  <c r="M37" i="22"/>
  <c r="M45" i="22" s="1"/>
  <c r="AH145" i="22"/>
  <c r="B137" i="22"/>
  <c r="C137" i="22"/>
  <c r="M169" i="54" l="1" a="1"/>
  <c r="M169" i="54" s="1"/>
  <c r="Q169" i="54" a="1"/>
  <c r="Q169" i="54" s="1"/>
  <c r="Y169" i="54" a="1"/>
  <c r="Y169" i="54" s="1"/>
  <c r="AE169" i="54" a="1"/>
  <c r="AE169" i="54" s="1"/>
  <c r="AC169" i="54" a="1"/>
  <c r="AC169" i="54" s="1"/>
  <c r="K169" i="54" a="1"/>
  <c r="K169" i="54" s="1"/>
  <c r="K172" i="54" s="1"/>
  <c r="V169" i="54" a="1"/>
  <c r="V169" i="54" s="1"/>
  <c r="V172" i="54" s="1"/>
  <c r="T169" i="54" a="1"/>
  <c r="T169" i="54" s="1"/>
  <c r="AF169" i="54" a="1"/>
  <c r="AF169" i="54" s="1"/>
  <c r="H169" i="54" a="1"/>
  <c r="H169" i="54" s="1"/>
  <c r="U169" i="54" a="1"/>
  <c r="U169" i="54" s="1"/>
  <c r="I169" i="54" a="1"/>
  <c r="I169" i="54" s="1"/>
  <c r="P169" i="54" a="1"/>
  <c r="P169" i="54" s="1"/>
  <c r="L169" i="54" a="1"/>
  <c r="L169" i="54" s="1"/>
  <c r="AB169" i="54" a="1"/>
  <c r="AB169" i="54" s="1"/>
  <c r="F169" i="54" a="1"/>
  <c r="F169" i="54" s="1"/>
  <c r="F172" i="54" s="1"/>
  <c r="J169" i="54" a="1"/>
  <c r="J169" i="54" s="1"/>
  <c r="J172" i="54" s="1"/>
  <c r="G169" i="54" a="1"/>
  <c r="G169" i="54" s="1"/>
  <c r="R169" i="54" a="1"/>
  <c r="R169" i="54" s="1"/>
  <c r="AH169" i="54" a="1"/>
  <c r="AH169" i="54" s="1"/>
  <c r="E169" i="54" a="1"/>
  <c r="E169" i="54" s="1"/>
  <c r="N169" i="54" a="1"/>
  <c r="N169" i="54" s="1"/>
  <c r="S169" i="54" a="1"/>
  <c r="S169" i="54" s="1"/>
  <c r="X169" i="54" a="1"/>
  <c r="X169" i="54" s="1"/>
  <c r="AD169" i="54" a="1"/>
  <c r="AD169" i="54" s="1"/>
  <c r="AD172" i="54" s="1"/>
  <c r="O169" i="54" a="1"/>
  <c r="O169" i="54" s="1"/>
  <c r="O172" i="54" s="1"/>
  <c r="W169" i="54" a="1"/>
  <c r="W169" i="54" s="1"/>
  <c r="W172" i="54" s="1"/>
  <c r="AA169" i="54" a="1"/>
  <c r="AA169" i="54" s="1"/>
  <c r="Z169" i="54" a="1"/>
  <c r="Z169" i="54" s="1"/>
  <c r="AG169" i="54" a="1"/>
  <c r="AG169" i="54" s="1"/>
  <c r="H398" i="27"/>
  <c r="K189" i="54" a="1"/>
  <c r="K189" i="54" s="1"/>
  <c r="L189" i="54" a="1"/>
  <c r="L189" i="54" s="1"/>
  <c r="AF189" i="54" a="1"/>
  <c r="AF189" i="54" s="1"/>
  <c r="J189" i="54" a="1"/>
  <c r="J189" i="54" s="1"/>
  <c r="J192" i="54" s="1"/>
  <c r="AH189" i="54" a="1"/>
  <c r="AH189" i="54" s="1"/>
  <c r="AH192" i="54" s="1"/>
  <c r="Z189" i="54" a="1"/>
  <c r="Z189" i="54" s="1"/>
  <c r="Z192" i="54" s="1"/>
  <c r="Y189" i="54" a="1"/>
  <c r="Y189" i="54" s="1"/>
  <c r="Y192" i="54" s="1"/>
  <c r="I189" i="54" a="1"/>
  <c r="I189" i="54" s="1"/>
  <c r="I192" i="54" s="1"/>
  <c r="S189" i="54" a="1"/>
  <c r="S189" i="54" s="1"/>
  <c r="S192" i="54" s="1"/>
  <c r="N189" i="54" a="1"/>
  <c r="N189" i="54" s="1"/>
  <c r="O189" i="54" a="1"/>
  <c r="O189" i="54" s="1"/>
  <c r="U189" i="54" a="1"/>
  <c r="U189" i="54" s="1"/>
  <c r="R189" i="54" a="1"/>
  <c r="R189" i="54" s="1"/>
  <c r="AB189" i="54" a="1"/>
  <c r="AB189" i="54" s="1"/>
  <c r="AB192" i="54" s="1"/>
  <c r="F189" i="54" a="1"/>
  <c r="F189" i="54" s="1"/>
  <c r="F192" i="54" s="1"/>
  <c r="AG189" i="54" a="1"/>
  <c r="AG189" i="54" s="1"/>
  <c r="AA189" i="54" a="1"/>
  <c r="AA189" i="54" s="1"/>
  <c r="E189" i="54" a="1"/>
  <c r="E189" i="54" s="1"/>
  <c r="AD189" i="54" a="1"/>
  <c r="AD189" i="54" s="1"/>
  <c r="M189" i="54" a="1"/>
  <c r="M189" i="54" s="1"/>
  <c r="Q189" i="54" a="1"/>
  <c r="Q189" i="54" s="1"/>
  <c r="X189" i="54" a="1"/>
  <c r="X189" i="54" s="1"/>
  <c r="W189" i="54" a="1"/>
  <c r="W189" i="54" s="1"/>
  <c r="AC189" i="54" a="1"/>
  <c r="AC189" i="54" s="1"/>
  <c r="AC192" i="54" s="1"/>
  <c r="V189" i="54" a="1"/>
  <c r="V189" i="54" s="1"/>
  <c r="V192" i="54" s="1"/>
  <c r="G189" i="54" a="1"/>
  <c r="G189" i="54" s="1"/>
  <c r="G192" i="54" s="1"/>
  <c r="H189" i="54" a="1"/>
  <c r="H189" i="54" s="1"/>
  <c r="H192" i="54" s="1"/>
  <c r="AE189" i="54" a="1"/>
  <c r="AE189" i="54" s="1"/>
  <c r="T189" i="54" a="1"/>
  <c r="T189" i="54" s="1"/>
  <c r="T192" i="54" s="1"/>
  <c r="P189" i="54" a="1"/>
  <c r="P189" i="54" s="1"/>
  <c r="H399" i="27"/>
  <c r="H389" i="27"/>
  <c r="P189" i="53" a="1"/>
  <c r="P189" i="53" s="1"/>
  <c r="P192" i="53" s="1"/>
  <c r="W189" i="53" a="1"/>
  <c r="W189" i="53" s="1"/>
  <c r="W192" i="53" s="1"/>
  <c r="E189" i="53" a="1"/>
  <c r="E189" i="53" s="1"/>
  <c r="AC189" i="53" a="1"/>
  <c r="AC189" i="53" s="1"/>
  <c r="AC192" i="53" s="1"/>
  <c r="H189" i="53" a="1"/>
  <c r="H189" i="53" s="1"/>
  <c r="AB189" i="53" a="1"/>
  <c r="AB189" i="53" s="1"/>
  <c r="AE189" i="53" a="1"/>
  <c r="AE189" i="53" s="1"/>
  <c r="AD189" i="53" a="1"/>
  <c r="AD189" i="53" s="1"/>
  <c r="I189" i="53" a="1"/>
  <c r="I189" i="53" s="1"/>
  <c r="M189" i="53" a="1"/>
  <c r="M189" i="53" s="1"/>
  <c r="X189" i="53" a="1"/>
  <c r="X189" i="53" s="1"/>
  <c r="Z189" i="53" a="1"/>
  <c r="Z189" i="53" s="1"/>
  <c r="Z192" i="53" s="1"/>
  <c r="O189" i="53" a="1"/>
  <c r="O189" i="53" s="1"/>
  <c r="O192" i="53" s="1"/>
  <c r="AH189" i="53" a="1"/>
  <c r="AH189" i="53" s="1"/>
  <c r="AH192" i="53" s="1"/>
  <c r="J189" i="53" a="1"/>
  <c r="J189" i="53" s="1"/>
  <c r="U189" i="53" a="1"/>
  <c r="U189" i="53" s="1"/>
  <c r="U192" i="53" s="1"/>
  <c r="L189" i="53" a="1"/>
  <c r="L189" i="53" s="1"/>
  <c r="L192" i="53" s="1"/>
  <c r="AG189" i="53" a="1"/>
  <c r="AG189" i="53" s="1"/>
  <c r="T189" i="53" a="1"/>
  <c r="T189" i="53" s="1"/>
  <c r="R189" i="53" a="1"/>
  <c r="R189" i="53" s="1"/>
  <c r="AA189" i="53" a="1"/>
  <c r="AA189" i="53" s="1"/>
  <c r="AA192" i="53" s="1"/>
  <c r="Q189" i="53" a="1"/>
  <c r="Q189" i="53" s="1"/>
  <c r="Q192" i="53" s="1"/>
  <c r="V189" i="53" a="1"/>
  <c r="V189" i="53" s="1"/>
  <c r="V192" i="53" s="1"/>
  <c r="S189" i="53" a="1"/>
  <c r="S189" i="53" s="1"/>
  <c r="S192" i="53" s="1"/>
  <c r="AF189" i="53" a="1"/>
  <c r="AF189" i="53" s="1"/>
  <c r="N189" i="53" a="1"/>
  <c r="N189" i="53" s="1"/>
  <c r="Y189" i="53" a="1"/>
  <c r="Y189" i="53" s="1"/>
  <c r="K189" i="53" a="1"/>
  <c r="K189" i="53" s="1"/>
  <c r="F189" i="53" a="1"/>
  <c r="F189" i="53" s="1"/>
  <c r="G189" i="53" a="1"/>
  <c r="G189" i="53" s="1"/>
  <c r="H388" i="27"/>
  <c r="S169" i="53" a="1"/>
  <c r="S169" i="53" s="1"/>
  <c r="S172" i="53" s="1"/>
  <c r="L169" i="53" a="1"/>
  <c r="L169" i="53" s="1"/>
  <c r="L172" i="53" s="1"/>
  <c r="AC169" i="53" a="1"/>
  <c r="AC169" i="53" s="1"/>
  <c r="AC172" i="53" s="1"/>
  <c r="T169" i="53" a="1"/>
  <c r="T169" i="53" s="1"/>
  <c r="J169" i="53" a="1"/>
  <c r="J169" i="53" s="1"/>
  <c r="J172" i="53" s="1"/>
  <c r="AH169" i="53" a="1"/>
  <c r="AH169" i="53" s="1"/>
  <c r="AH172" i="53" s="1"/>
  <c r="P169" i="53" a="1"/>
  <c r="P169" i="53" s="1"/>
  <c r="Q169" i="53" a="1"/>
  <c r="Q169" i="53" s="1"/>
  <c r="AB169" i="53" a="1"/>
  <c r="AB169" i="53" s="1"/>
  <c r="V169" i="53" a="1"/>
  <c r="V169" i="53" s="1"/>
  <c r="U169" i="53" a="1"/>
  <c r="U169" i="53" s="1"/>
  <c r="M169" i="53" a="1"/>
  <c r="M169" i="53" s="1"/>
  <c r="I169" i="53" a="1"/>
  <c r="I169" i="53" s="1"/>
  <c r="W169" i="53" a="1"/>
  <c r="W169" i="53" s="1"/>
  <c r="W172" i="53" s="1"/>
  <c r="N169" i="53" a="1"/>
  <c r="N169" i="53" s="1"/>
  <c r="E169" i="53" a="1"/>
  <c r="E169" i="53" s="1"/>
  <c r="AD169" i="53" a="1"/>
  <c r="AD169" i="53" s="1"/>
  <c r="AE169" i="53" a="1"/>
  <c r="AE169" i="53" s="1"/>
  <c r="X169" i="53" a="1"/>
  <c r="X169" i="53" s="1"/>
  <c r="K169" i="53" a="1"/>
  <c r="K169" i="53" s="1"/>
  <c r="K172" i="53" s="1"/>
  <c r="AF169" i="53" a="1"/>
  <c r="AF169" i="53" s="1"/>
  <c r="AF172" i="53" s="1"/>
  <c r="AA169" i="53" a="1"/>
  <c r="AA169" i="53" s="1"/>
  <c r="G169" i="53" a="1"/>
  <c r="G169" i="53" s="1"/>
  <c r="G172" i="53" s="1"/>
  <c r="F169" i="53" a="1"/>
  <c r="F169" i="53" s="1"/>
  <c r="AG169" i="53" a="1"/>
  <c r="AG169" i="53" s="1"/>
  <c r="AG172" i="53" s="1"/>
  <c r="O169" i="53" a="1"/>
  <c r="O169" i="53" s="1"/>
  <c r="O172" i="53" s="1"/>
  <c r="Z169" i="53" a="1"/>
  <c r="Z169" i="53" s="1"/>
  <c r="H169" i="53" a="1"/>
  <c r="H169" i="53" s="1"/>
  <c r="R169" i="53" a="1"/>
  <c r="R169" i="53" s="1"/>
  <c r="Y169" i="53" a="1"/>
  <c r="Y169" i="53" s="1"/>
  <c r="Y172" i="53" s="1"/>
  <c r="AG189" i="69" a="1"/>
  <c r="AG189" i="69" s="1"/>
  <c r="AG192" i="69" s="1"/>
  <c r="Y189" i="69" a="1"/>
  <c r="Y189" i="69" s="1"/>
  <c r="Y192" i="69" s="1"/>
  <c r="R189" i="69" a="1"/>
  <c r="R189" i="69" s="1"/>
  <c r="H189" i="69" a="1"/>
  <c r="H189" i="69" s="1"/>
  <c r="W189" i="69" a="1"/>
  <c r="W189" i="69" s="1"/>
  <c r="F189" i="69" a="1"/>
  <c r="F189" i="69" s="1"/>
  <c r="X189" i="69" a="1"/>
  <c r="X189" i="69" s="1"/>
  <c r="X192" i="69" s="1"/>
  <c r="Z189" i="69" a="1"/>
  <c r="Z189" i="69" s="1"/>
  <c r="Z192" i="69" s="1"/>
  <c r="V189" i="69" a="1"/>
  <c r="V189" i="69" s="1"/>
  <c r="V192" i="69" s="1"/>
  <c r="AH189" i="69" a="1"/>
  <c r="AH189" i="69" s="1"/>
  <c r="AH192" i="69" s="1"/>
  <c r="L189" i="69" a="1"/>
  <c r="L189" i="69" s="1"/>
  <c r="L192" i="69" s="1"/>
  <c r="AD189" i="69" a="1"/>
  <c r="AD189" i="69" s="1"/>
  <c r="AD192" i="69" s="1"/>
  <c r="O189" i="69" a="1"/>
  <c r="O189" i="69" s="1"/>
  <c r="O192" i="69" s="1"/>
  <c r="U189" i="69" a="1"/>
  <c r="U189" i="69" s="1"/>
  <c r="U192" i="69" s="1"/>
  <c r="AE189" i="69" a="1"/>
  <c r="AE189" i="69" s="1"/>
  <c r="M189" i="69" a="1"/>
  <c r="M189" i="69" s="1"/>
  <c r="Q189" i="69" a="1"/>
  <c r="Q189" i="69" s="1"/>
  <c r="AA189" i="69" a="1"/>
  <c r="AA189" i="69" s="1"/>
  <c r="S189" i="69" a="1"/>
  <c r="S189" i="69" s="1"/>
  <c r="S192" i="69" s="1"/>
  <c r="I189" i="69" a="1"/>
  <c r="I189" i="69" s="1"/>
  <c r="I192" i="69" s="1"/>
  <c r="T189" i="69" a="1"/>
  <c r="T189" i="69" s="1"/>
  <c r="T192" i="69" s="1"/>
  <c r="K189" i="69" a="1"/>
  <c r="K189" i="69" s="1"/>
  <c r="AC189" i="69" a="1"/>
  <c r="AC189" i="69" s="1"/>
  <c r="G189" i="69" a="1"/>
  <c r="G189" i="69" s="1"/>
  <c r="N189" i="69" a="1"/>
  <c r="N189" i="69" s="1"/>
  <c r="AF189" i="69" a="1"/>
  <c r="AF189" i="69" s="1"/>
  <c r="AB189" i="69" a="1"/>
  <c r="AB189" i="69" s="1"/>
  <c r="P189" i="69" a="1"/>
  <c r="P189" i="69" s="1"/>
  <c r="E189" i="69" a="1"/>
  <c r="E189" i="69" s="1"/>
  <c r="E192" i="69" s="1"/>
  <c r="H439" i="27"/>
  <c r="J189" i="69" a="1"/>
  <c r="J189" i="69" s="1"/>
  <c r="J192" i="69" s="1"/>
  <c r="L169" i="69" a="1"/>
  <c r="L169" i="69" s="1"/>
  <c r="L172" i="69" s="1"/>
  <c r="I169" i="69" a="1"/>
  <c r="I169" i="69" s="1"/>
  <c r="I172" i="69" s="1"/>
  <c r="AF169" i="69" a="1"/>
  <c r="AF169" i="69" s="1"/>
  <c r="AF172" i="69" s="1"/>
  <c r="G169" i="69" a="1"/>
  <c r="G169" i="69" s="1"/>
  <c r="N169" i="69" a="1"/>
  <c r="N169" i="69" s="1"/>
  <c r="U169" i="69" a="1"/>
  <c r="U169" i="69" s="1"/>
  <c r="AC169" i="69" a="1"/>
  <c r="AC169" i="69" s="1"/>
  <c r="AC172" i="69" s="1"/>
  <c r="X169" i="69" a="1"/>
  <c r="X169" i="69" s="1"/>
  <c r="X172" i="69" s="1"/>
  <c r="AD169" i="69" a="1"/>
  <c r="AD169" i="69" s="1"/>
  <c r="AE169" i="69" a="1"/>
  <c r="AE169" i="69" s="1"/>
  <c r="AE172" i="69" s="1"/>
  <c r="W169" i="69" a="1"/>
  <c r="W169" i="69" s="1"/>
  <c r="W172" i="69" s="1"/>
  <c r="AG169" i="69" a="1"/>
  <c r="AG169" i="69" s="1"/>
  <c r="S169" i="69" a="1"/>
  <c r="S169" i="69" s="1"/>
  <c r="H169" i="69" a="1"/>
  <c r="H169" i="69" s="1"/>
  <c r="V169" i="69" a="1"/>
  <c r="V169" i="69" s="1"/>
  <c r="O169" i="69" a="1"/>
  <c r="O169" i="69" s="1"/>
  <c r="O172" i="69" s="1"/>
  <c r="H438" i="27"/>
  <c r="Q169" i="69" a="1"/>
  <c r="Q169" i="69" s="1"/>
  <c r="Q172" i="69" s="1"/>
  <c r="Y169" i="69" a="1"/>
  <c r="Y169" i="69" s="1"/>
  <c r="Y172" i="69" s="1"/>
  <c r="R169" i="69" a="1"/>
  <c r="R169" i="69" s="1"/>
  <c r="R172" i="69" s="1"/>
  <c r="J169" i="69" a="1"/>
  <c r="J169" i="69" s="1"/>
  <c r="J172" i="69" s="1"/>
  <c r="F169" i="69" a="1"/>
  <c r="F169" i="69" s="1"/>
  <c r="F172" i="69" s="1"/>
  <c r="M169" i="69" a="1"/>
  <c r="M169" i="69" s="1"/>
  <c r="M172" i="69" s="1"/>
  <c r="K169" i="69" a="1"/>
  <c r="K169" i="69" s="1"/>
  <c r="T169" i="69" a="1"/>
  <c r="T169" i="69" s="1"/>
  <c r="P169" i="69" a="1"/>
  <c r="P169" i="69" s="1"/>
  <c r="AH169" i="69" a="1"/>
  <c r="AH169" i="69" s="1"/>
  <c r="AH172" i="69" s="1"/>
  <c r="AB169" i="69" a="1"/>
  <c r="AB169" i="69" s="1"/>
  <c r="E169" i="69" a="1"/>
  <c r="E169" i="69" s="1"/>
  <c r="E172" i="69" s="1"/>
  <c r="Z169" i="69" a="1"/>
  <c r="Z169" i="69" s="1"/>
  <c r="Z172" i="69" s="1"/>
  <c r="AA169" i="69" a="1"/>
  <c r="AA169" i="69" s="1"/>
  <c r="AA172" i="69" s="1"/>
  <c r="H428" i="27"/>
  <c r="G169" i="68" a="1"/>
  <c r="G169" i="68" s="1"/>
  <c r="AH169" i="68" a="1"/>
  <c r="AH169" i="68" s="1"/>
  <c r="AH172" i="68" s="1"/>
  <c r="E169" i="68" a="1"/>
  <c r="E169" i="68" s="1"/>
  <c r="AD169" i="68" a="1"/>
  <c r="AD169" i="68" s="1"/>
  <c r="W169" i="68" a="1"/>
  <c r="W169" i="68" s="1"/>
  <c r="P169" i="68" a="1"/>
  <c r="P169" i="68" s="1"/>
  <c r="P172" i="68" s="1"/>
  <c r="AB169" i="68" a="1"/>
  <c r="AB169" i="68" s="1"/>
  <c r="AB172" i="68" s="1"/>
  <c r="AA169" i="68" a="1"/>
  <c r="AA169" i="68" s="1"/>
  <c r="AA172" i="68" s="1"/>
  <c r="M169" i="68" a="1"/>
  <c r="M169" i="68" s="1"/>
  <c r="M172" i="68" s="1"/>
  <c r="Z169" i="68" a="1"/>
  <c r="Z169" i="68" s="1"/>
  <c r="Z172" i="68" s="1"/>
  <c r="Y169" i="68" a="1"/>
  <c r="Y169" i="68" s="1"/>
  <c r="Y172" i="68" s="1"/>
  <c r="O169" i="68" a="1"/>
  <c r="O169" i="68" s="1"/>
  <c r="H169" i="68" a="1"/>
  <c r="H169" i="68" s="1"/>
  <c r="U169" i="68" a="1"/>
  <c r="U169" i="68" s="1"/>
  <c r="U172" i="68" s="1"/>
  <c r="L169" i="68" a="1"/>
  <c r="L169" i="68" s="1"/>
  <c r="L172" i="68" s="1"/>
  <c r="AG169" i="68" a="1"/>
  <c r="AG169" i="68" s="1"/>
  <c r="J169" i="68" a="1"/>
  <c r="J169" i="68" s="1"/>
  <c r="J172" i="68" s="1"/>
  <c r="AC169" i="68" a="1"/>
  <c r="AC169" i="68" s="1"/>
  <c r="V169" i="68" a="1"/>
  <c r="V169" i="68" s="1"/>
  <c r="X169" i="68" a="1"/>
  <c r="X169" i="68" s="1"/>
  <c r="X172" i="68" s="1"/>
  <c r="AF169" i="68" a="1"/>
  <c r="AF169" i="68" s="1"/>
  <c r="F169" i="68" a="1"/>
  <c r="F169" i="68" s="1"/>
  <c r="I169" i="68" a="1"/>
  <c r="I169" i="68" s="1"/>
  <c r="T169" i="68" a="1"/>
  <c r="T169" i="68" s="1"/>
  <c r="S169" i="68" a="1"/>
  <c r="S169" i="68" s="1"/>
  <c r="S172" i="68" s="1"/>
  <c r="AE169" i="68" a="1"/>
  <c r="AE169" i="68" s="1"/>
  <c r="AE172" i="68" s="1"/>
  <c r="R169" i="68" a="1"/>
  <c r="R169" i="68" s="1"/>
  <c r="R172" i="68" s="1"/>
  <c r="Q169" i="68" a="1"/>
  <c r="Q169" i="68" s="1"/>
  <c r="Q172" i="68" s="1"/>
  <c r="K169" i="68" a="1"/>
  <c r="K169" i="68" s="1"/>
  <c r="K172" i="68" s="1"/>
  <c r="N169" i="68" a="1"/>
  <c r="N169" i="68" s="1"/>
  <c r="H429" i="27"/>
  <c r="J189" i="68" a="1"/>
  <c r="J189" i="68" s="1"/>
  <c r="H189" i="68" a="1"/>
  <c r="H189" i="68" s="1"/>
  <c r="F189" i="68" a="1"/>
  <c r="F189" i="68" s="1"/>
  <c r="F192" i="68" s="1"/>
  <c r="G189" i="68" a="1"/>
  <c r="G189" i="68" s="1"/>
  <c r="G192" i="68" s="1"/>
  <c r="Y189" i="68" a="1"/>
  <c r="Y189" i="68" s="1"/>
  <c r="Y192" i="68" s="1"/>
  <c r="L189" i="68" a="1"/>
  <c r="L189" i="68" s="1"/>
  <c r="L192" i="68" s="1"/>
  <c r="W189" i="68" a="1"/>
  <c r="W189" i="68" s="1"/>
  <c r="W192" i="68" s="1"/>
  <c r="AD189" i="68" a="1"/>
  <c r="AD189" i="68" s="1"/>
  <c r="E189" i="68" a="1"/>
  <c r="E189" i="68" s="1"/>
  <c r="E192" i="68" s="1"/>
  <c r="AE189" i="68" a="1"/>
  <c r="AE189" i="68" s="1"/>
  <c r="AG189" i="68" a="1"/>
  <c r="AG189" i="68" s="1"/>
  <c r="AG192" i="68" s="1"/>
  <c r="U189" i="68" a="1"/>
  <c r="U189" i="68" s="1"/>
  <c r="X189" i="68" a="1"/>
  <c r="X189" i="68" s="1"/>
  <c r="S189" i="68" a="1"/>
  <c r="S189" i="68" s="1"/>
  <c r="S192" i="68" s="1"/>
  <c r="AF189" i="68" a="1"/>
  <c r="AF189" i="68" s="1"/>
  <c r="AF192" i="68" s="1"/>
  <c r="P189" i="68" a="1"/>
  <c r="P189" i="68" s="1"/>
  <c r="P192" i="68" s="1"/>
  <c r="V189" i="68" a="1"/>
  <c r="V189" i="68" s="1"/>
  <c r="R189" i="68" a="1"/>
  <c r="R189" i="68" s="1"/>
  <c r="R192" i="68" s="1"/>
  <c r="K189" i="68" a="1"/>
  <c r="K189" i="68" s="1"/>
  <c r="K192" i="68" s="1"/>
  <c r="AB189" i="68" a="1"/>
  <c r="AB189" i="68" s="1"/>
  <c r="AB192" i="68" s="1"/>
  <c r="AH189" i="68" a="1"/>
  <c r="AH189" i="68" s="1"/>
  <c r="Q189" i="68" a="1"/>
  <c r="Q189" i="68" s="1"/>
  <c r="O189" i="68" a="1"/>
  <c r="O189" i="68" s="1"/>
  <c r="AC189" i="68" a="1"/>
  <c r="AC189" i="68" s="1"/>
  <c r="AC192" i="68" s="1"/>
  <c r="AA189" i="68" a="1"/>
  <c r="AA189" i="68" s="1"/>
  <c r="AA192" i="68" s="1"/>
  <c r="Z189" i="68" a="1"/>
  <c r="Z189" i="68" s="1"/>
  <c r="Z192" i="68" s="1"/>
  <c r="I189" i="68" a="1"/>
  <c r="I189" i="68" s="1"/>
  <c r="N189" i="68" a="1"/>
  <c r="N189" i="68" s="1"/>
  <c r="N192" i="68" s="1"/>
  <c r="T189" i="68" a="1"/>
  <c r="T189" i="68" s="1"/>
  <c r="M189" i="68" a="1"/>
  <c r="M189" i="68" s="1"/>
  <c r="AH192" i="68"/>
  <c r="AG146" i="54"/>
  <c r="AG147" i="54" s="1"/>
  <c r="H172" i="68"/>
  <c r="AC172" i="54"/>
  <c r="K192" i="54"/>
  <c r="N192" i="54"/>
  <c r="W192" i="54"/>
  <c r="O192" i="54"/>
  <c r="L192" i="54"/>
  <c r="Q192" i="54"/>
  <c r="E192" i="54"/>
  <c r="AA192" i="54"/>
  <c r="M192" i="54"/>
  <c r="AD192" i="54"/>
  <c r="U192" i="54"/>
  <c r="P192" i="54"/>
  <c r="C190" i="54"/>
  <c r="B191" i="54"/>
  <c r="D399" i="27" s="1"/>
  <c r="B190" i="54"/>
  <c r="AF192" i="54"/>
  <c r="X192" i="54"/>
  <c r="AE192" i="54"/>
  <c r="R192" i="54"/>
  <c r="AG192" i="54"/>
  <c r="C191" i="54"/>
  <c r="AG146" i="69"/>
  <c r="AG147" i="69" s="1"/>
  <c r="Q192" i="68"/>
  <c r="X192" i="68"/>
  <c r="AE192" i="68"/>
  <c r="AD192" i="68"/>
  <c r="H192" i="68"/>
  <c r="T192" i="68"/>
  <c r="U192" i="68"/>
  <c r="I192" i="68"/>
  <c r="M192" i="68"/>
  <c r="V192" i="68"/>
  <c r="J192" i="68"/>
  <c r="O192" i="68"/>
  <c r="R172" i="53"/>
  <c r="F192" i="53"/>
  <c r="AF192" i="69"/>
  <c r="AE192" i="69"/>
  <c r="C191" i="68"/>
  <c r="AE172" i="54"/>
  <c r="B191" i="68"/>
  <c r="H172" i="53"/>
  <c r="K47" i="68"/>
  <c r="T172" i="69"/>
  <c r="T172" i="53"/>
  <c r="U172" i="53"/>
  <c r="M172" i="53"/>
  <c r="I172" i="53"/>
  <c r="V172" i="53"/>
  <c r="B190" i="68"/>
  <c r="Q172" i="53"/>
  <c r="N172" i="69"/>
  <c r="V172" i="69"/>
  <c r="C190" i="68"/>
  <c r="O172" i="68"/>
  <c r="Z172" i="53"/>
  <c r="AG172" i="54"/>
  <c r="AH146" i="53"/>
  <c r="AH150" i="53" s="1"/>
  <c r="W172" i="68"/>
  <c r="AB172" i="69"/>
  <c r="F172" i="53"/>
  <c r="P172" i="53"/>
  <c r="G172" i="69"/>
  <c r="N172" i="53"/>
  <c r="U172" i="69"/>
  <c r="AB192" i="69"/>
  <c r="K172" i="69"/>
  <c r="H172" i="69"/>
  <c r="AH146" i="54"/>
  <c r="AC172" i="68"/>
  <c r="K192" i="69"/>
  <c r="S172" i="69"/>
  <c r="E172" i="53"/>
  <c r="Y192" i="53"/>
  <c r="J192" i="53"/>
  <c r="AC192" i="69"/>
  <c r="T172" i="68"/>
  <c r="AH172" i="54"/>
  <c r="I172" i="68"/>
  <c r="B170" i="69"/>
  <c r="AG172" i="69"/>
  <c r="X172" i="53"/>
  <c r="P192" i="69"/>
  <c r="N192" i="69"/>
  <c r="C171" i="69"/>
  <c r="H192" i="53"/>
  <c r="P172" i="69"/>
  <c r="AF172" i="54"/>
  <c r="L172" i="54"/>
  <c r="M172" i="54"/>
  <c r="AG172" i="68"/>
  <c r="Q172" i="54"/>
  <c r="E172" i="68"/>
  <c r="AB172" i="54"/>
  <c r="C170" i="69"/>
  <c r="AD172" i="53"/>
  <c r="G172" i="54"/>
  <c r="AD172" i="68"/>
  <c r="G192" i="53"/>
  <c r="B171" i="69"/>
  <c r="AD192" i="53"/>
  <c r="F172" i="68"/>
  <c r="AE192" i="53"/>
  <c r="R192" i="53"/>
  <c r="AA192" i="69"/>
  <c r="AD172" i="69"/>
  <c r="AA172" i="54"/>
  <c r="M192" i="53"/>
  <c r="AF172" i="68"/>
  <c r="I172" i="54"/>
  <c r="H172" i="54"/>
  <c r="Y172" i="54"/>
  <c r="C170" i="54"/>
  <c r="B170" i="54"/>
  <c r="R192" i="69"/>
  <c r="B170" i="53"/>
  <c r="S172" i="54"/>
  <c r="C170" i="53"/>
  <c r="C171" i="54"/>
  <c r="B171" i="54"/>
  <c r="E172" i="54"/>
  <c r="Q192" i="69"/>
  <c r="G192" i="69"/>
  <c r="Z172" i="54"/>
  <c r="R172" i="54"/>
  <c r="I192" i="53"/>
  <c r="N192" i="53"/>
  <c r="B190" i="53"/>
  <c r="C190" i="53"/>
  <c r="P172" i="54"/>
  <c r="C191" i="69"/>
  <c r="B191" i="69"/>
  <c r="X172" i="54"/>
  <c r="H192" i="69"/>
  <c r="AB192" i="53"/>
  <c r="B171" i="68"/>
  <c r="V172" i="68"/>
  <c r="G172" i="68"/>
  <c r="AB172" i="53"/>
  <c r="AA172" i="53"/>
  <c r="C191" i="53"/>
  <c r="B191" i="53"/>
  <c r="E192" i="53"/>
  <c r="B170" i="68"/>
  <c r="C170" i="68"/>
  <c r="F192" i="69"/>
  <c r="W192" i="69"/>
  <c r="C171" i="68"/>
  <c r="M192" i="69"/>
  <c r="T192" i="53"/>
  <c r="N172" i="54"/>
  <c r="B171" i="53"/>
  <c r="C171" i="53"/>
  <c r="AG192" i="53"/>
  <c r="K192" i="53"/>
  <c r="C190" i="69"/>
  <c r="B190" i="69"/>
  <c r="X192" i="53"/>
  <c r="T172" i="54"/>
  <c r="AE172" i="53"/>
  <c r="AF192" i="53"/>
  <c r="U172" i="54"/>
  <c r="N172" i="68"/>
  <c r="AH146" i="69"/>
  <c r="AH139" i="69"/>
  <c r="C138" i="69"/>
  <c r="B138" i="69"/>
  <c r="AH146" i="68"/>
  <c r="AH139" i="68"/>
  <c r="C138" i="68"/>
  <c r="B138" i="68"/>
  <c r="AH139" i="54"/>
  <c r="B138" i="54"/>
  <c r="C138" i="54"/>
  <c r="AH139" i="53"/>
  <c r="C138" i="53"/>
  <c r="B138" i="53"/>
  <c r="AG146" i="53"/>
  <c r="AG146" i="68"/>
  <c r="I47" i="53"/>
  <c r="J47" i="53"/>
  <c r="I47" i="54"/>
  <c r="L39" i="53"/>
  <c r="L46" i="53"/>
  <c r="L46" i="69"/>
  <c r="L39" i="69"/>
  <c r="M45" i="67"/>
  <c r="M45" i="53"/>
  <c r="M38" i="53"/>
  <c r="M38" i="69"/>
  <c r="M45" i="69"/>
  <c r="N37" i="46"/>
  <c r="N37" i="44"/>
  <c r="N45" i="44" s="1"/>
  <c r="N37" i="54"/>
  <c r="N37" i="45"/>
  <c r="N45" i="45" s="1"/>
  <c r="N37" i="68"/>
  <c r="N37" i="47"/>
  <c r="N37" i="66"/>
  <c r="N45" i="66" s="1"/>
  <c r="N37" i="69"/>
  <c r="N37" i="53"/>
  <c r="N37" i="67"/>
  <c r="N45" i="67" s="1"/>
  <c r="I47" i="69"/>
  <c r="M45" i="66"/>
  <c r="M45" i="54"/>
  <c r="M38" i="54"/>
  <c r="M45" i="44"/>
  <c r="K47" i="69"/>
  <c r="K47" i="54"/>
  <c r="M38" i="68"/>
  <c r="M45" i="68"/>
  <c r="J47" i="69"/>
  <c r="M45" i="45"/>
  <c r="K47" i="53"/>
  <c r="J47" i="54"/>
  <c r="M45" i="46"/>
  <c r="L46" i="68"/>
  <c r="J47" i="68"/>
  <c r="L39" i="54"/>
  <c r="L46" i="54"/>
  <c r="N37" i="22"/>
  <c r="C189" i="54" l="1"/>
  <c r="B189" i="54"/>
  <c r="E399" i="27" s="1"/>
  <c r="C169" i="54"/>
  <c r="B169" i="54"/>
  <c r="E398" i="27" s="1"/>
  <c r="B169" i="53"/>
  <c r="E388" i="27" s="1"/>
  <c r="C169" i="53"/>
  <c r="C189" i="53"/>
  <c r="B189" i="53"/>
  <c r="E389" i="27" s="1"/>
  <c r="C169" i="69"/>
  <c r="B169" i="69"/>
  <c r="C189" i="69"/>
  <c r="B189" i="69"/>
  <c r="E439" i="27" s="1"/>
  <c r="B189" i="68"/>
  <c r="C189" i="68"/>
  <c r="C169" i="68"/>
  <c r="B169" i="68"/>
  <c r="E428" i="27" s="1"/>
  <c r="AE151" i="54"/>
  <c r="AG150" i="69"/>
  <c r="C192" i="54"/>
  <c r="B192" i="54"/>
  <c r="F399" i="27" s="1"/>
  <c r="D439" i="27"/>
  <c r="D398" i="27"/>
  <c r="D389" i="27"/>
  <c r="D438" i="27"/>
  <c r="E438" i="27"/>
  <c r="D428" i="27"/>
  <c r="D388" i="27"/>
  <c r="D429" i="27"/>
  <c r="E429" i="27"/>
  <c r="B192" i="68"/>
  <c r="C192" i="68"/>
  <c r="I151" i="54"/>
  <c r="O151" i="54"/>
  <c r="P151" i="54"/>
  <c r="U151" i="54"/>
  <c r="L150" i="54"/>
  <c r="J151" i="54"/>
  <c r="J150" i="54"/>
  <c r="AE150" i="54"/>
  <c r="AB151" i="54"/>
  <c r="AH151" i="53"/>
  <c r="E151" i="53"/>
  <c r="M150" i="54"/>
  <c r="N150" i="54"/>
  <c r="AC151" i="54"/>
  <c r="F151" i="54"/>
  <c r="M151" i="54"/>
  <c r="AC150" i="54"/>
  <c r="I150" i="54"/>
  <c r="AB150" i="54"/>
  <c r="Y151" i="54"/>
  <c r="G150" i="54"/>
  <c r="W151" i="54"/>
  <c r="F150" i="54"/>
  <c r="Z150" i="54"/>
  <c r="Q150" i="54"/>
  <c r="G151" i="54"/>
  <c r="AH151" i="54"/>
  <c r="AD150" i="54"/>
  <c r="E150" i="54"/>
  <c r="V150" i="54"/>
  <c r="AA150" i="54"/>
  <c r="T151" i="54"/>
  <c r="K151" i="54"/>
  <c r="S151" i="54"/>
  <c r="R151" i="54"/>
  <c r="Q151" i="54"/>
  <c r="AF150" i="54"/>
  <c r="Z151" i="54"/>
  <c r="T150" i="54"/>
  <c r="AH150" i="54"/>
  <c r="S150" i="54"/>
  <c r="R150" i="54"/>
  <c r="AH147" i="54"/>
  <c r="X151" i="54"/>
  <c r="P150" i="54"/>
  <c r="O150" i="54"/>
  <c r="AG150" i="54"/>
  <c r="E151" i="54"/>
  <c r="W150" i="54"/>
  <c r="K150" i="54"/>
  <c r="AD151" i="54"/>
  <c r="AA151" i="54"/>
  <c r="L151" i="54"/>
  <c r="AF151" i="54"/>
  <c r="Y150" i="54"/>
  <c r="H151" i="54"/>
  <c r="AE151" i="69"/>
  <c r="AG151" i="54"/>
  <c r="U150" i="54"/>
  <c r="H150" i="54"/>
  <c r="X150" i="54"/>
  <c r="V151" i="54"/>
  <c r="N151" i="54"/>
  <c r="M46" i="68"/>
  <c r="M47" i="68" s="1"/>
  <c r="B172" i="69"/>
  <c r="AA150" i="69"/>
  <c r="AF150" i="69"/>
  <c r="AD151" i="69"/>
  <c r="AA151" i="69"/>
  <c r="AB151" i="69"/>
  <c r="B172" i="53"/>
  <c r="AG151" i="69"/>
  <c r="C172" i="53"/>
  <c r="B172" i="68"/>
  <c r="C172" i="69"/>
  <c r="C172" i="68"/>
  <c r="B172" i="54"/>
  <c r="C172" i="54"/>
  <c r="C192" i="69"/>
  <c r="B192" i="69"/>
  <c r="AE150" i="69"/>
  <c r="B192" i="53"/>
  <c r="C192" i="53"/>
  <c r="AB150" i="69"/>
  <c r="AA150" i="53"/>
  <c r="Z151" i="53"/>
  <c r="C139" i="69"/>
  <c r="B139" i="69"/>
  <c r="S150" i="53"/>
  <c r="K151" i="53"/>
  <c r="Q150" i="53"/>
  <c r="AG147" i="53"/>
  <c r="AG151" i="53"/>
  <c r="AG150" i="53"/>
  <c r="AE150" i="53"/>
  <c r="AB150" i="53"/>
  <c r="AB151" i="53"/>
  <c r="AF151" i="53"/>
  <c r="AA151" i="53"/>
  <c r="AD150" i="53"/>
  <c r="AF150" i="53"/>
  <c r="Y151" i="53"/>
  <c r="AE151" i="53"/>
  <c r="AD151" i="53"/>
  <c r="R151" i="53"/>
  <c r="F150" i="53"/>
  <c r="B139" i="68"/>
  <c r="C139" i="68"/>
  <c r="AH150" i="69"/>
  <c r="AH147" i="69"/>
  <c r="AH151" i="69"/>
  <c r="G150" i="69"/>
  <c r="E151" i="69"/>
  <c r="E150" i="69"/>
  <c r="I151" i="69"/>
  <c r="G151" i="69"/>
  <c r="K150" i="69"/>
  <c r="I150" i="69"/>
  <c r="L150" i="69"/>
  <c r="K151" i="69"/>
  <c r="F151" i="69"/>
  <c r="H150" i="69"/>
  <c r="F150" i="69"/>
  <c r="L151" i="69"/>
  <c r="H151" i="69"/>
  <c r="M151" i="69"/>
  <c r="J150" i="69"/>
  <c r="N150" i="69"/>
  <c r="M150" i="69"/>
  <c r="J151" i="69"/>
  <c r="N151" i="69"/>
  <c r="O150" i="69"/>
  <c r="O151" i="69"/>
  <c r="Q151" i="69"/>
  <c r="P151" i="69"/>
  <c r="Q150" i="69"/>
  <c r="R150" i="69"/>
  <c r="P150" i="69"/>
  <c r="T151" i="69"/>
  <c r="S151" i="69"/>
  <c r="T150" i="69"/>
  <c r="U151" i="69"/>
  <c r="V151" i="69"/>
  <c r="V150" i="69"/>
  <c r="S150" i="69"/>
  <c r="R151" i="69"/>
  <c r="W151" i="69"/>
  <c r="X150" i="69"/>
  <c r="X151" i="69"/>
  <c r="W150" i="69"/>
  <c r="U150" i="69"/>
  <c r="Y151" i="69"/>
  <c r="AC151" i="69"/>
  <c r="Y150" i="69"/>
  <c r="Z150" i="69"/>
  <c r="AF151" i="69"/>
  <c r="Z151" i="69"/>
  <c r="Q151" i="53"/>
  <c r="I150" i="53"/>
  <c r="S151" i="53"/>
  <c r="L150" i="53"/>
  <c r="T150" i="53"/>
  <c r="G150" i="53"/>
  <c r="C139" i="53"/>
  <c r="B139" i="53"/>
  <c r="R150" i="53"/>
  <c r="K150" i="53"/>
  <c r="P150" i="53"/>
  <c r="G151" i="53"/>
  <c r="N151" i="53"/>
  <c r="H151" i="53"/>
  <c r="AH151" i="68"/>
  <c r="AH150" i="68"/>
  <c r="AH147" i="68"/>
  <c r="N151" i="68"/>
  <c r="L150" i="68"/>
  <c r="K151" i="68"/>
  <c r="E150" i="68"/>
  <c r="L151" i="68"/>
  <c r="I150" i="68"/>
  <c r="G150" i="68"/>
  <c r="E151" i="68"/>
  <c r="J150" i="68"/>
  <c r="F151" i="68"/>
  <c r="J151" i="68"/>
  <c r="F150" i="68"/>
  <c r="K150" i="68"/>
  <c r="M150" i="68"/>
  <c r="N150" i="68"/>
  <c r="H151" i="68"/>
  <c r="H150" i="68"/>
  <c r="G151" i="68"/>
  <c r="I151" i="68"/>
  <c r="M151" i="68"/>
  <c r="O151" i="68"/>
  <c r="O150" i="68"/>
  <c r="S151" i="68"/>
  <c r="P150" i="68"/>
  <c r="P151" i="68"/>
  <c r="V151" i="68"/>
  <c r="R150" i="68"/>
  <c r="Q151" i="68"/>
  <c r="Q150" i="68"/>
  <c r="R151" i="68"/>
  <c r="T150" i="68"/>
  <c r="S150" i="68"/>
  <c r="U151" i="68"/>
  <c r="T151" i="68"/>
  <c r="V150" i="68"/>
  <c r="W150" i="68"/>
  <c r="U150" i="68"/>
  <c r="X151" i="68"/>
  <c r="W151" i="68"/>
  <c r="X150" i="68"/>
  <c r="Y151" i="68"/>
  <c r="Z151" i="68"/>
  <c r="Y150" i="68"/>
  <c r="Z150" i="53"/>
  <c r="P151" i="53"/>
  <c r="I151" i="53"/>
  <c r="X150" i="53"/>
  <c r="O151" i="53"/>
  <c r="H150" i="53"/>
  <c r="X151" i="53"/>
  <c r="O150" i="53"/>
  <c r="AC150" i="53"/>
  <c r="Y150" i="53"/>
  <c r="N150" i="53"/>
  <c r="AH147" i="53"/>
  <c r="V151" i="53"/>
  <c r="J151" i="53"/>
  <c r="V150" i="53"/>
  <c r="E150" i="53"/>
  <c r="AD150" i="69"/>
  <c r="U151" i="53"/>
  <c r="L151" i="53"/>
  <c r="W151" i="53"/>
  <c r="J150" i="53"/>
  <c r="AC151" i="53"/>
  <c r="B139" i="54"/>
  <c r="C139" i="54"/>
  <c r="W150" i="53"/>
  <c r="M150" i="53"/>
  <c r="AG147" i="68"/>
  <c r="AG150" i="68"/>
  <c r="AG151" i="68"/>
  <c r="AF150" i="68"/>
  <c r="AD151" i="68"/>
  <c r="AD150" i="68"/>
  <c r="AC151" i="68"/>
  <c r="AE150" i="68"/>
  <c r="AE151" i="68"/>
  <c r="AB151" i="68"/>
  <c r="Z150" i="68"/>
  <c r="AA151" i="68"/>
  <c r="AB150" i="68"/>
  <c r="AC150" i="68"/>
  <c r="AA150" i="68"/>
  <c r="AF151" i="68"/>
  <c r="U150" i="53"/>
  <c r="M151" i="53"/>
  <c r="AC150" i="69"/>
  <c r="T151" i="53"/>
  <c r="F151" i="53"/>
  <c r="M39" i="69"/>
  <c r="M46" i="69"/>
  <c r="M39" i="53"/>
  <c r="M46" i="53"/>
  <c r="N45" i="53"/>
  <c r="N38" i="53"/>
  <c r="L47" i="69"/>
  <c r="N38" i="69"/>
  <c r="N45" i="69"/>
  <c r="M39" i="54"/>
  <c r="M46" i="54"/>
  <c r="N38" i="68"/>
  <c r="N39" i="68" s="1"/>
  <c r="N45" i="68"/>
  <c r="L47" i="53"/>
  <c r="N45" i="47"/>
  <c r="N45" i="46"/>
  <c r="L47" i="54"/>
  <c r="N45" i="54"/>
  <c r="N38" i="54"/>
  <c r="O37" i="44"/>
  <c r="O37" i="45"/>
  <c r="O37" i="54"/>
  <c r="O37" i="47"/>
  <c r="O45" i="47" s="1"/>
  <c r="O37" i="68"/>
  <c r="O37" i="66"/>
  <c r="O37" i="69"/>
  <c r="O37" i="53"/>
  <c r="O37" i="67"/>
  <c r="O37" i="46"/>
  <c r="L47" i="68"/>
  <c r="M39" i="68"/>
  <c r="N45" i="22"/>
  <c r="O37" i="22"/>
  <c r="O45" i="22" s="1"/>
  <c r="F149" i="54" l="1" a="1"/>
  <c r="F149" i="54" s="1"/>
  <c r="J149" i="54" a="1"/>
  <c r="J149" i="54" s="1"/>
  <c r="AE149" i="54" a="1"/>
  <c r="AE149" i="54" s="1"/>
  <c r="AF149" i="54" a="1"/>
  <c r="AF149" i="54" s="1"/>
  <c r="S149" i="54" a="1"/>
  <c r="S149" i="54" s="1"/>
  <c r="S152" i="54" s="1"/>
  <c r="H149" i="54" a="1"/>
  <c r="H149" i="54" s="1"/>
  <c r="AA149" i="54" a="1"/>
  <c r="AA149" i="54" s="1"/>
  <c r="AA152" i="54" s="1"/>
  <c r="T149" i="54" a="1"/>
  <c r="T149" i="54" s="1"/>
  <c r="T152" i="54" s="1"/>
  <c r="I149" i="54" a="1"/>
  <c r="I149" i="54" s="1"/>
  <c r="I152" i="54" s="1"/>
  <c r="W149" i="54" a="1"/>
  <c r="W149" i="54" s="1"/>
  <c r="AB149" i="54" a="1"/>
  <c r="AB149" i="54" s="1"/>
  <c r="L149" i="54" a="1"/>
  <c r="L149" i="54" s="1"/>
  <c r="U149" i="54" a="1"/>
  <c r="U149" i="54" s="1"/>
  <c r="P149" i="54" a="1"/>
  <c r="P149" i="54" s="1"/>
  <c r="Y149" i="54" a="1"/>
  <c r="Y149" i="54" s="1"/>
  <c r="Y152" i="54" s="1"/>
  <c r="K149" i="54" a="1"/>
  <c r="K149" i="54" s="1"/>
  <c r="K152" i="54" s="1"/>
  <c r="N149" i="54" a="1"/>
  <c r="N149" i="54" s="1"/>
  <c r="N152" i="54" s="1"/>
  <c r="AH149" i="54" a="1"/>
  <c r="AH149" i="54" s="1"/>
  <c r="AH152" i="54" s="1"/>
  <c r="V149" i="54" a="1"/>
  <c r="V149" i="54" s="1"/>
  <c r="O149" i="54" a="1"/>
  <c r="O149" i="54" s="1"/>
  <c r="O152" i="54" s="1"/>
  <c r="M149" i="54" a="1"/>
  <c r="M149" i="54" s="1"/>
  <c r="AG149" i="54" a="1"/>
  <c r="AG149" i="54" s="1"/>
  <c r="G149" i="54" a="1"/>
  <c r="G149" i="54" s="1"/>
  <c r="Q149" i="54" a="1"/>
  <c r="Q149" i="54" s="1"/>
  <c r="AC149" i="54" a="1"/>
  <c r="AC149" i="54" s="1"/>
  <c r="AC152" i="54" s="1"/>
  <c r="X149" i="54" a="1"/>
  <c r="X149" i="54" s="1"/>
  <c r="X152" i="54" s="1"/>
  <c r="E149" i="54" a="1"/>
  <c r="E149" i="54" s="1"/>
  <c r="E152" i="54" s="1"/>
  <c r="AD149" i="54" a="1"/>
  <c r="AD149" i="54" s="1"/>
  <c r="AD152" i="54" s="1"/>
  <c r="Z149" i="54" a="1"/>
  <c r="Z149" i="54" s="1"/>
  <c r="Z152" i="54" s="1"/>
  <c r="R149" i="54" a="1"/>
  <c r="R149" i="54" s="1"/>
  <c r="H397" i="27"/>
  <c r="N149" i="53" a="1"/>
  <c r="N149" i="53" s="1"/>
  <c r="X149" i="53" a="1"/>
  <c r="X149" i="53" s="1"/>
  <c r="AF149" i="53" a="1"/>
  <c r="AF149" i="53" s="1"/>
  <c r="AF152" i="53" s="1"/>
  <c r="F149" i="53" a="1"/>
  <c r="F149" i="53" s="1"/>
  <c r="V149" i="53" a="1"/>
  <c r="V149" i="53" s="1"/>
  <c r="V152" i="53" s="1"/>
  <c r="AE149" i="53" a="1"/>
  <c r="AE149" i="53" s="1"/>
  <c r="U149" i="53" a="1"/>
  <c r="U149" i="53" s="1"/>
  <c r="I149" i="53" a="1"/>
  <c r="I149" i="53" s="1"/>
  <c r="I152" i="53" s="1"/>
  <c r="Z149" i="53" a="1"/>
  <c r="Z149" i="53" s="1"/>
  <c r="Z152" i="53" s="1"/>
  <c r="AG149" i="53" a="1"/>
  <c r="AG149" i="53" s="1"/>
  <c r="G149" i="53" a="1"/>
  <c r="G149" i="53" s="1"/>
  <c r="H149" i="53" a="1"/>
  <c r="H149" i="53" s="1"/>
  <c r="S149" i="53" a="1"/>
  <c r="S149" i="53" s="1"/>
  <c r="W149" i="53" a="1"/>
  <c r="W149" i="53" s="1"/>
  <c r="J149" i="53" a="1"/>
  <c r="J149" i="53" s="1"/>
  <c r="AA149" i="53" a="1"/>
  <c r="AA149" i="53" s="1"/>
  <c r="AA152" i="53" s="1"/>
  <c r="AD149" i="53" a="1"/>
  <c r="AD149" i="53" s="1"/>
  <c r="AD152" i="53" s="1"/>
  <c r="M149" i="53" a="1"/>
  <c r="M149" i="53" s="1"/>
  <c r="M152" i="53" s="1"/>
  <c r="AH149" i="53" a="1"/>
  <c r="AH149" i="53" s="1"/>
  <c r="AH152" i="53" s="1"/>
  <c r="K149" i="53" a="1"/>
  <c r="K149" i="53" s="1"/>
  <c r="T149" i="53" a="1"/>
  <c r="T149" i="53" s="1"/>
  <c r="O149" i="53" a="1"/>
  <c r="O149" i="53" s="1"/>
  <c r="E149" i="53" a="1"/>
  <c r="E149" i="53" s="1"/>
  <c r="Q149" i="53" a="1"/>
  <c r="Q149" i="53" s="1"/>
  <c r="P149" i="53" a="1"/>
  <c r="P149" i="53" s="1"/>
  <c r="P152" i="53" s="1"/>
  <c r="Y149" i="53" a="1"/>
  <c r="Y149" i="53" s="1"/>
  <c r="R149" i="53" a="1"/>
  <c r="R149" i="53" s="1"/>
  <c r="AC149" i="53" a="1"/>
  <c r="AC149" i="53" s="1"/>
  <c r="AC152" i="53" s="1"/>
  <c r="L149" i="53" a="1"/>
  <c r="L149" i="53" s="1"/>
  <c r="L152" i="53" s="1"/>
  <c r="AB149" i="53" a="1"/>
  <c r="AB149" i="53" s="1"/>
  <c r="H387" i="27"/>
  <c r="M149" i="69" a="1"/>
  <c r="M149" i="69" s="1"/>
  <c r="K149" i="69" a="1"/>
  <c r="K149" i="69" s="1"/>
  <c r="S149" i="69" a="1"/>
  <c r="S149" i="69" s="1"/>
  <c r="U149" i="69" a="1"/>
  <c r="U149" i="69" s="1"/>
  <c r="U152" i="69" s="1"/>
  <c r="AH149" i="69" a="1"/>
  <c r="AH149" i="69" s="1"/>
  <c r="AH152" i="69" s="1"/>
  <c r="W149" i="69" a="1"/>
  <c r="W149" i="69" s="1"/>
  <c r="W152" i="69" s="1"/>
  <c r="E149" i="69" a="1"/>
  <c r="E149" i="69" s="1"/>
  <c r="Y149" i="69" a="1"/>
  <c r="Y149" i="69" s="1"/>
  <c r="AF149" i="69" a="1"/>
  <c r="AF149" i="69" s="1"/>
  <c r="AE149" i="69" a="1"/>
  <c r="AE149" i="69" s="1"/>
  <c r="AC149" i="69" a="1"/>
  <c r="AC149" i="69" s="1"/>
  <c r="L149" i="69" a="1"/>
  <c r="L149" i="69" s="1"/>
  <c r="L152" i="69" s="1"/>
  <c r="O149" i="69" a="1"/>
  <c r="O149" i="69" s="1"/>
  <c r="O152" i="69" s="1"/>
  <c r="N149" i="69" a="1"/>
  <c r="N149" i="69" s="1"/>
  <c r="N152" i="69" s="1"/>
  <c r="P149" i="69" a="1"/>
  <c r="P149" i="69" s="1"/>
  <c r="J149" i="69" a="1"/>
  <c r="J149" i="69" s="1"/>
  <c r="G149" i="69" a="1"/>
  <c r="G149" i="69" s="1"/>
  <c r="G152" i="69" s="1"/>
  <c r="V149" i="69" a="1"/>
  <c r="V149" i="69" s="1"/>
  <c r="V152" i="69" s="1"/>
  <c r="F149" i="69" a="1"/>
  <c r="F149" i="69" s="1"/>
  <c r="AG149" i="69" a="1"/>
  <c r="AG149" i="69" s="1"/>
  <c r="H149" i="69" a="1"/>
  <c r="H149" i="69" s="1"/>
  <c r="AA149" i="69" a="1"/>
  <c r="AA149" i="69" s="1"/>
  <c r="AA152" i="69" s="1"/>
  <c r="R149" i="69" a="1"/>
  <c r="R149" i="69" s="1"/>
  <c r="R152" i="69" s="1"/>
  <c r="Z149" i="69" a="1"/>
  <c r="Z149" i="69" s="1"/>
  <c r="Z152" i="69" s="1"/>
  <c r="AD149" i="69" a="1"/>
  <c r="AD149" i="69" s="1"/>
  <c r="AD152" i="69" s="1"/>
  <c r="X149" i="69" a="1"/>
  <c r="X149" i="69" s="1"/>
  <c r="X152" i="69" s="1"/>
  <c r="AB149" i="69" a="1"/>
  <c r="AB149" i="69" s="1"/>
  <c r="AB152" i="69" s="1"/>
  <c r="I149" i="69" a="1"/>
  <c r="I149" i="69" s="1"/>
  <c r="Q149" i="69" a="1"/>
  <c r="Q149" i="69" s="1"/>
  <c r="T149" i="69" a="1"/>
  <c r="T149" i="69" s="1"/>
  <c r="H437" i="27"/>
  <c r="H427" i="27"/>
  <c r="I149" i="68" a="1"/>
  <c r="I149" i="68" s="1"/>
  <c r="I152" i="68" s="1"/>
  <c r="V149" i="68" a="1"/>
  <c r="V149" i="68" s="1"/>
  <c r="V152" i="68" s="1"/>
  <c r="AG149" i="68" a="1"/>
  <c r="AG149" i="68" s="1"/>
  <c r="AG152" i="68" s="1"/>
  <c r="M149" i="68" a="1"/>
  <c r="M149" i="68" s="1"/>
  <c r="M152" i="68" s="1"/>
  <c r="T149" i="68" a="1"/>
  <c r="T149" i="68" s="1"/>
  <c r="T152" i="68" s="1"/>
  <c r="K149" i="68" a="1"/>
  <c r="K149" i="68" s="1"/>
  <c r="K152" i="68" s="1"/>
  <c r="J149" i="68" a="1"/>
  <c r="J149" i="68" s="1"/>
  <c r="S149" i="68" a="1"/>
  <c r="S149" i="68" s="1"/>
  <c r="L149" i="68" a="1"/>
  <c r="L149" i="68" s="1"/>
  <c r="Q149" i="68" a="1"/>
  <c r="Q149" i="68" s="1"/>
  <c r="AC149" i="68" a="1"/>
  <c r="AC149" i="68" s="1"/>
  <c r="AC152" i="68" s="1"/>
  <c r="H149" i="68" a="1"/>
  <c r="H149" i="68" s="1"/>
  <c r="X149" i="68" a="1"/>
  <c r="X149" i="68" s="1"/>
  <c r="X152" i="68" s="1"/>
  <c r="U149" i="68" a="1"/>
  <c r="U149" i="68" s="1"/>
  <c r="U152" i="68" s="1"/>
  <c r="AF149" i="68" a="1"/>
  <c r="AF149" i="68" s="1"/>
  <c r="W149" i="68" a="1"/>
  <c r="W149" i="68" s="1"/>
  <c r="AD149" i="68" a="1"/>
  <c r="AD149" i="68" s="1"/>
  <c r="Z149" i="68" a="1"/>
  <c r="Z149" i="68" s="1"/>
  <c r="O149" i="68" a="1"/>
  <c r="O149" i="68" s="1"/>
  <c r="P149" i="68" a="1"/>
  <c r="P149" i="68" s="1"/>
  <c r="P152" i="68" s="1"/>
  <c r="Y149" i="68" a="1"/>
  <c r="Y149" i="68" s="1"/>
  <c r="Y152" i="68" s="1"/>
  <c r="N149" i="68" a="1"/>
  <c r="N149" i="68" s="1"/>
  <c r="E149" i="68" a="1"/>
  <c r="E149" i="68" s="1"/>
  <c r="E152" i="68" s="1"/>
  <c r="AB149" i="68" a="1"/>
  <c r="AB149" i="68" s="1"/>
  <c r="AB152" i="68" s="1"/>
  <c r="AE149" i="68" a="1"/>
  <c r="AE149" i="68" s="1"/>
  <c r="AE152" i="68" s="1"/>
  <c r="G149" i="68" a="1"/>
  <c r="G149" i="68" s="1"/>
  <c r="G152" i="68" s="1"/>
  <c r="R149" i="68" a="1"/>
  <c r="R149" i="68" s="1"/>
  <c r="AH149" i="68" a="1"/>
  <c r="AH149" i="68" s="1"/>
  <c r="AH152" i="68" s="1"/>
  <c r="F149" i="68" a="1"/>
  <c r="F149" i="68" s="1"/>
  <c r="AA149" i="68" a="1"/>
  <c r="AA149" i="68" s="1"/>
  <c r="AE152" i="54"/>
  <c r="AG152" i="69"/>
  <c r="F438" i="27"/>
  <c r="F439" i="27"/>
  <c r="F429" i="27"/>
  <c r="F398" i="27"/>
  <c r="F389" i="27"/>
  <c r="F428" i="27"/>
  <c r="F388" i="27"/>
  <c r="P152" i="54"/>
  <c r="U152" i="54"/>
  <c r="AB152" i="54"/>
  <c r="L152" i="54"/>
  <c r="J152" i="54"/>
  <c r="R152" i="54"/>
  <c r="M152" i="54"/>
  <c r="Q152" i="54"/>
  <c r="F152" i="54"/>
  <c r="G152" i="54"/>
  <c r="W152" i="54"/>
  <c r="AF152" i="69"/>
  <c r="AF152" i="54"/>
  <c r="V152" i="54"/>
  <c r="AG152" i="54"/>
  <c r="B151" i="54"/>
  <c r="H152" i="54"/>
  <c r="C150" i="54"/>
  <c r="C151" i="54"/>
  <c r="AE152" i="69"/>
  <c r="B150" i="54"/>
  <c r="F152" i="53"/>
  <c r="H152" i="69"/>
  <c r="K152" i="69"/>
  <c r="Q152" i="53"/>
  <c r="O152" i="68"/>
  <c r="AF152" i="68"/>
  <c r="G152" i="53"/>
  <c r="H152" i="68"/>
  <c r="AA152" i="68"/>
  <c r="M152" i="69"/>
  <c r="T152" i="53"/>
  <c r="AB152" i="53"/>
  <c r="W152" i="53"/>
  <c r="S152" i="53"/>
  <c r="O152" i="53"/>
  <c r="L152" i="68"/>
  <c r="S152" i="69"/>
  <c r="S152" i="68"/>
  <c r="R152" i="68"/>
  <c r="F152" i="68"/>
  <c r="H152" i="53"/>
  <c r="J152" i="69"/>
  <c r="N152" i="53"/>
  <c r="AD152" i="68"/>
  <c r="Q152" i="68"/>
  <c r="C151" i="68"/>
  <c r="B151" i="68"/>
  <c r="B150" i="68"/>
  <c r="C150" i="68"/>
  <c r="Z152" i="68"/>
  <c r="AG152" i="53"/>
  <c r="C150" i="53"/>
  <c r="B150" i="53"/>
  <c r="N152" i="68"/>
  <c r="F152" i="69"/>
  <c r="J152" i="53"/>
  <c r="W152" i="68"/>
  <c r="T152" i="69"/>
  <c r="X152" i="53"/>
  <c r="R152" i="53"/>
  <c r="P152" i="69"/>
  <c r="I152" i="69"/>
  <c r="U152" i="53"/>
  <c r="Q152" i="69"/>
  <c r="C150" i="69"/>
  <c r="B150" i="69"/>
  <c r="AC152" i="69"/>
  <c r="B151" i="69"/>
  <c r="C151" i="69"/>
  <c r="E152" i="69"/>
  <c r="K152" i="53"/>
  <c r="E152" i="53"/>
  <c r="Y152" i="69"/>
  <c r="AE152" i="53"/>
  <c r="C151" i="53"/>
  <c r="J152" i="68"/>
  <c r="Y152" i="53"/>
  <c r="B151" i="53"/>
  <c r="O45" i="54"/>
  <c r="O38" i="54"/>
  <c r="O45" i="45"/>
  <c r="N46" i="53"/>
  <c r="N39" i="53"/>
  <c r="O45" i="44"/>
  <c r="N39" i="54"/>
  <c r="N46" i="54"/>
  <c r="M47" i="53"/>
  <c r="P37" i="54"/>
  <c r="P37" i="45"/>
  <c r="P45" i="45" s="1"/>
  <c r="P37" i="66"/>
  <c r="P37" i="68"/>
  <c r="P37" i="47"/>
  <c r="P45" i="47" s="1"/>
  <c r="P37" i="69"/>
  <c r="P37" i="53"/>
  <c r="P37" i="67"/>
  <c r="P45" i="67" s="1"/>
  <c r="P37" i="44"/>
  <c r="P45" i="44" s="1"/>
  <c r="P37" i="46"/>
  <c r="P45" i="46" s="1"/>
  <c r="N46" i="68"/>
  <c r="M47" i="69"/>
  <c r="O45" i="46"/>
  <c r="O45" i="67"/>
  <c r="O45" i="53"/>
  <c r="O38" i="53"/>
  <c r="O38" i="69"/>
  <c r="O45" i="69"/>
  <c r="N39" i="69"/>
  <c r="N46" i="69"/>
  <c r="O45" i="66"/>
  <c r="O38" i="68"/>
  <c r="O39" i="68" s="1"/>
  <c r="O45" i="68"/>
  <c r="M47" i="54"/>
  <c r="P37" i="22"/>
  <c r="P45" i="22" s="1"/>
  <c r="C149" i="54" l="1"/>
  <c r="B149" i="54"/>
  <c r="C149" i="53"/>
  <c r="B149" i="53"/>
  <c r="B149" i="69"/>
  <c r="C149" i="69"/>
  <c r="C149" i="68"/>
  <c r="B149" i="68"/>
  <c r="O46" i="68"/>
  <c r="O47" i="68" s="1"/>
  <c r="D437" i="27"/>
  <c r="E437" i="27"/>
  <c r="E397" i="27"/>
  <c r="E387" i="27"/>
  <c r="E427" i="27"/>
  <c r="D397" i="27"/>
  <c r="D427" i="27"/>
  <c r="D387" i="27"/>
  <c r="B152" i="54"/>
  <c r="C152" i="54"/>
  <c r="B152" i="68"/>
  <c r="C152" i="68"/>
  <c r="C152" i="69"/>
  <c r="B152" i="69"/>
  <c r="C152" i="53"/>
  <c r="B152" i="53"/>
  <c r="O39" i="69"/>
  <c r="O46" i="69"/>
  <c r="P38" i="69"/>
  <c r="P45" i="69"/>
  <c r="N47" i="54"/>
  <c r="P38" i="68"/>
  <c r="P39" i="68" s="1"/>
  <c r="P45" i="68"/>
  <c r="N47" i="68"/>
  <c r="P45" i="66"/>
  <c r="N47" i="69"/>
  <c r="Q37" i="54"/>
  <c r="Q37" i="45"/>
  <c r="Q45" i="45" s="1"/>
  <c r="Q37" i="68"/>
  <c r="Q37" i="47"/>
  <c r="Q45" i="47" s="1"/>
  <c r="Q37" i="66"/>
  <c r="Q45" i="66" s="1"/>
  <c r="Q37" i="53"/>
  <c r="Q37" i="69"/>
  <c r="Q37" i="67"/>
  <c r="Q45" i="67" s="1"/>
  <c r="Q37" i="46"/>
  <c r="Q45" i="46" s="1"/>
  <c r="Q37" i="44"/>
  <c r="Q45" i="44" s="1"/>
  <c r="P45" i="53"/>
  <c r="P38" i="53"/>
  <c r="N47" i="53"/>
  <c r="O46" i="53"/>
  <c r="O39" i="53"/>
  <c r="P45" i="54"/>
  <c r="P38" i="54"/>
  <c r="O39" i="54"/>
  <c r="O46" i="54"/>
  <c r="Q37" i="22"/>
  <c r="Q45" i="22" s="1"/>
  <c r="F387" i="27" l="1"/>
  <c r="F437" i="27"/>
  <c r="F397" i="27"/>
  <c r="F427" i="27"/>
  <c r="P46" i="68"/>
  <c r="P47" i="68" s="1"/>
  <c r="R37" i="45"/>
  <c r="R45" i="45" s="1"/>
  <c r="R37" i="68"/>
  <c r="R37" i="47"/>
  <c r="R45" i="47" s="1"/>
  <c r="R37" i="66"/>
  <c r="R37" i="69"/>
  <c r="R37" i="53"/>
  <c r="R37" i="67"/>
  <c r="R45" i="67" s="1"/>
  <c r="R37" i="46"/>
  <c r="R45" i="46" s="1"/>
  <c r="R37" i="44"/>
  <c r="R45" i="44" s="1"/>
  <c r="R37" i="54"/>
  <c r="O47" i="54"/>
  <c r="Q38" i="68"/>
  <c r="Q39" i="68" s="1"/>
  <c r="Q45" i="68"/>
  <c r="O47" i="69"/>
  <c r="Q38" i="69"/>
  <c r="Q45" i="69"/>
  <c r="Q45" i="54"/>
  <c r="Q38" i="54"/>
  <c r="O47" i="53"/>
  <c r="P39" i="54"/>
  <c r="P46" i="54"/>
  <c r="P39" i="53"/>
  <c r="P46" i="53"/>
  <c r="Q45" i="53"/>
  <c r="Q38" i="53"/>
  <c r="P39" i="69"/>
  <c r="P46" i="69"/>
  <c r="R37" i="22"/>
  <c r="R45" i="22" s="1"/>
  <c r="Q46" i="68" l="1"/>
  <c r="Q47" i="68" s="1"/>
  <c r="R45" i="54"/>
  <c r="R38" i="54"/>
  <c r="Q39" i="69"/>
  <c r="Q46" i="69"/>
  <c r="S37" i="45"/>
  <c r="S45" i="45" s="1"/>
  <c r="S37" i="68"/>
  <c r="S37" i="47"/>
  <c r="S45" i="47" s="1"/>
  <c r="S37" i="66"/>
  <c r="S45" i="66" s="1"/>
  <c r="S37" i="69"/>
  <c r="S37" i="53"/>
  <c r="S37" i="67"/>
  <c r="S45" i="67" s="1"/>
  <c r="S37" i="46"/>
  <c r="S45" i="46" s="1"/>
  <c r="S37" i="44"/>
  <c r="S45" i="44" s="1"/>
  <c r="S37" i="54"/>
  <c r="P47" i="53"/>
  <c r="R45" i="53"/>
  <c r="R38" i="53"/>
  <c r="Q46" i="53"/>
  <c r="Q39" i="53"/>
  <c r="R45" i="66"/>
  <c r="R38" i="68"/>
  <c r="R39" i="68" s="1"/>
  <c r="R45" i="68"/>
  <c r="Q46" i="54"/>
  <c r="Q39" i="54"/>
  <c r="R38" i="69"/>
  <c r="R45" i="69"/>
  <c r="P47" i="54"/>
  <c r="P47" i="69"/>
  <c r="S37" i="22"/>
  <c r="S45" i="22" s="1"/>
  <c r="S45" i="54" l="1"/>
  <c r="S38" i="54"/>
  <c r="Q47" i="54"/>
  <c r="S45" i="53"/>
  <c r="S38" i="53"/>
  <c r="S38" i="68"/>
  <c r="S39" i="68" s="1"/>
  <c r="S45" i="68"/>
  <c r="Q47" i="69"/>
  <c r="R46" i="68"/>
  <c r="R39" i="69"/>
  <c r="R46" i="69"/>
  <c r="S38" i="69"/>
  <c r="S45" i="69"/>
  <c r="Q47" i="53"/>
  <c r="R39" i="53"/>
  <c r="R46" i="53"/>
  <c r="R39" i="54"/>
  <c r="R46" i="54"/>
  <c r="T37" i="68"/>
  <c r="T37" i="47"/>
  <c r="T45" i="47" s="1"/>
  <c r="T37" i="66"/>
  <c r="T45" i="66" s="1"/>
  <c r="T37" i="69"/>
  <c r="T37" i="53"/>
  <c r="T37" i="46"/>
  <c r="T45" i="46" s="1"/>
  <c r="T37" i="67"/>
  <c r="T45" i="67" s="1"/>
  <c r="T37" i="44"/>
  <c r="T45" i="44" s="1"/>
  <c r="T37" i="54"/>
  <c r="T37" i="45"/>
  <c r="T45" i="45" s="1"/>
  <c r="T37" i="22"/>
  <c r="T45" i="22" s="1"/>
  <c r="S46" i="68" l="1"/>
  <c r="S47" i="68" s="1"/>
  <c r="R47" i="53"/>
  <c r="T45" i="53"/>
  <c r="T38" i="53"/>
  <c r="S39" i="53"/>
  <c r="S46" i="53"/>
  <c r="T38" i="69"/>
  <c r="T45" i="69"/>
  <c r="T45" i="54"/>
  <c r="T38" i="54"/>
  <c r="S46" i="69"/>
  <c r="S39" i="69"/>
  <c r="T38" i="68"/>
  <c r="T39" i="68" s="1"/>
  <c r="T45" i="68"/>
  <c r="S39" i="54"/>
  <c r="S46" i="54"/>
  <c r="R47" i="69"/>
  <c r="R47" i="68"/>
  <c r="U37" i="47"/>
  <c r="U45" i="47" s="1"/>
  <c r="U37" i="66"/>
  <c r="U45" i="66" s="1"/>
  <c r="U37" i="69"/>
  <c r="U37" i="53"/>
  <c r="U37" i="44"/>
  <c r="U45" i="44" s="1"/>
  <c r="U37" i="67"/>
  <c r="U45" i="67" s="1"/>
  <c r="U37" i="46"/>
  <c r="U45" i="46" s="1"/>
  <c r="U37" i="54"/>
  <c r="U37" i="45"/>
  <c r="U45" i="45" s="1"/>
  <c r="U37" i="68"/>
  <c r="R47" i="54"/>
  <c r="U37" i="22"/>
  <c r="U45" i="22" s="1"/>
  <c r="T46" i="68" l="1"/>
  <c r="T47" i="68" s="1"/>
  <c r="T46" i="54"/>
  <c r="T39" i="54"/>
  <c r="S47" i="53"/>
  <c r="T46" i="53"/>
  <c r="T39" i="53"/>
  <c r="U45" i="54"/>
  <c r="U38" i="54"/>
  <c r="T46" i="69"/>
  <c r="T39" i="69"/>
  <c r="U38" i="68"/>
  <c r="U39" i="68" s="1"/>
  <c r="U45" i="68"/>
  <c r="V37" i="47"/>
  <c r="V45" i="47" s="1"/>
  <c r="V37" i="66"/>
  <c r="V45" i="66" s="1"/>
  <c r="V37" i="69"/>
  <c r="V37" i="53"/>
  <c r="V37" i="67"/>
  <c r="V45" i="67" s="1"/>
  <c r="V37" i="44"/>
  <c r="V45" i="44" s="1"/>
  <c r="V37" i="46"/>
  <c r="V45" i="46" s="1"/>
  <c r="V37" i="54"/>
  <c r="V37" i="45"/>
  <c r="V45" i="45" s="1"/>
  <c r="V37" i="68"/>
  <c r="U38" i="69"/>
  <c r="U45" i="69"/>
  <c r="S47" i="54"/>
  <c r="U45" i="53"/>
  <c r="U38" i="53"/>
  <c r="S47" i="69"/>
  <c r="V37" i="22"/>
  <c r="V45" i="22" s="1"/>
  <c r="U46" i="68" l="1"/>
  <c r="U47" i="68" s="1"/>
  <c r="T47" i="69"/>
  <c r="U46" i="54"/>
  <c r="U39" i="54"/>
  <c r="V45" i="53"/>
  <c r="V38" i="53"/>
  <c r="U39" i="53"/>
  <c r="U46" i="53"/>
  <c r="V38" i="68"/>
  <c r="V39" i="68" s="1"/>
  <c r="V45" i="68"/>
  <c r="V45" i="54"/>
  <c r="V38" i="54"/>
  <c r="T47" i="53"/>
  <c r="V38" i="69"/>
  <c r="V45" i="69"/>
  <c r="W37" i="66"/>
  <c r="W45" i="66" s="1"/>
  <c r="W37" i="69"/>
  <c r="W37" i="53"/>
  <c r="W37" i="67"/>
  <c r="W45" i="67" s="1"/>
  <c r="W37" i="46"/>
  <c r="W45" i="46" s="1"/>
  <c r="W37" i="44"/>
  <c r="W45" i="44" s="1"/>
  <c r="W37" i="54"/>
  <c r="W37" i="45"/>
  <c r="W45" i="45" s="1"/>
  <c r="W37" i="68"/>
  <c r="W37" i="47"/>
  <c r="W45" i="47" s="1"/>
  <c r="U39" i="69"/>
  <c r="U46" i="69"/>
  <c r="T47" i="54"/>
  <c r="W37" i="22"/>
  <c r="W45" i="22" s="1"/>
  <c r="V46" i="68" l="1"/>
  <c r="V47" i="68" s="1"/>
  <c r="W38" i="69"/>
  <c r="W45" i="69"/>
  <c r="X37" i="69"/>
  <c r="X37" i="53"/>
  <c r="X37" i="67"/>
  <c r="X45" i="67" s="1"/>
  <c r="X37" i="46"/>
  <c r="X45" i="46" s="1"/>
  <c r="X37" i="44"/>
  <c r="X45" i="44" s="1"/>
  <c r="X37" i="54"/>
  <c r="X37" i="45"/>
  <c r="X45" i="45" s="1"/>
  <c r="X37" i="68"/>
  <c r="X37" i="47"/>
  <c r="X45" i="47" s="1"/>
  <c r="X37" i="66"/>
  <c r="X45" i="66" s="1"/>
  <c r="V39" i="53"/>
  <c r="V46" i="53"/>
  <c r="U47" i="54"/>
  <c r="U47" i="69"/>
  <c r="U47" i="53"/>
  <c r="W45" i="53"/>
  <c r="W38" i="53"/>
  <c r="V39" i="69"/>
  <c r="V46" i="69"/>
  <c r="V39" i="54"/>
  <c r="V46" i="54"/>
  <c r="W38" i="68"/>
  <c r="W39" i="68" s="1"/>
  <c r="W45" i="68"/>
  <c r="W45" i="54"/>
  <c r="W38" i="54"/>
  <c r="X37" i="22"/>
  <c r="X45" i="22" s="1"/>
  <c r="W46" i="68" l="1"/>
  <c r="X45" i="54"/>
  <c r="X38" i="54"/>
  <c r="V47" i="54"/>
  <c r="X38" i="68"/>
  <c r="X39" i="68" s="1"/>
  <c r="X45" i="68"/>
  <c r="X45" i="53"/>
  <c r="X38" i="53"/>
  <c r="W39" i="53"/>
  <c r="W46" i="53"/>
  <c r="Y37" i="67"/>
  <c r="Y45" i="67" s="1"/>
  <c r="Y37" i="69"/>
  <c r="Y37" i="53"/>
  <c r="Y37" i="46"/>
  <c r="Y45" i="46" s="1"/>
  <c r="Y37" i="44"/>
  <c r="Y45" i="44" s="1"/>
  <c r="Y37" i="54"/>
  <c r="Y37" i="45"/>
  <c r="Y45" i="45" s="1"/>
  <c r="Y37" i="68"/>
  <c r="Y37" i="47"/>
  <c r="Y45" i="47" s="1"/>
  <c r="Y37" i="66"/>
  <c r="Y45" i="66" s="1"/>
  <c r="X38" i="69"/>
  <c r="X45" i="69"/>
  <c r="W46" i="69"/>
  <c r="W39" i="69"/>
  <c r="V47" i="69"/>
  <c r="W46" i="54"/>
  <c r="W39" i="54"/>
  <c r="V47" i="53"/>
  <c r="Y37" i="22"/>
  <c r="Y45" i="22" s="1"/>
  <c r="X46" i="68" l="1"/>
  <c r="X47" i="68" s="1"/>
  <c r="W47" i="53"/>
  <c r="Y45" i="53"/>
  <c r="Y38" i="53"/>
  <c r="W47" i="69"/>
  <c r="Y38" i="69"/>
  <c r="Y45" i="69"/>
  <c r="X39" i="53"/>
  <c r="X46" i="53"/>
  <c r="W47" i="54"/>
  <c r="X39" i="69"/>
  <c r="X46" i="69"/>
  <c r="Y38" i="68"/>
  <c r="Y39" i="68" s="1"/>
  <c r="Y45" i="68"/>
  <c r="W47" i="68"/>
  <c r="Z37" i="69"/>
  <c r="Z37" i="53"/>
  <c r="Z37" i="67"/>
  <c r="Z45" i="67" s="1"/>
  <c r="Z37" i="46"/>
  <c r="Z45" i="46" s="1"/>
  <c r="Z37" i="44"/>
  <c r="Z45" i="44" s="1"/>
  <c r="Z37" i="54"/>
  <c r="Z37" i="45"/>
  <c r="Z45" i="45" s="1"/>
  <c r="Z37" i="68"/>
  <c r="Z37" i="47"/>
  <c r="Z45" i="47" s="1"/>
  <c r="Z37" i="66"/>
  <c r="Z45" i="66" s="1"/>
  <c r="Y45" i="54"/>
  <c r="Y38" i="54"/>
  <c r="X39" i="54"/>
  <c r="X46" i="54"/>
  <c r="Z37" i="22"/>
  <c r="Z45" i="22" s="1"/>
  <c r="X47" i="54" l="1"/>
  <c r="X47" i="53"/>
  <c r="X47" i="69"/>
  <c r="Y39" i="69"/>
  <c r="Y46" i="69"/>
  <c r="Y39" i="53"/>
  <c r="Y46" i="53"/>
  <c r="Z38" i="69"/>
  <c r="Z45" i="69"/>
  <c r="Y46" i="68"/>
  <c r="Z38" i="68"/>
  <c r="Z39" i="68" s="1"/>
  <c r="Z45" i="68"/>
  <c r="AA37" i="46"/>
  <c r="AA45" i="46" s="1"/>
  <c r="AA37" i="69"/>
  <c r="AA37" i="53"/>
  <c r="AA37" i="67"/>
  <c r="AA45" i="67" s="1"/>
  <c r="AA37" i="44"/>
  <c r="AA45" i="44" s="1"/>
  <c r="AA37" i="54"/>
  <c r="AA37" i="45"/>
  <c r="AA45" i="45" s="1"/>
  <c r="AA37" i="68"/>
  <c r="AA37" i="47"/>
  <c r="AA45" i="47" s="1"/>
  <c r="AA37" i="66"/>
  <c r="AA45" i="66" s="1"/>
  <c r="Y46" i="54"/>
  <c r="Y39" i="54"/>
  <c r="Z45" i="54"/>
  <c r="Z38" i="54"/>
  <c r="Z45" i="53"/>
  <c r="Z38" i="53"/>
  <c r="AA37" i="22"/>
  <c r="AA45" i="22" s="1"/>
  <c r="Z46" i="68" l="1"/>
  <c r="Z47" i="68" s="1"/>
  <c r="Z46" i="54"/>
  <c r="Z39" i="54"/>
  <c r="AA45" i="53"/>
  <c r="AA38" i="53"/>
  <c r="AA38" i="69"/>
  <c r="AA45" i="69"/>
  <c r="Z39" i="69"/>
  <c r="Z46" i="69"/>
  <c r="Y47" i="53"/>
  <c r="Z39" i="53"/>
  <c r="Z46" i="53"/>
  <c r="Y47" i="68"/>
  <c r="AA38" i="68"/>
  <c r="AA39" i="68" s="1"/>
  <c r="AA45" i="68"/>
  <c r="AA45" i="54"/>
  <c r="AA38" i="54"/>
  <c r="Y47" i="54"/>
  <c r="AB37" i="69"/>
  <c r="AB37" i="53"/>
  <c r="AB37" i="67"/>
  <c r="AB45" i="67" s="1"/>
  <c r="AB37" i="44"/>
  <c r="AB45" i="44" s="1"/>
  <c r="AB37" i="46"/>
  <c r="AB45" i="46" s="1"/>
  <c r="AB37" i="54"/>
  <c r="AB37" i="45"/>
  <c r="AB45" i="45" s="1"/>
  <c r="AB37" i="47"/>
  <c r="AB45" i="47" s="1"/>
  <c r="AB37" i="68"/>
  <c r="AB37" i="66"/>
  <c r="AB45" i="66" s="1"/>
  <c r="Y47" i="69"/>
  <c r="AB37" i="22"/>
  <c r="AB45" i="22" s="1"/>
  <c r="Z47" i="53" l="1"/>
  <c r="Z47" i="69"/>
  <c r="AB45" i="53"/>
  <c r="AB38" i="53"/>
  <c r="AB45" i="54"/>
  <c r="AB38" i="54"/>
  <c r="AB38" i="68"/>
  <c r="AB39" i="68" s="1"/>
  <c r="AB45" i="68"/>
  <c r="AC37" i="69"/>
  <c r="AC37" i="53"/>
  <c r="AC37" i="67"/>
  <c r="AC45" i="67" s="1"/>
  <c r="AC37" i="44"/>
  <c r="AC45" i="44" s="1"/>
  <c r="AC37" i="46"/>
  <c r="AC45" i="46" s="1"/>
  <c r="AC37" i="54"/>
  <c r="AC37" i="45"/>
  <c r="AC45" i="45" s="1"/>
  <c r="AC37" i="68"/>
  <c r="AC37" i="47"/>
  <c r="AC45" i="47" s="1"/>
  <c r="AC37" i="66"/>
  <c r="AC45" i="66" s="1"/>
  <c r="Z47" i="54"/>
  <c r="AA39" i="54"/>
  <c r="AA46" i="54"/>
  <c r="AB38" i="69"/>
  <c r="AB45" i="69"/>
  <c r="AA39" i="69"/>
  <c r="AA46" i="69"/>
  <c r="AA39" i="53"/>
  <c r="AA46" i="53"/>
  <c r="AA46" i="68"/>
  <c r="AC37" i="22"/>
  <c r="AC45" i="22" s="1"/>
  <c r="AB46" i="68" l="1"/>
  <c r="AB47" i="68" s="1"/>
  <c r="AC38" i="68"/>
  <c r="AC39" i="68" s="1"/>
  <c r="AC45" i="68"/>
  <c r="AA47" i="69"/>
  <c r="AC45" i="54"/>
  <c r="AC38" i="54"/>
  <c r="AC45" i="53"/>
  <c r="AC38" i="53"/>
  <c r="AA47" i="53"/>
  <c r="AA47" i="68"/>
  <c r="AC38" i="69"/>
  <c r="AC45" i="69"/>
  <c r="AB46" i="54"/>
  <c r="AB39" i="54"/>
  <c r="AD37" i="69"/>
  <c r="AD37" i="53"/>
  <c r="AD37" i="67"/>
  <c r="AD45" i="67" s="1"/>
  <c r="AD37" i="46"/>
  <c r="AD45" i="46" s="1"/>
  <c r="AD37" i="54"/>
  <c r="AD37" i="44"/>
  <c r="AD45" i="44" s="1"/>
  <c r="AD37" i="45"/>
  <c r="AD45" i="45" s="1"/>
  <c r="AD37" i="68"/>
  <c r="AD37" i="47"/>
  <c r="AD45" i="47" s="1"/>
  <c r="AD37" i="66"/>
  <c r="AD45" i="66" s="1"/>
  <c r="AB46" i="69"/>
  <c r="AB39" i="69"/>
  <c r="AA47" i="54"/>
  <c r="AB39" i="53"/>
  <c r="AB46" i="53"/>
  <c r="AD37" i="22"/>
  <c r="AD45" i="22" s="1"/>
  <c r="AC46" i="68" l="1"/>
  <c r="AC47" i="68" s="1"/>
  <c r="AB47" i="53"/>
  <c r="AD38" i="68"/>
  <c r="AD39" i="68" s="1"/>
  <c r="AD45" i="68"/>
  <c r="AC39" i="54"/>
  <c r="AC46" i="54"/>
  <c r="AC39" i="69"/>
  <c r="AC46" i="69"/>
  <c r="AC39" i="53"/>
  <c r="AC46" i="53"/>
  <c r="AD38" i="69"/>
  <c r="AD45" i="69"/>
  <c r="AD45" i="54"/>
  <c r="AD38" i="54"/>
  <c r="AD45" i="53"/>
  <c r="AD38" i="53"/>
  <c r="AE37" i="69"/>
  <c r="AE37" i="53"/>
  <c r="AE37" i="67"/>
  <c r="AE45" i="67" s="1"/>
  <c r="AE37" i="44"/>
  <c r="AE45" i="44" s="1"/>
  <c r="AE37" i="46"/>
  <c r="AE45" i="46" s="1"/>
  <c r="AE37" i="54"/>
  <c r="AE37" i="45"/>
  <c r="AE45" i="45" s="1"/>
  <c r="AE37" i="68"/>
  <c r="AE37" i="47"/>
  <c r="AE45" i="47" s="1"/>
  <c r="AE37" i="66"/>
  <c r="AE45" i="66" s="1"/>
  <c r="AB47" i="54"/>
  <c r="AB47" i="69"/>
  <c r="AE37" i="22"/>
  <c r="AE45" i="22" s="1"/>
  <c r="AD46" i="68" l="1"/>
  <c r="AD47" i="68" s="1"/>
  <c r="AE38" i="69"/>
  <c r="AE45" i="69"/>
  <c r="AF37" i="67"/>
  <c r="AF45" i="67" s="1"/>
  <c r="AF37" i="45"/>
  <c r="AF45" i="45" s="1"/>
  <c r="AF37" i="46"/>
  <c r="AF45" i="46" s="1"/>
  <c r="AF37" i="44"/>
  <c r="AF45" i="44" s="1"/>
  <c r="AF37" i="54"/>
  <c r="AF37" i="68"/>
  <c r="AF37" i="47"/>
  <c r="AF45" i="47" s="1"/>
  <c r="AF37" i="66"/>
  <c r="AF45" i="66" s="1"/>
  <c r="AF37" i="69"/>
  <c r="AF37" i="53"/>
  <c r="AD39" i="69"/>
  <c r="AD46" i="69"/>
  <c r="AC47" i="53"/>
  <c r="AD39" i="53"/>
  <c r="AD46" i="53"/>
  <c r="AD39" i="54"/>
  <c r="AD46" i="54"/>
  <c r="AC47" i="69"/>
  <c r="AE38" i="68"/>
  <c r="AE39" i="68" s="1"/>
  <c r="AE45" i="68"/>
  <c r="AC47" i="54"/>
  <c r="AE45" i="54"/>
  <c r="AE38" i="54"/>
  <c r="AE45" i="53"/>
  <c r="AE38" i="53"/>
  <c r="AF37" i="22"/>
  <c r="AF45" i="22" s="1"/>
  <c r="AH37" i="46" l="1"/>
  <c r="AH37" i="44"/>
  <c r="AH37" i="54"/>
  <c r="AH37" i="45"/>
  <c r="AH37" i="68"/>
  <c r="AH37" i="47"/>
  <c r="AH37" i="66"/>
  <c r="AH37" i="69"/>
  <c r="AH37" i="53"/>
  <c r="AH37" i="67"/>
  <c r="AE46" i="68"/>
  <c r="AF38" i="69"/>
  <c r="AF45" i="69"/>
  <c r="AD47" i="69"/>
  <c r="AE39" i="53"/>
  <c r="AE46" i="53"/>
  <c r="AF45" i="53"/>
  <c r="AF38" i="53"/>
  <c r="AF45" i="54"/>
  <c r="AF38" i="54"/>
  <c r="AF38" i="68"/>
  <c r="AF39" i="68" s="1"/>
  <c r="AF45" i="68"/>
  <c r="AE46" i="69"/>
  <c r="AE39" i="69"/>
  <c r="AG37" i="46"/>
  <c r="AG45" i="46" s="1"/>
  <c r="AG37" i="68"/>
  <c r="AG37" i="44"/>
  <c r="AG45" i="44" s="1"/>
  <c r="AG37" i="45"/>
  <c r="AG45" i="45" s="1"/>
  <c r="AG37" i="54"/>
  <c r="AG37" i="47"/>
  <c r="AG45" i="47" s="1"/>
  <c r="AG37" i="66"/>
  <c r="AG45" i="66" s="1"/>
  <c r="AG37" i="69"/>
  <c r="AG37" i="53"/>
  <c r="AG37" i="67"/>
  <c r="AG45" i="67" s="1"/>
  <c r="AE39" i="54"/>
  <c r="AE46" i="54"/>
  <c r="AD47" i="54"/>
  <c r="AD47" i="53"/>
  <c r="AG37" i="22"/>
  <c r="AG45" i="22" s="1"/>
  <c r="AH37" i="22"/>
  <c r="E28" i="27" l="1" a="1"/>
  <c r="E28" i="27" s="1"/>
  <c r="AG38" i="68"/>
  <c r="AG39" i="68" s="1"/>
  <c r="AG45" i="68"/>
  <c r="AG46" i="68" s="1"/>
  <c r="AF39" i="69"/>
  <c r="AF46" i="69"/>
  <c r="AF46" i="68"/>
  <c r="AE47" i="68"/>
  <c r="AH45" i="53"/>
  <c r="AH38" i="53"/>
  <c r="B37" i="53"/>
  <c r="C37" i="53"/>
  <c r="AH45" i="67"/>
  <c r="C37" i="67"/>
  <c r="B37" i="67"/>
  <c r="AF46" i="53"/>
  <c r="AF39" i="53"/>
  <c r="AH45" i="45"/>
  <c r="C37" i="45"/>
  <c r="B37" i="45"/>
  <c r="AE47" i="54"/>
  <c r="AH38" i="69"/>
  <c r="AH45" i="69"/>
  <c r="C37" i="69"/>
  <c r="B37" i="69"/>
  <c r="AF46" i="54"/>
  <c r="AF39" i="54"/>
  <c r="AG38" i="69"/>
  <c r="AG45" i="69"/>
  <c r="AH45" i="54"/>
  <c r="AH38" i="54"/>
  <c r="C37" i="54"/>
  <c r="B37" i="54"/>
  <c r="AG45" i="53"/>
  <c r="AG38" i="53"/>
  <c r="AH45" i="47"/>
  <c r="B37" i="47"/>
  <c r="C37" i="47"/>
  <c r="AG45" i="54"/>
  <c r="AG38" i="54"/>
  <c r="AE47" i="53"/>
  <c r="AH45" i="44"/>
  <c r="C37" i="44"/>
  <c r="B37" i="44"/>
  <c r="AE47" i="69"/>
  <c r="AH45" i="66"/>
  <c r="B37" i="66"/>
  <c r="C37" i="66"/>
  <c r="AH38" i="68"/>
  <c r="AH45" i="68"/>
  <c r="B37" i="68"/>
  <c r="C37" i="68"/>
  <c r="AH45" i="46"/>
  <c r="C37" i="46"/>
  <c r="B37" i="46"/>
  <c r="AH45" i="22"/>
  <c r="C37" i="22"/>
  <c r="B37" i="22"/>
  <c r="AH46" i="68" l="1"/>
  <c r="AE50" i="68" s="1"/>
  <c r="AH46" i="69"/>
  <c r="AH39" i="69"/>
  <c r="C38" i="69"/>
  <c r="B38" i="69"/>
  <c r="AG46" i="54"/>
  <c r="AG39" i="54"/>
  <c r="AH39" i="53"/>
  <c r="AH46" i="53"/>
  <c r="C38" i="53"/>
  <c r="B38" i="53"/>
  <c r="AF47" i="68"/>
  <c r="AF47" i="69"/>
  <c r="AG39" i="53"/>
  <c r="AG46" i="53"/>
  <c r="AG39" i="69"/>
  <c r="AG46" i="69"/>
  <c r="AF47" i="53"/>
  <c r="AG47" i="68"/>
  <c r="AF47" i="54"/>
  <c r="AH39" i="68"/>
  <c r="C38" i="68"/>
  <c r="B38" i="68"/>
  <c r="AH39" i="54"/>
  <c r="AH46" i="54"/>
  <c r="C38" i="54"/>
  <c r="B38" i="54"/>
  <c r="J6" i="63"/>
  <c r="I6" i="63"/>
  <c r="H6" i="63"/>
  <c r="I50" i="68" l="1"/>
  <c r="Z51" i="68"/>
  <c r="AB51" i="68"/>
  <c r="P50" i="68"/>
  <c r="O51" i="68"/>
  <c r="AA50" i="68"/>
  <c r="H50" i="68"/>
  <c r="V51" i="68"/>
  <c r="N50" i="68"/>
  <c r="G51" i="68"/>
  <c r="U51" i="68"/>
  <c r="N51" i="68"/>
  <c r="E50" i="68"/>
  <c r="R51" i="68"/>
  <c r="L51" i="68"/>
  <c r="F50" i="68"/>
  <c r="U50" i="68"/>
  <c r="AB50" i="68"/>
  <c r="M51" i="68"/>
  <c r="E51" i="68"/>
  <c r="AA51" i="68"/>
  <c r="S50" i="68"/>
  <c r="J50" i="68"/>
  <c r="G50" i="68"/>
  <c r="Y51" i="68"/>
  <c r="AE51" i="68"/>
  <c r="X51" i="68"/>
  <c r="AF51" i="68"/>
  <c r="T51" i="68"/>
  <c r="M50" i="68"/>
  <c r="AH47" i="68"/>
  <c r="AF50" i="68"/>
  <c r="AC50" i="68"/>
  <c r="AD50" i="68"/>
  <c r="S51" i="68"/>
  <c r="J51" i="68"/>
  <c r="AH51" i="68"/>
  <c r="AC51" i="68"/>
  <c r="W50" i="68"/>
  <c r="AG50" i="68"/>
  <c r="Q51" i="68"/>
  <c r="K51" i="68"/>
  <c r="AH50" i="68"/>
  <c r="W51" i="68"/>
  <c r="AG51" i="68"/>
  <c r="P51" i="68"/>
  <c r="I51" i="68"/>
  <c r="AD51" i="68"/>
  <c r="X50" i="68"/>
  <c r="V50" i="68"/>
  <c r="H51" i="68"/>
  <c r="O50" i="68"/>
  <c r="T50" i="68"/>
  <c r="R50" i="68"/>
  <c r="L50" i="68"/>
  <c r="F51" i="68"/>
  <c r="Y50" i="68"/>
  <c r="Q50" i="68"/>
  <c r="K50" i="68"/>
  <c r="Z50" i="68"/>
  <c r="AF51" i="53"/>
  <c r="AA50" i="54"/>
  <c r="AF50" i="54"/>
  <c r="AF50" i="69"/>
  <c r="AC50" i="69"/>
  <c r="AF51" i="69"/>
  <c r="AD51" i="53"/>
  <c r="AA51" i="53"/>
  <c r="AD50" i="53"/>
  <c r="AH51" i="54"/>
  <c r="AH50" i="54"/>
  <c r="AH47" i="54"/>
  <c r="E51" i="54"/>
  <c r="G50" i="54"/>
  <c r="E50" i="54"/>
  <c r="F51" i="54"/>
  <c r="G51" i="54"/>
  <c r="F50" i="54"/>
  <c r="J51" i="54"/>
  <c r="H50" i="54"/>
  <c r="H51" i="54"/>
  <c r="K50" i="54"/>
  <c r="K51" i="54"/>
  <c r="M50" i="54"/>
  <c r="M51" i="54"/>
  <c r="I50" i="54"/>
  <c r="L50" i="54"/>
  <c r="I51" i="54"/>
  <c r="J50" i="54"/>
  <c r="L51" i="54"/>
  <c r="O51" i="54"/>
  <c r="N50" i="54"/>
  <c r="O50" i="54"/>
  <c r="N51" i="54"/>
  <c r="R50" i="54"/>
  <c r="P51" i="54"/>
  <c r="P50" i="54"/>
  <c r="Q50" i="54"/>
  <c r="T51" i="54"/>
  <c r="R51" i="54"/>
  <c r="T50" i="54"/>
  <c r="Q51" i="54"/>
  <c r="S50" i="54"/>
  <c r="U51" i="54"/>
  <c r="S51" i="54"/>
  <c r="V51" i="54"/>
  <c r="V50" i="54"/>
  <c r="U50" i="54"/>
  <c r="W51" i="54"/>
  <c r="AA51" i="54"/>
  <c r="X50" i="54"/>
  <c r="Y51" i="54"/>
  <c r="W50" i="54"/>
  <c r="X51" i="54"/>
  <c r="AH51" i="53"/>
  <c r="AH47" i="53"/>
  <c r="AH50" i="53"/>
  <c r="G51" i="53"/>
  <c r="F50" i="53"/>
  <c r="G50" i="53"/>
  <c r="F51" i="53"/>
  <c r="H51" i="53"/>
  <c r="J50" i="53"/>
  <c r="E51" i="53"/>
  <c r="E50" i="53"/>
  <c r="H50" i="53"/>
  <c r="L50" i="53"/>
  <c r="K50" i="53"/>
  <c r="I51" i="53"/>
  <c r="I50" i="53"/>
  <c r="K51" i="53"/>
  <c r="L51" i="53"/>
  <c r="J51" i="53"/>
  <c r="M51" i="53"/>
  <c r="N51" i="53"/>
  <c r="M50" i="53"/>
  <c r="O50" i="53"/>
  <c r="O51" i="53"/>
  <c r="N50" i="53"/>
  <c r="R50" i="53"/>
  <c r="P50" i="53"/>
  <c r="S50" i="53"/>
  <c r="P51" i="53"/>
  <c r="R51" i="53"/>
  <c r="Q50" i="53"/>
  <c r="Q51" i="53"/>
  <c r="S51" i="53"/>
  <c r="U50" i="53"/>
  <c r="V50" i="53"/>
  <c r="U51" i="53"/>
  <c r="T51" i="53"/>
  <c r="V51" i="53"/>
  <c r="T50" i="53"/>
  <c r="W50" i="53"/>
  <c r="W51" i="53"/>
  <c r="X51" i="53"/>
  <c r="X50" i="53"/>
  <c r="Y50" i="53"/>
  <c r="Z50" i="53"/>
  <c r="Y51" i="53"/>
  <c r="C39" i="54"/>
  <c r="B39" i="54"/>
  <c r="AF50" i="53"/>
  <c r="C39" i="69"/>
  <c r="B39" i="69"/>
  <c r="C39" i="53"/>
  <c r="B39" i="53"/>
  <c r="C39" i="68"/>
  <c r="B39" i="68"/>
  <c r="AH51" i="69"/>
  <c r="AH47" i="69"/>
  <c r="AH50" i="69"/>
  <c r="E50" i="69"/>
  <c r="E51" i="69"/>
  <c r="F50" i="69"/>
  <c r="I50" i="69"/>
  <c r="F51" i="69"/>
  <c r="G50" i="69"/>
  <c r="G51" i="69"/>
  <c r="H50" i="69"/>
  <c r="H51" i="69"/>
  <c r="J51" i="69"/>
  <c r="L50" i="69"/>
  <c r="I51" i="69"/>
  <c r="K50" i="69"/>
  <c r="K51" i="69"/>
  <c r="L51" i="69"/>
  <c r="J50" i="69"/>
  <c r="M50" i="69"/>
  <c r="M51" i="69"/>
  <c r="P51" i="69"/>
  <c r="O51" i="69"/>
  <c r="N50" i="69"/>
  <c r="S51" i="69"/>
  <c r="N51" i="69"/>
  <c r="Q50" i="69"/>
  <c r="O50" i="69"/>
  <c r="P50" i="69"/>
  <c r="Q51" i="69"/>
  <c r="S50" i="69"/>
  <c r="R51" i="69"/>
  <c r="R50" i="69"/>
  <c r="T51" i="69"/>
  <c r="U50" i="69"/>
  <c r="U51" i="69"/>
  <c r="T50" i="69"/>
  <c r="V51" i="69"/>
  <c r="Y51" i="69"/>
  <c r="V50" i="69"/>
  <c r="Z51" i="69"/>
  <c r="W50" i="69"/>
  <c r="W51" i="69"/>
  <c r="Y50" i="69"/>
  <c r="AA51" i="69"/>
  <c r="X51" i="69"/>
  <c r="AA50" i="53"/>
  <c r="AG50" i="54"/>
  <c r="AG51" i="54"/>
  <c r="AG47" i="54"/>
  <c r="AE51" i="54"/>
  <c r="Z51" i="54"/>
  <c r="Y50" i="54"/>
  <c r="AC50" i="54"/>
  <c r="AC51" i="54"/>
  <c r="AB50" i="54"/>
  <c r="AD51" i="54"/>
  <c r="AE50" i="54"/>
  <c r="Z50" i="54"/>
  <c r="AD50" i="54"/>
  <c r="AG51" i="69"/>
  <c r="AG47" i="69"/>
  <c r="AG50" i="69"/>
  <c r="AA50" i="69"/>
  <c r="AE50" i="69"/>
  <c r="Z50" i="69"/>
  <c r="AD51" i="69"/>
  <c r="AC51" i="69"/>
  <c r="AB50" i="69"/>
  <c r="AE51" i="69"/>
  <c r="AD50" i="69"/>
  <c r="AB51" i="69"/>
  <c r="AG51" i="53"/>
  <c r="AG47" i="53"/>
  <c r="AG50" i="53"/>
  <c r="AB51" i="53"/>
  <c r="AC50" i="53"/>
  <c r="AB50" i="53"/>
  <c r="AE50" i="53"/>
  <c r="AE51" i="53"/>
  <c r="Z51" i="53"/>
  <c r="AC51" i="53"/>
  <c r="AF51" i="54"/>
  <c r="X50" i="69"/>
  <c r="AB51" i="54"/>
  <c r="H392" i="27" l="1"/>
  <c r="F49" i="54" a="1"/>
  <c r="F49" i="54" s="1"/>
  <c r="AA49" i="54" a="1"/>
  <c r="AA49" i="54" s="1"/>
  <c r="W49" i="54" a="1"/>
  <c r="W49" i="54" s="1"/>
  <c r="AE49" i="54" a="1"/>
  <c r="AE49" i="54" s="1"/>
  <c r="AE52" i="54" s="1"/>
  <c r="P49" i="54" a="1"/>
  <c r="P49" i="54" s="1"/>
  <c r="P52" i="54" s="1"/>
  <c r="J49" i="54" a="1"/>
  <c r="J49" i="54" s="1"/>
  <c r="J52" i="54" s="1"/>
  <c r="G49" i="54" a="1"/>
  <c r="G49" i="54" s="1"/>
  <c r="AH49" i="54" a="1"/>
  <c r="AH49" i="54" s="1"/>
  <c r="AH52" i="54" s="1"/>
  <c r="Q49" i="54" a="1"/>
  <c r="Q49" i="54" s="1"/>
  <c r="Q52" i="54" s="1"/>
  <c r="T49" i="54" a="1"/>
  <c r="T49" i="54" s="1"/>
  <c r="AF49" i="54" a="1"/>
  <c r="AF49" i="54" s="1"/>
  <c r="N49" i="54" a="1"/>
  <c r="N49" i="54" s="1"/>
  <c r="H49" i="54" a="1"/>
  <c r="H49" i="54" s="1"/>
  <c r="H52" i="54" s="1"/>
  <c r="S49" i="54" a="1"/>
  <c r="S49" i="54" s="1"/>
  <c r="S52" i="54" s="1"/>
  <c r="AB49" i="54" a="1"/>
  <c r="AB49" i="54" s="1"/>
  <c r="AB52" i="54" s="1"/>
  <c r="Y49" i="54" a="1"/>
  <c r="Y49" i="54" s="1"/>
  <c r="Z49" i="54" a="1"/>
  <c r="Z49" i="54" s="1"/>
  <c r="AC49" i="54" a="1"/>
  <c r="AC49" i="54" s="1"/>
  <c r="L49" i="54" a="1"/>
  <c r="L49" i="54" s="1"/>
  <c r="L52" i="54" s="1"/>
  <c r="M49" i="54" a="1"/>
  <c r="M49" i="54" s="1"/>
  <c r="K49" i="54" a="1"/>
  <c r="K49" i="54" s="1"/>
  <c r="E49" i="54" a="1"/>
  <c r="E49" i="54" s="1"/>
  <c r="I49" i="54" a="1"/>
  <c r="I49" i="54" s="1"/>
  <c r="R49" i="54" a="1"/>
  <c r="R49" i="54" s="1"/>
  <c r="AD49" i="54" a="1"/>
  <c r="AD49" i="54" s="1"/>
  <c r="AD52" i="54" s="1"/>
  <c r="AG49" i="54" a="1"/>
  <c r="AG49" i="54" s="1"/>
  <c r="AG52" i="54" s="1"/>
  <c r="V49" i="54" a="1"/>
  <c r="V49" i="54" s="1"/>
  <c r="O49" i="54" a="1"/>
  <c r="O49" i="54" s="1"/>
  <c r="O52" i="54" s="1"/>
  <c r="X49" i="54" a="1"/>
  <c r="X49" i="54" s="1"/>
  <c r="X52" i="54" s="1"/>
  <c r="U49" i="54" a="1"/>
  <c r="U49" i="54" s="1"/>
  <c r="H382" i="27"/>
  <c r="W49" i="53" a="1"/>
  <c r="W49" i="53" s="1"/>
  <c r="U49" i="53" a="1"/>
  <c r="U49" i="53" s="1"/>
  <c r="U52" i="53" s="1"/>
  <c r="R49" i="53" a="1"/>
  <c r="R49" i="53" s="1"/>
  <c r="R52" i="53" s="1"/>
  <c r="X49" i="53" a="1"/>
  <c r="X49" i="53" s="1"/>
  <c r="X52" i="53" s="1"/>
  <c r="AD49" i="53" a="1"/>
  <c r="AD49" i="53" s="1"/>
  <c r="AD52" i="53" s="1"/>
  <c r="P49" i="53" a="1"/>
  <c r="P49" i="53" s="1"/>
  <c r="P52" i="53" s="1"/>
  <c r="M49" i="53" a="1"/>
  <c r="M49" i="53" s="1"/>
  <c r="I49" i="53" a="1"/>
  <c r="I49" i="53" s="1"/>
  <c r="I52" i="53" s="1"/>
  <c r="L49" i="53" a="1"/>
  <c r="L49" i="53" s="1"/>
  <c r="AA49" i="53" a="1"/>
  <c r="AA49" i="53" s="1"/>
  <c r="AH49" i="53" a="1"/>
  <c r="AH49" i="53" s="1"/>
  <c r="O49" i="53" a="1"/>
  <c r="O49" i="53" s="1"/>
  <c r="K49" i="53" a="1"/>
  <c r="K49" i="53" s="1"/>
  <c r="K52" i="53" s="1"/>
  <c r="AG49" i="53" a="1"/>
  <c r="AG49" i="53" s="1"/>
  <c r="AG52" i="53" s="1"/>
  <c r="T49" i="53" a="1"/>
  <c r="T49" i="53" s="1"/>
  <c r="T52" i="53" s="1"/>
  <c r="F49" i="53" a="1"/>
  <c r="F49" i="53" s="1"/>
  <c r="F52" i="53" s="1"/>
  <c r="AB49" i="53" a="1"/>
  <c r="AB49" i="53" s="1"/>
  <c r="AB52" i="53" s="1"/>
  <c r="H49" i="53" a="1"/>
  <c r="H49" i="53" s="1"/>
  <c r="H52" i="53" s="1"/>
  <c r="E49" i="53" a="1"/>
  <c r="E49" i="53" s="1"/>
  <c r="AF49" i="53" a="1"/>
  <c r="AF49" i="53" s="1"/>
  <c r="J49" i="53" a="1"/>
  <c r="J49" i="53" s="1"/>
  <c r="AE49" i="53" a="1"/>
  <c r="AE49" i="53" s="1"/>
  <c r="V49" i="53" a="1"/>
  <c r="V49" i="53" s="1"/>
  <c r="Q49" i="53" a="1"/>
  <c r="Q49" i="53" s="1"/>
  <c r="Q52" i="53" s="1"/>
  <c r="G49" i="53" a="1"/>
  <c r="G49" i="53" s="1"/>
  <c r="G52" i="53" s="1"/>
  <c r="Z49" i="53" a="1"/>
  <c r="Z49" i="53" s="1"/>
  <c r="Z52" i="53" s="1"/>
  <c r="Y49" i="53" a="1"/>
  <c r="Y49" i="53" s="1"/>
  <c r="Y52" i="53" s="1"/>
  <c r="AC49" i="53" a="1"/>
  <c r="AC49" i="53" s="1"/>
  <c r="AC52" i="53" s="1"/>
  <c r="N49" i="53" a="1"/>
  <c r="N49" i="53" s="1"/>
  <c r="S49" i="53" a="1"/>
  <c r="S49" i="53" s="1"/>
  <c r="H432" i="27"/>
  <c r="F49" i="69" a="1"/>
  <c r="F49" i="69" s="1"/>
  <c r="AB49" i="69" a="1"/>
  <c r="AB49" i="69" s="1"/>
  <c r="T49" i="69" a="1"/>
  <c r="T49" i="69" s="1"/>
  <c r="T52" i="69" s="1"/>
  <c r="K49" i="69" a="1"/>
  <c r="K49" i="69" s="1"/>
  <c r="K52" i="69" s="1"/>
  <c r="X49" i="69" a="1"/>
  <c r="X49" i="69" s="1"/>
  <c r="Z49" i="69" a="1"/>
  <c r="Z49" i="69" s="1"/>
  <c r="Z52" i="69" s="1"/>
  <c r="AE49" i="69" a="1"/>
  <c r="AE49" i="69" s="1"/>
  <c r="AF49" i="69" a="1"/>
  <c r="AF49" i="69" s="1"/>
  <c r="AD49" i="69" a="1"/>
  <c r="AD49" i="69" s="1"/>
  <c r="AD52" i="69" s="1"/>
  <c r="L49" i="69" a="1"/>
  <c r="L49" i="69" s="1"/>
  <c r="R49" i="69" a="1"/>
  <c r="R49" i="69" s="1"/>
  <c r="R52" i="69" s="1"/>
  <c r="U49" i="69" a="1"/>
  <c r="U49" i="69" s="1"/>
  <c r="M49" i="69" a="1"/>
  <c r="M49" i="69" s="1"/>
  <c r="M52" i="69" s="1"/>
  <c r="AH49" i="69" a="1"/>
  <c r="AH49" i="69" s="1"/>
  <c r="AH52" i="69" s="1"/>
  <c r="G49" i="69" a="1"/>
  <c r="G49" i="69" s="1"/>
  <c r="G52" i="69" s="1"/>
  <c r="N49" i="69" a="1"/>
  <c r="N49" i="69" s="1"/>
  <c r="N52" i="69" s="1"/>
  <c r="J49" i="69" a="1"/>
  <c r="J49" i="69" s="1"/>
  <c r="J52" i="69" s="1"/>
  <c r="I49" i="69" a="1"/>
  <c r="I49" i="69" s="1"/>
  <c r="AC49" i="69" a="1"/>
  <c r="AC49" i="69" s="1"/>
  <c r="AA49" i="69" a="1"/>
  <c r="AA49" i="69" s="1"/>
  <c r="S49" i="69" a="1"/>
  <c r="S49" i="69" s="1"/>
  <c r="Y49" i="69" a="1"/>
  <c r="Y49" i="69" s="1"/>
  <c r="Y52" i="69" s="1"/>
  <c r="Q49" i="69" a="1"/>
  <c r="Q49" i="69" s="1"/>
  <c r="E49" i="69" a="1"/>
  <c r="E49" i="69" s="1"/>
  <c r="E52" i="69" s="1"/>
  <c r="V49" i="69" a="1"/>
  <c r="V49" i="69" s="1"/>
  <c r="H49" i="69" a="1"/>
  <c r="H49" i="69" s="1"/>
  <c r="H52" i="69" s="1"/>
  <c r="P49" i="69" a="1"/>
  <c r="P49" i="69" s="1"/>
  <c r="P52" i="69" s="1"/>
  <c r="W49" i="69" a="1"/>
  <c r="W49" i="69" s="1"/>
  <c r="AG49" i="69" a="1"/>
  <c r="AG49" i="69" s="1"/>
  <c r="AG52" i="69" s="1"/>
  <c r="O49" i="69" a="1"/>
  <c r="O49" i="69" s="1"/>
  <c r="H422" i="27"/>
  <c r="AG49" i="68" a="1"/>
  <c r="AG49" i="68" s="1"/>
  <c r="AG52" i="68" s="1"/>
  <c r="Q49" i="68" a="1"/>
  <c r="Q49" i="68" s="1"/>
  <c r="Q52" i="68" s="1"/>
  <c r="F49" i="68" a="1"/>
  <c r="F49" i="68" s="1"/>
  <c r="F52" i="68" s="1"/>
  <c r="T49" i="68" a="1"/>
  <c r="T49" i="68" s="1"/>
  <c r="AC49" i="68" a="1"/>
  <c r="AC49" i="68" s="1"/>
  <c r="AC52" i="68" s="1"/>
  <c r="X49" i="68" a="1"/>
  <c r="X49" i="68" s="1"/>
  <c r="X52" i="68" s="1"/>
  <c r="H49" i="68" a="1"/>
  <c r="H49" i="68" s="1"/>
  <c r="R49" i="68" a="1"/>
  <c r="R49" i="68" s="1"/>
  <c r="R52" i="68" s="1"/>
  <c r="K49" i="68" a="1"/>
  <c r="K49" i="68" s="1"/>
  <c r="E49" i="68" a="1"/>
  <c r="E49" i="68" s="1"/>
  <c r="E52" i="68" s="1"/>
  <c r="Y49" i="68" a="1"/>
  <c r="Y49" i="68" s="1"/>
  <c r="Y52" i="68" s="1"/>
  <c r="N49" i="68" a="1"/>
  <c r="N49" i="68" s="1"/>
  <c r="N52" i="68" s="1"/>
  <c r="O49" i="68" a="1"/>
  <c r="O49" i="68" s="1"/>
  <c r="O52" i="68" s="1"/>
  <c r="I49" i="68" a="1"/>
  <c r="I49" i="68" s="1"/>
  <c r="L49" i="68" a="1"/>
  <c r="L49" i="68" s="1"/>
  <c r="L52" i="68" s="1"/>
  <c r="P49" i="68" a="1"/>
  <c r="P49" i="68" s="1"/>
  <c r="P52" i="68" s="1"/>
  <c r="J49" i="68" a="1"/>
  <c r="J49" i="68" s="1"/>
  <c r="AA49" i="68" a="1"/>
  <c r="AA49" i="68" s="1"/>
  <c r="AA52" i="68" s="1"/>
  <c r="U49" i="68" a="1"/>
  <c r="U49" i="68" s="1"/>
  <c r="U52" i="68" s="1"/>
  <c r="AH49" i="68" a="1"/>
  <c r="AH49" i="68" s="1"/>
  <c r="AH52" i="68" s="1"/>
  <c r="AF49" i="68" a="1"/>
  <c r="AF49" i="68" s="1"/>
  <c r="V49" i="68" a="1"/>
  <c r="V49" i="68" s="1"/>
  <c r="AB49" i="68" a="1"/>
  <c r="AB49" i="68" s="1"/>
  <c r="AB52" i="68" s="1"/>
  <c r="M49" i="68" a="1"/>
  <c r="M49" i="68" s="1"/>
  <c r="M52" i="68" s="1"/>
  <c r="G49" i="68" a="1"/>
  <c r="G49" i="68" s="1"/>
  <c r="G52" i="68" s="1"/>
  <c r="S49" i="68" a="1"/>
  <c r="S49" i="68" s="1"/>
  <c r="S52" i="68" s="1"/>
  <c r="AD49" i="68" a="1"/>
  <c r="AD49" i="68" s="1"/>
  <c r="Z49" i="68" a="1"/>
  <c r="Z49" i="68" s="1"/>
  <c r="AE49" i="68" a="1"/>
  <c r="AE49" i="68" s="1"/>
  <c r="W49" i="68" a="1"/>
  <c r="W49" i="68" s="1"/>
  <c r="W52" i="68" s="1"/>
  <c r="AE52" i="68"/>
  <c r="AD52" i="68"/>
  <c r="AF52" i="53"/>
  <c r="H52" i="68"/>
  <c r="I52" i="68"/>
  <c r="C51" i="68"/>
  <c r="Z52" i="68"/>
  <c r="C50" i="68"/>
  <c r="J52" i="68"/>
  <c r="V52" i="68"/>
  <c r="K52" i="68"/>
  <c r="B51" i="68"/>
  <c r="D422" i="27" s="1"/>
  <c r="AF52" i="68"/>
  <c r="T52" i="68"/>
  <c r="B50" i="68"/>
  <c r="AF52" i="54"/>
  <c r="AA52" i="54"/>
  <c r="AA52" i="53"/>
  <c r="AF52" i="69"/>
  <c r="AC52" i="54"/>
  <c r="AC52" i="69"/>
  <c r="N52" i="53"/>
  <c r="AH52" i="53"/>
  <c r="L52" i="53"/>
  <c r="M52" i="54"/>
  <c r="W52" i="69"/>
  <c r="W52" i="53"/>
  <c r="N52" i="54"/>
  <c r="V52" i="54"/>
  <c r="O52" i="69"/>
  <c r="O52" i="53"/>
  <c r="V52" i="69"/>
  <c r="L52" i="69"/>
  <c r="F52" i="54"/>
  <c r="U52" i="69"/>
  <c r="V52" i="53"/>
  <c r="AB52" i="69"/>
  <c r="X52" i="69"/>
  <c r="U52" i="54"/>
  <c r="AE52" i="53"/>
  <c r="S52" i="69"/>
  <c r="F52" i="69"/>
  <c r="C50" i="53"/>
  <c r="B50" i="53"/>
  <c r="B51" i="69"/>
  <c r="C51" i="69"/>
  <c r="B50" i="69"/>
  <c r="C50" i="69"/>
  <c r="K52" i="54"/>
  <c r="R52" i="54"/>
  <c r="T52" i="54"/>
  <c r="C51" i="53"/>
  <c r="B51" i="53"/>
  <c r="E52" i="53"/>
  <c r="AA52" i="69"/>
  <c r="G52" i="54"/>
  <c r="B50" i="54"/>
  <c r="C50" i="54"/>
  <c r="Y52" i="54"/>
  <c r="M52" i="53"/>
  <c r="E52" i="54"/>
  <c r="B51" i="54"/>
  <c r="C51" i="54"/>
  <c r="Z52" i="54"/>
  <c r="AE52" i="69"/>
  <c r="I52" i="69"/>
  <c r="J52" i="53"/>
  <c r="Q52" i="69"/>
  <c r="W52" i="54"/>
  <c r="S52" i="53"/>
  <c r="I52" i="54"/>
  <c r="AM23" i="3"/>
  <c r="Z23" i="3"/>
  <c r="M23" i="3"/>
  <c r="AZ23" i="3"/>
  <c r="C49" i="54" l="1"/>
  <c r="B49" i="54"/>
  <c r="B49" i="53"/>
  <c r="C49" i="53"/>
  <c r="B49" i="69"/>
  <c r="C49" i="69"/>
  <c r="B49" i="68"/>
  <c r="E422" i="27" s="1"/>
  <c r="C49" i="68"/>
  <c r="C52" i="68"/>
  <c r="B52" i="68"/>
  <c r="F422" i="27" s="1"/>
  <c r="D432" i="27"/>
  <c r="D382" i="27"/>
  <c r="E382" i="27"/>
  <c r="E392" i="27"/>
  <c r="D392" i="27"/>
  <c r="E432" i="27"/>
  <c r="B52" i="69"/>
  <c r="C52" i="69"/>
  <c r="B52" i="53"/>
  <c r="C52" i="53"/>
  <c r="C52" i="54"/>
  <c r="B52" i="54"/>
  <c r="AZ24" i="3"/>
  <c r="AM24" i="3"/>
  <c r="Z24" i="3"/>
  <c r="M24" i="3"/>
  <c r="F392" i="27" l="1"/>
  <c r="F432" i="27"/>
  <c r="F382" i="27"/>
  <c r="M25" i="3"/>
  <c r="Z25" i="3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E42" i="67" a="1"/>
  <c r="E42" i="67" s="1"/>
  <c r="E42" i="46" a="1"/>
  <c r="E42" i="45" a="1"/>
  <c r="E42" i="45" s="1"/>
  <c r="E42" i="44" a="1"/>
  <c r="E42" i="44" s="1"/>
  <c r="AM25" i="3"/>
  <c r="AM26" i="3" s="1"/>
  <c r="AM27" i="3" s="1"/>
  <c r="AM28" i="3" s="1"/>
  <c r="AM29" i="3" s="1"/>
  <c r="AM30" i="3" s="1"/>
  <c r="AM31" i="3" s="1"/>
  <c r="AM32" i="3" s="1"/>
  <c r="AM33" i="3" s="1"/>
  <c r="AM34" i="3" s="1"/>
  <c r="AM35" i="3" s="1"/>
  <c r="AM36" i="3" s="1"/>
  <c r="AM37" i="3" s="1"/>
  <c r="AZ25" i="3"/>
  <c r="AZ26" i="3" s="1"/>
  <c r="AZ27" i="3" s="1"/>
  <c r="AZ28" i="3" s="1"/>
  <c r="AZ29" i="3" s="1"/>
  <c r="AZ30" i="3" s="1"/>
  <c r="AZ31" i="3" s="1"/>
  <c r="AZ32" i="3" s="1"/>
  <c r="AZ33" i="3" s="1"/>
  <c r="AZ34" i="3" s="1"/>
  <c r="AZ35" i="3" s="1"/>
  <c r="AZ36" i="3" s="1"/>
  <c r="AZ37" i="3" s="1"/>
  <c r="E42" i="22" a="1"/>
  <c r="M26" i="3" l="1"/>
  <c r="M27" i="3" s="1"/>
  <c r="M28" i="3" s="1"/>
  <c r="M29" i="3" s="1"/>
  <c r="M30" i="3" s="1"/>
  <c r="M31" i="3" s="1"/>
  <c r="M32" i="3" s="1"/>
  <c r="M33" i="3" s="1"/>
  <c r="M34" i="3" s="1"/>
  <c r="M35" i="3" s="1"/>
  <c r="M36" i="3" s="1"/>
  <c r="M37" i="3" s="1"/>
  <c r="E42" i="22"/>
  <c r="E24" i="27" s="1" a="1"/>
  <c r="E24" i="27" s="1"/>
  <c r="E32" i="22" a="1"/>
  <c r="Y38" i="22" s="1"/>
  <c r="E32" i="44" a="1"/>
  <c r="E32" i="45" a="1"/>
  <c r="E32" i="46" a="1"/>
  <c r="E32" i="47" a="1"/>
  <c r="E32" i="66" a="1"/>
  <c r="E32" i="67" a="1"/>
  <c r="E62" i="44" a="1"/>
  <c r="E62" i="46" a="1"/>
  <c r="E62" i="46" s="1"/>
  <c r="E62" i="47" a="1"/>
  <c r="E62" i="47" s="1"/>
  <c r="E62" i="66" a="1"/>
  <c r="E62" i="66" s="1"/>
  <c r="E62" i="67" a="1"/>
  <c r="E62" i="67" s="1"/>
  <c r="E82" i="22" a="1"/>
  <c r="E62" i="22" a="1"/>
  <c r="E82" i="44" a="1"/>
  <c r="E82" i="45" a="1"/>
  <c r="E82" i="45" s="1"/>
  <c r="E82" i="46" a="1"/>
  <c r="E82" i="46" s="1"/>
  <c r="E82" i="47" a="1"/>
  <c r="E82" i="47" s="1"/>
  <c r="E82" i="67" a="1"/>
  <c r="E82" i="67" s="1"/>
  <c r="E42" i="47" a="1"/>
  <c r="E42" i="47" s="1"/>
  <c r="E42" i="66" a="1"/>
  <c r="E82" i="66" a="1"/>
  <c r="E82" i="66" s="1"/>
  <c r="V38" i="22"/>
  <c r="X38" i="22"/>
  <c r="X39" i="22" s="1"/>
  <c r="AA6" i="63" s="1"/>
  <c r="AE38" i="22"/>
  <c r="E62" i="45" a="1"/>
  <c r="E62" i="45" s="1"/>
  <c r="E42" i="46"/>
  <c r="AD38" i="22"/>
  <c r="W38" i="22" l="1"/>
  <c r="AA38" i="22"/>
  <c r="AH38" i="22"/>
  <c r="S38" i="22"/>
  <c r="E32" i="22"/>
  <c r="E19" i="27" s="1" a="1"/>
  <c r="E19" i="27" s="1"/>
  <c r="T38" i="22"/>
  <c r="AB38" i="22"/>
  <c r="Q38" i="22"/>
  <c r="K38" i="22"/>
  <c r="AC38" i="22"/>
  <c r="E82" i="22"/>
  <c r="E60" i="27" s="1" a="1"/>
  <c r="E60" i="27" s="1"/>
  <c r="AG38" i="22"/>
  <c r="U38" i="22"/>
  <c r="U39" i="22" s="1"/>
  <c r="X6" i="63" s="1"/>
  <c r="E188" i="27" a="1"/>
  <c r="E188" i="27" s="1"/>
  <c r="E62" i="22"/>
  <c r="E42" i="27" a="1"/>
  <c r="E42" i="27" s="1"/>
  <c r="M38" i="22"/>
  <c r="M39" i="22" s="1"/>
  <c r="P6" i="63" s="1"/>
  <c r="I158" i="46"/>
  <c r="H178" i="46"/>
  <c r="J158" i="46"/>
  <c r="M178" i="46"/>
  <c r="K138" i="46"/>
  <c r="J138" i="46"/>
  <c r="I138" i="46"/>
  <c r="M158" i="46"/>
  <c r="H138" i="46"/>
  <c r="H158" i="46"/>
  <c r="I178" i="46"/>
  <c r="J178" i="46"/>
  <c r="N178" i="46"/>
  <c r="L138" i="46"/>
  <c r="L158" i="46"/>
  <c r="K178" i="46"/>
  <c r="K158" i="46"/>
  <c r="N158" i="46"/>
  <c r="L178" i="46"/>
  <c r="M138" i="46"/>
  <c r="O158" i="46"/>
  <c r="O178" i="46"/>
  <c r="P158" i="46"/>
  <c r="P178" i="46"/>
  <c r="N138" i="46"/>
  <c r="Q158" i="46"/>
  <c r="Q178" i="46"/>
  <c r="O138" i="46"/>
  <c r="P138" i="46"/>
  <c r="R158" i="46"/>
  <c r="R178" i="46"/>
  <c r="Q138" i="46"/>
  <c r="S178" i="46"/>
  <c r="S158" i="46"/>
  <c r="T158" i="46"/>
  <c r="R138" i="46"/>
  <c r="T178" i="46"/>
  <c r="U178" i="46"/>
  <c r="S138" i="46"/>
  <c r="U158" i="46"/>
  <c r="V158" i="46"/>
  <c r="T138" i="46"/>
  <c r="V178" i="46"/>
  <c r="W178" i="46"/>
  <c r="W158" i="46"/>
  <c r="U138" i="46"/>
  <c r="X158" i="46"/>
  <c r="V138" i="46"/>
  <c r="X178" i="46"/>
  <c r="Y158" i="46"/>
  <c r="W138" i="46"/>
  <c r="Y178" i="46"/>
  <c r="X138" i="46"/>
  <c r="Z158" i="46"/>
  <c r="Z178" i="46"/>
  <c r="AA158" i="46"/>
  <c r="AA178" i="46"/>
  <c r="Y138" i="46"/>
  <c r="S118" i="46"/>
  <c r="W118" i="46"/>
  <c r="AA118" i="46"/>
  <c r="Z138" i="46"/>
  <c r="K118" i="46"/>
  <c r="H118" i="46"/>
  <c r="X118" i="46"/>
  <c r="R118" i="46"/>
  <c r="P118" i="46"/>
  <c r="L118" i="46"/>
  <c r="AB158" i="46"/>
  <c r="AB178" i="46"/>
  <c r="U118" i="46"/>
  <c r="AG118" i="46"/>
  <c r="AD118" i="46"/>
  <c r="AE118" i="46"/>
  <c r="I118" i="46"/>
  <c r="Z118" i="46"/>
  <c r="AH118" i="46"/>
  <c r="N118" i="46"/>
  <c r="M118" i="46"/>
  <c r="T118" i="46"/>
  <c r="O118" i="46"/>
  <c r="V118" i="46"/>
  <c r="AB118" i="46"/>
  <c r="AC118" i="46"/>
  <c r="Y118" i="46"/>
  <c r="AF118" i="46"/>
  <c r="Q118" i="46"/>
  <c r="J118" i="46"/>
  <c r="AC158" i="46"/>
  <c r="AC178" i="46"/>
  <c r="AA138" i="46"/>
  <c r="AB138" i="46"/>
  <c r="AD178" i="46"/>
  <c r="AD158" i="46"/>
  <c r="AC138" i="46"/>
  <c r="AE158" i="46"/>
  <c r="AE178" i="46"/>
  <c r="AF158" i="46"/>
  <c r="AD138" i="46"/>
  <c r="AF178" i="46"/>
  <c r="AH158" i="46"/>
  <c r="AE138" i="46"/>
  <c r="AG178" i="46"/>
  <c r="AH178" i="46"/>
  <c r="AG158" i="46"/>
  <c r="AF138" i="46"/>
  <c r="AG138" i="46"/>
  <c r="AH138" i="46"/>
  <c r="Z38" i="45"/>
  <c r="Z46" i="45" s="1"/>
  <c r="J178" i="45"/>
  <c r="H138" i="45"/>
  <c r="J138" i="45"/>
  <c r="H178" i="45"/>
  <c r="H158" i="45"/>
  <c r="K138" i="45"/>
  <c r="I138" i="45"/>
  <c r="M158" i="45"/>
  <c r="M178" i="45"/>
  <c r="I158" i="45"/>
  <c r="J158" i="45"/>
  <c r="I178" i="45"/>
  <c r="L158" i="45"/>
  <c r="N178" i="45"/>
  <c r="L178" i="45"/>
  <c r="L138" i="45"/>
  <c r="K158" i="45"/>
  <c r="K178" i="45"/>
  <c r="N158" i="45"/>
  <c r="M138" i="45"/>
  <c r="O158" i="45"/>
  <c r="O178" i="45"/>
  <c r="P158" i="45"/>
  <c r="N138" i="45"/>
  <c r="P178" i="45"/>
  <c r="Q158" i="45"/>
  <c r="O138" i="45"/>
  <c r="Q178" i="45"/>
  <c r="R178" i="45"/>
  <c r="P138" i="45"/>
  <c r="R158" i="45"/>
  <c r="Q138" i="45"/>
  <c r="S158" i="45"/>
  <c r="S178" i="45"/>
  <c r="R138" i="45"/>
  <c r="T158" i="45"/>
  <c r="T178" i="45"/>
  <c r="U178" i="45"/>
  <c r="U158" i="45"/>
  <c r="S138" i="45"/>
  <c r="V158" i="45"/>
  <c r="T138" i="45"/>
  <c r="V178" i="45"/>
  <c r="W178" i="45"/>
  <c r="U138" i="45"/>
  <c r="W158" i="45"/>
  <c r="X178" i="45"/>
  <c r="V138" i="45"/>
  <c r="X158" i="45"/>
  <c r="W138" i="45"/>
  <c r="Y158" i="45"/>
  <c r="Y178" i="45"/>
  <c r="Z178" i="45"/>
  <c r="X138" i="45"/>
  <c r="Z158" i="45"/>
  <c r="AA178" i="45"/>
  <c r="AA158" i="45"/>
  <c r="Y138" i="45"/>
  <c r="Z138" i="45"/>
  <c r="AF118" i="45"/>
  <c r="X118" i="45"/>
  <c r="S118" i="45"/>
  <c r="Q118" i="45"/>
  <c r="L118" i="45"/>
  <c r="AE118" i="45"/>
  <c r="R118" i="45"/>
  <c r="Z118" i="45"/>
  <c r="K118" i="45"/>
  <c r="Y118" i="45"/>
  <c r="AD118" i="45"/>
  <c r="P118" i="45"/>
  <c r="AG118" i="45"/>
  <c r="W118" i="45"/>
  <c r="AB118" i="45"/>
  <c r="AH118" i="45"/>
  <c r="U118" i="45"/>
  <c r="T118" i="45"/>
  <c r="V118" i="45"/>
  <c r="N118" i="45"/>
  <c r="AB158" i="45"/>
  <c r="M118" i="45"/>
  <c r="AA118" i="45"/>
  <c r="AB178" i="45"/>
  <c r="H118" i="45"/>
  <c r="I118" i="45"/>
  <c r="AC118" i="45"/>
  <c r="O118" i="45"/>
  <c r="J118" i="45"/>
  <c r="AC158" i="45"/>
  <c r="AC178" i="45"/>
  <c r="AA138" i="45"/>
  <c r="AD158" i="45"/>
  <c r="AD178" i="45"/>
  <c r="AB138" i="45"/>
  <c r="AE178" i="45"/>
  <c r="AE158" i="45"/>
  <c r="AC138" i="45"/>
  <c r="AF158" i="45"/>
  <c r="AD138" i="45"/>
  <c r="AF178" i="45"/>
  <c r="AG178" i="45"/>
  <c r="AH178" i="45"/>
  <c r="AH158" i="45"/>
  <c r="AE138" i="45"/>
  <c r="AG158" i="45"/>
  <c r="AF138" i="45"/>
  <c r="AG138" i="45"/>
  <c r="AH138" i="45"/>
  <c r="E32" i="47"/>
  <c r="I138" i="47"/>
  <c r="M158" i="47"/>
  <c r="I158" i="47"/>
  <c r="M178" i="47"/>
  <c r="H178" i="47"/>
  <c r="J158" i="47"/>
  <c r="H138" i="47"/>
  <c r="I178" i="47"/>
  <c r="H158" i="47"/>
  <c r="J178" i="47"/>
  <c r="J138" i="47"/>
  <c r="K138" i="47"/>
  <c r="L178" i="47"/>
  <c r="N178" i="47"/>
  <c r="L158" i="47"/>
  <c r="N158" i="47"/>
  <c r="K178" i="47"/>
  <c r="L138" i="47"/>
  <c r="K158" i="47"/>
  <c r="O158" i="47"/>
  <c r="O178" i="47"/>
  <c r="M138" i="47"/>
  <c r="N138" i="47"/>
  <c r="P178" i="47"/>
  <c r="P158" i="47"/>
  <c r="O138" i="47"/>
  <c r="Q178" i="47"/>
  <c r="Q158" i="47"/>
  <c r="R178" i="47"/>
  <c r="P138" i="47"/>
  <c r="R158" i="47"/>
  <c r="Q138" i="47"/>
  <c r="S158" i="47"/>
  <c r="S178" i="47"/>
  <c r="R138" i="47"/>
  <c r="T158" i="47"/>
  <c r="T178" i="47"/>
  <c r="S138" i="47"/>
  <c r="U178" i="47"/>
  <c r="U158" i="47"/>
  <c r="T138" i="47"/>
  <c r="V178" i="47"/>
  <c r="V158" i="47"/>
  <c r="W158" i="47"/>
  <c r="U138" i="47"/>
  <c r="W178" i="47"/>
  <c r="X178" i="47"/>
  <c r="X158" i="47"/>
  <c r="V138" i="47"/>
  <c r="W138" i="47"/>
  <c r="Y178" i="47"/>
  <c r="Y158" i="47"/>
  <c r="Z158" i="47"/>
  <c r="X138" i="47"/>
  <c r="Z178" i="47"/>
  <c r="Y138" i="47"/>
  <c r="AA158" i="47"/>
  <c r="AA178" i="47"/>
  <c r="N118" i="47"/>
  <c r="P118" i="47"/>
  <c r="W118" i="47"/>
  <c r="U118" i="47"/>
  <c r="J118" i="47"/>
  <c r="AB158" i="47"/>
  <c r="Z138" i="47"/>
  <c r="Q118" i="47"/>
  <c r="T118" i="47"/>
  <c r="AB118" i="47"/>
  <c r="AA118" i="47"/>
  <c r="AG118" i="47"/>
  <c r="H118" i="47"/>
  <c r="K118" i="47"/>
  <c r="I118" i="47"/>
  <c r="O118" i="47"/>
  <c r="AE118" i="47"/>
  <c r="Z118" i="47"/>
  <c r="M118" i="47"/>
  <c r="AC118" i="47"/>
  <c r="Y118" i="47"/>
  <c r="AD118" i="47"/>
  <c r="V118" i="47"/>
  <c r="AH118" i="47"/>
  <c r="L118" i="47"/>
  <c r="R118" i="47"/>
  <c r="S118" i="47"/>
  <c r="AF118" i="47"/>
  <c r="X118" i="47"/>
  <c r="AB178" i="47"/>
  <c r="AA138" i="47"/>
  <c r="AC158" i="47"/>
  <c r="AC178" i="47"/>
  <c r="AD158" i="47"/>
  <c r="AD178" i="47"/>
  <c r="AB138" i="47"/>
  <c r="AC138" i="47"/>
  <c r="AE178" i="47"/>
  <c r="AE158" i="47"/>
  <c r="AD138" i="47"/>
  <c r="AF178" i="47"/>
  <c r="AF158" i="47"/>
  <c r="AG178" i="47"/>
  <c r="AH158" i="47"/>
  <c r="AG158" i="47"/>
  <c r="AE138" i="47"/>
  <c r="AH178" i="47"/>
  <c r="AF138" i="47"/>
  <c r="AH138" i="47"/>
  <c r="AG138" i="47"/>
  <c r="J38" i="67"/>
  <c r="J39" i="67" s="1"/>
  <c r="K138" i="67"/>
  <c r="M178" i="67"/>
  <c r="M158" i="67"/>
  <c r="H178" i="67"/>
  <c r="I138" i="67"/>
  <c r="H138" i="67"/>
  <c r="I158" i="67"/>
  <c r="J138" i="67"/>
  <c r="I178" i="67"/>
  <c r="J158" i="67"/>
  <c r="J178" i="67"/>
  <c r="H158" i="67"/>
  <c r="K158" i="67"/>
  <c r="K178" i="67"/>
  <c r="N178" i="67"/>
  <c r="L158" i="67"/>
  <c r="L138" i="67"/>
  <c r="N158" i="67"/>
  <c r="L178" i="67"/>
  <c r="O178" i="67"/>
  <c r="O158" i="67"/>
  <c r="M138" i="67"/>
  <c r="P158" i="67"/>
  <c r="N138" i="67"/>
  <c r="P178" i="67"/>
  <c r="Q178" i="67"/>
  <c r="Q158" i="67"/>
  <c r="O138" i="67"/>
  <c r="P138" i="67"/>
  <c r="R158" i="67"/>
  <c r="R178" i="67"/>
  <c r="S178" i="67"/>
  <c r="Q138" i="67"/>
  <c r="S158" i="67"/>
  <c r="T158" i="67"/>
  <c r="R138" i="67"/>
  <c r="T178" i="67"/>
  <c r="U158" i="67"/>
  <c r="U178" i="67"/>
  <c r="S138" i="67"/>
  <c r="V158" i="67"/>
  <c r="T138" i="67"/>
  <c r="V178" i="67"/>
  <c r="W178" i="67"/>
  <c r="U138" i="67"/>
  <c r="W158" i="67"/>
  <c r="V138" i="67"/>
  <c r="X158" i="67"/>
  <c r="X178" i="67"/>
  <c r="Y158" i="67"/>
  <c r="Y178" i="67"/>
  <c r="W138" i="67"/>
  <c r="X138" i="67"/>
  <c r="Z158" i="67"/>
  <c r="Z178" i="67"/>
  <c r="AA158" i="67"/>
  <c r="Y138" i="67"/>
  <c r="AA178" i="67"/>
  <c r="Z118" i="67"/>
  <c r="AB118" i="67"/>
  <c r="K118" i="67"/>
  <c r="AB158" i="67"/>
  <c r="T118" i="67"/>
  <c r="AE118" i="67"/>
  <c r="W118" i="67"/>
  <c r="AB178" i="67"/>
  <c r="AF118" i="67"/>
  <c r="Z138" i="67"/>
  <c r="R118" i="67"/>
  <c r="S118" i="67"/>
  <c r="Y118" i="67"/>
  <c r="H118" i="67"/>
  <c r="X118" i="67"/>
  <c r="Q118" i="67"/>
  <c r="I118" i="67"/>
  <c r="P118" i="67"/>
  <c r="AD118" i="67"/>
  <c r="O118" i="67"/>
  <c r="AG118" i="67"/>
  <c r="L118" i="67"/>
  <c r="V118" i="67"/>
  <c r="AH118" i="67"/>
  <c r="M118" i="67"/>
  <c r="AC118" i="67"/>
  <c r="N118" i="67"/>
  <c r="U118" i="67"/>
  <c r="J118" i="67"/>
  <c r="AA118" i="67"/>
  <c r="AC178" i="67"/>
  <c r="AA138" i="67"/>
  <c r="AC158" i="67"/>
  <c r="AB138" i="67"/>
  <c r="AD158" i="67"/>
  <c r="AD178" i="67"/>
  <c r="AE158" i="67"/>
  <c r="AE178" i="67"/>
  <c r="AC138" i="67"/>
  <c r="AD138" i="67"/>
  <c r="AF178" i="67"/>
  <c r="AF158" i="67"/>
  <c r="AH158" i="67"/>
  <c r="AG178" i="67"/>
  <c r="AE138" i="67"/>
  <c r="AH178" i="67"/>
  <c r="AG158" i="67"/>
  <c r="AF138" i="67"/>
  <c r="AG138" i="67"/>
  <c r="AH138" i="67"/>
  <c r="K38" i="44"/>
  <c r="K39" i="44" s="1"/>
  <c r="J138" i="44"/>
  <c r="J158" i="44"/>
  <c r="K138" i="44"/>
  <c r="I138" i="44"/>
  <c r="J178" i="44"/>
  <c r="H158" i="44"/>
  <c r="I178" i="44"/>
  <c r="H138" i="44"/>
  <c r="M158" i="44"/>
  <c r="I158" i="44"/>
  <c r="M178" i="44"/>
  <c r="H178" i="44"/>
  <c r="N178" i="44"/>
  <c r="K178" i="44"/>
  <c r="L158" i="44"/>
  <c r="K158" i="44"/>
  <c r="L178" i="44"/>
  <c r="L138" i="44"/>
  <c r="N158" i="44"/>
  <c r="M138" i="44"/>
  <c r="O158" i="44"/>
  <c r="O178" i="44"/>
  <c r="N138" i="44"/>
  <c r="P158" i="44"/>
  <c r="P178" i="44"/>
  <c r="O138" i="44"/>
  <c r="Q158" i="44"/>
  <c r="Q178" i="44"/>
  <c r="P138" i="44"/>
  <c r="R178" i="44"/>
  <c r="R158" i="44"/>
  <c r="S158" i="44"/>
  <c r="S178" i="44"/>
  <c r="Q138" i="44"/>
  <c r="R138" i="44"/>
  <c r="T178" i="44"/>
  <c r="T158" i="44"/>
  <c r="U158" i="44"/>
  <c r="S138" i="44"/>
  <c r="U178" i="44"/>
  <c r="V178" i="44"/>
  <c r="T138" i="44"/>
  <c r="V158" i="44"/>
  <c r="W158" i="44"/>
  <c r="U138" i="44"/>
  <c r="W178" i="44"/>
  <c r="X158" i="44"/>
  <c r="V138" i="44"/>
  <c r="X178" i="44"/>
  <c r="Y178" i="44"/>
  <c r="Y158" i="44"/>
  <c r="W138" i="44"/>
  <c r="Z178" i="44"/>
  <c r="Z158" i="44"/>
  <c r="X138" i="44"/>
  <c r="AA158" i="44"/>
  <c r="AA178" i="44"/>
  <c r="Y138" i="44"/>
  <c r="J118" i="44"/>
  <c r="P118" i="44"/>
  <c r="AA118" i="44"/>
  <c r="K118" i="44"/>
  <c r="L118" i="44"/>
  <c r="N118" i="44"/>
  <c r="AC118" i="44"/>
  <c r="O118" i="44"/>
  <c r="T118" i="44"/>
  <c r="AB178" i="44"/>
  <c r="AD118" i="44"/>
  <c r="Z138" i="44"/>
  <c r="I118" i="44"/>
  <c r="AF118" i="44"/>
  <c r="AB118" i="44"/>
  <c r="W118" i="44"/>
  <c r="H118" i="44"/>
  <c r="R118" i="44"/>
  <c r="AB158" i="44"/>
  <c r="Y118" i="44"/>
  <c r="X118" i="44"/>
  <c r="AH118" i="44"/>
  <c r="V118" i="44"/>
  <c r="Q118" i="44"/>
  <c r="AE118" i="44"/>
  <c r="U118" i="44"/>
  <c r="AG118" i="44"/>
  <c r="Z118" i="44"/>
  <c r="M118" i="44"/>
  <c r="S118" i="44"/>
  <c r="AC158" i="44"/>
  <c r="AC178" i="44"/>
  <c r="AA138" i="44"/>
  <c r="AB138" i="44"/>
  <c r="AD178" i="44"/>
  <c r="AD158" i="44"/>
  <c r="AC138" i="44"/>
  <c r="AE178" i="44"/>
  <c r="AE158" i="44"/>
  <c r="AF158" i="44"/>
  <c r="AD138" i="44"/>
  <c r="AF178" i="44"/>
  <c r="AG178" i="44"/>
  <c r="AG158" i="44"/>
  <c r="AH158" i="44"/>
  <c r="AE138" i="44"/>
  <c r="AH178" i="44"/>
  <c r="AF138" i="44"/>
  <c r="AH138" i="44"/>
  <c r="AG138" i="44"/>
  <c r="I58" i="66"/>
  <c r="I59" i="66" s="1"/>
  <c r="H138" i="66"/>
  <c r="M158" i="66"/>
  <c r="H178" i="66"/>
  <c r="M178" i="66"/>
  <c r="I178" i="66"/>
  <c r="I158" i="66"/>
  <c r="J158" i="66"/>
  <c r="J178" i="66"/>
  <c r="J138" i="66"/>
  <c r="K138" i="66"/>
  <c r="I138" i="66"/>
  <c r="H158" i="66"/>
  <c r="L138" i="66"/>
  <c r="L158" i="66"/>
  <c r="N158" i="66"/>
  <c r="K158" i="66"/>
  <c r="N178" i="66"/>
  <c r="L178" i="66"/>
  <c r="K178" i="66"/>
  <c r="M138" i="66"/>
  <c r="O178" i="66"/>
  <c r="O158" i="66"/>
  <c r="N138" i="66"/>
  <c r="P158" i="66"/>
  <c r="P178" i="66"/>
  <c r="O138" i="66"/>
  <c r="Q178" i="66"/>
  <c r="Q158" i="66"/>
  <c r="P138" i="66"/>
  <c r="R158" i="66"/>
  <c r="R178" i="66"/>
  <c r="S158" i="66"/>
  <c r="Q138" i="66"/>
  <c r="S178" i="66"/>
  <c r="T158" i="66"/>
  <c r="T178" i="66"/>
  <c r="R138" i="66"/>
  <c r="U158" i="66"/>
  <c r="S138" i="66"/>
  <c r="U178" i="66"/>
  <c r="V178" i="66"/>
  <c r="V158" i="66"/>
  <c r="T138" i="66"/>
  <c r="W178" i="66"/>
  <c r="U138" i="66"/>
  <c r="W158" i="66"/>
  <c r="X178" i="66"/>
  <c r="X158" i="66"/>
  <c r="V138" i="66"/>
  <c r="Y178" i="66"/>
  <c r="Y158" i="66"/>
  <c r="W138" i="66"/>
  <c r="Z158" i="66"/>
  <c r="X138" i="66"/>
  <c r="Z178" i="66"/>
  <c r="Y138" i="66"/>
  <c r="AA158" i="66"/>
  <c r="AA178" i="66"/>
  <c r="Y118" i="66"/>
  <c r="AC118" i="66"/>
  <c r="AG118" i="66"/>
  <c r="AH118" i="66"/>
  <c r="X118" i="66"/>
  <c r="J118" i="66"/>
  <c r="K118" i="66"/>
  <c r="I118" i="66"/>
  <c r="AB118" i="66"/>
  <c r="AA118" i="66"/>
  <c r="M118" i="66"/>
  <c r="AF118" i="66"/>
  <c r="O118" i="66"/>
  <c r="S118" i="66"/>
  <c r="H118" i="66"/>
  <c r="AB178" i="66"/>
  <c r="AB158" i="66"/>
  <c r="L118" i="66"/>
  <c r="Z138" i="66"/>
  <c r="Z118" i="66"/>
  <c r="AD118" i="66"/>
  <c r="AE118" i="66"/>
  <c r="V118" i="66"/>
  <c r="N118" i="66"/>
  <c r="T118" i="66"/>
  <c r="Q118" i="66"/>
  <c r="W118" i="66"/>
  <c r="R118" i="66"/>
  <c r="U118" i="66"/>
  <c r="P118" i="66"/>
  <c r="AC178" i="66"/>
  <c r="AC158" i="66"/>
  <c r="AA138" i="66"/>
  <c r="AD178" i="66"/>
  <c r="AD158" i="66"/>
  <c r="AB138" i="66"/>
  <c r="AE158" i="66"/>
  <c r="AC138" i="66"/>
  <c r="AE178" i="66"/>
  <c r="AF178" i="66"/>
  <c r="AD138" i="66"/>
  <c r="AF158" i="66"/>
  <c r="AG158" i="66"/>
  <c r="AE138" i="66"/>
  <c r="AH158" i="66"/>
  <c r="AG178" i="66"/>
  <c r="AH178" i="66"/>
  <c r="AF138" i="66"/>
  <c r="AG138" i="66"/>
  <c r="AH138" i="66"/>
  <c r="P38" i="22"/>
  <c r="P39" i="22" s="1"/>
  <c r="S6" i="63" s="1"/>
  <c r="AF158" i="22"/>
  <c r="AC178" i="22"/>
  <c r="AH118" i="22"/>
  <c r="AG158" i="22"/>
  <c r="N138" i="22"/>
  <c r="S178" i="22"/>
  <c r="M178" i="22"/>
  <c r="R118" i="22"/>
  <c r="T118" i="22"/>
  <c r="X178" i="22"/>
  <c r="X118" i="22"/>
  <c r="O158" i="22"/>
  <c r="W158" i="22"/>
  <c r="Z138" i="22"/>
  <c r="Z118" i="22"/>
  <c r="AB138" i="22"/>
  <c r="AB118" i="22"/>
  <c r="AA178" i="22"/>
  <c r="Y118" i="22"/>
  <c r="R138" i="22"/>
  <c r="Y158" i="22"/>
  <c r="H158" i="22"/>
  <c r="I158" i="22"/>
  <c r="J178" i="22"/>
  <c r="T138" i="22"/>
  <c r="N178" i="22"/>
  <c r="K138" i="22"/>
  <c r="T178" i="22"/>
  <c r="V178" i="22"/>
  <c r="K178" i="22"/>
  <c r="Q118" i="22"/>
  <c r="N118" i="22"/>
  <c r="J158" i="22"/>
  <c r="M158" i="22"/>
  <c r="AA138" i="22"/>
  <c r="S118" i="22"/>
  <c r="AF138" i="22"/>
  <c r="AD138" i="22"/>
  <c r="AE178" i="22"/>
  <c r="O178" i="22"/>
  <c r="H138" i="22"/>
  <c r="O118" i="22"/>
  <c r="V138" i="22"/>
  <c r="I178" i="22"/>
  <c r="Q158" i="22"/>
  <c r="AB158" i="22"/>
  <c r="AA158" i="22"/>
  <c r="H118" i="22"/>
  <c r="J118" i="22"/>
  <c r="AC118" i="22"/>
  <c r="AG138" i="22"/>
  <c r="AD118" i="22"/>
  <c r="Z178" i="22"/>
  <c r="AD158" i="22"/>
  <c r="I118" i="22"/>
  <c r="V118" i="22"/>
  <c r="AB178" i="22"/>
  <c r="AF118" i="22"/>
  <c r="N158" i="22"/>
  <c r="Q178" i="22"/>
  <c r="AC138" i="22"/>
  <c r="S138" i="22"/>
  <c r="W138" i="22"/>
  <c r="AE158" i="22"/>
  <c r="H178" i="22"/>
  <c r="M118" i="22"/>
  <c r="AE138" i="22"/>
  <c r="J138" i="22"/>
  <c r="T158" i="22"/>
  <c r="AE118" i="22"/>
  <c r="K158" i="22"/>
  <c r="Z158" i="22"/>
  <c r="AF178" i="22"/>
  <c r="R158" i="22"/>
  <c r="AH178" i="22"/>
  <c r="L158" i="22"/>
  <c r="Y178" i="22"/>
  <c r="P158" i="22"/>
  <c r="X138" i="22"/>
  <c r="S158" i="22"/>
  <c r="P138" i="22"/>
  <c r="W178" i="22"/>
  <c r="L118" i="22"/>
  <c r="M138" i="22"/>
  <c r="R178" i="22"/>
  <c r="AC158" i="22"/>
  <c r="Q138" i="22"/>
  <c r="AG118" i="22"/>
  <c r="AH158" i="22"/>
  <c r="AH138" i="22"/>
  <c r="AD178" i="22"/>
  <c r="O138" i="22"/>
  <c r="I138" i="22"/>
  <c r="Y138" i="22"/>
  <c r="U158" i="22"/>
  <c r="P118" i="22"/>
  <c r="U178" i="22"/>
  <c r="W118" i="22"/>
  <c r="AG178" i="22"/>
  <c r="U138" i="22"/>
  <c r="L138" i="22"/>
  <c r="U118" i="22"/>
  <c r="AA118" i="22"/>
  <c r="X158" i="22"/>
  <c r="P178" i="22"/>
  <c r="V158" i="22"/>
  <c r="K118" i="22"/>
  <c r="L178" i="22"/>
  <c r="H38" i="22"/>
  <c r="O38" i="22"/>
  <c r="N38" i="22"/>
  <c r="I38" i="22"/>
  <c r="I39" i="22" s="1"/>
  <c r="L6" i="63" s="1"/>
  <c r="AF38" i="22"/>
  <c r="AF46" i="22" s="1"/>
  <c r="J38" i="22"/>
  <c r="R38" i="22"/>
  <c r="Z38" i="22"/>
  <c r="Z39" i="22" s="1"/>
  <c r="AC6" i="63" s="1"/>
  <c r="L38" i="22"/>
  <c r="N58" i="47"/>
  <c r="N66" i="47" s="1"/>
  <c r="H58" i="47"/>
  <c r="H59" i="47" s="1"/>
  <c r="M58" i="47"/>
  <c r="M66" i="47" s="1"/>
  <c r="L97" i="68"/>
  <c r="M97" i="69"/>
  <c r="R97" i="69"/>
  <c r="Z58" i="22"/>
  <c r="Z59" i="22" s="1"/>
  <c r="O97" i="68"/>
  <c r="P97" i="67"/>
  <c r="AH58" i="22"/>
  <c r="AH59" i="22" s="1"/>
  <c r="AF58" i="22"/>
  <c r="N58" i="22"/>
  <c r="N59" i="22" s="1"/>
  <c r="L58" i="22"/>
  <c r="L66" i="22" s="1"/>
  <c r="Q58" i="47"/>
  <c r="Q59" i="47" s="1"/>
  <c r="AA78" i="22"/>
  <c r="AA86" i="22" s="1"/>
  <c r="Y58" i="22"/>
  <c r="Y66" i="22" s="1"/>
  <c r="T58" i="22"/>
  <c r="T59" i="22" s="1"/>
  <c r="T97" i="69"/>
  <c r="N38" i="66"/>
  <c r="N39" i="66" s="1"/>
  <c r="AF38" i="44"/>
  <c r="AF46" i="44" s="1"/>
  <c r="O38" i="44"/>
  <c r="O39" i="44" s="1"/>
  <c r="L38" i="44"/>
  <c r="L39" i="44" s="1"/>
  <c r="U38" i="44"/>
  <c r="U39" i="44" s="1"/>
  <c r="W38" i="44"/>
  <c r="W46" i="44" s="1"/>
  <c r="P38" i="44"/>
  <c r="P39" i="44" s="1"/>
  <c r="AC38" i="44"/>
  <c r="AC39" i="44" s="1"/>
  <c r="V58" i="22"/>
  <c r="V59" i="22" s="1"/>
  <c r="AD78" i="22"/>
  <c r="AD79" i="22" s="1"/>
  <c r="AA58" i="22"/>
  <c r="AA66" i="22" s="1"/>
  <c r="N78" i="47"/>
  <c r="AH58" i="66"/>
  <c r="AH59" i="66" s="1"/>
  <c r="AG58" i="66"/>
  <c r="AG66" i="66" s="1"/>
  <c r="N58" i="66"/>
  <c r="N59" i="66" s="1"/>
  <c r="S97" i="69"/>
  <c r="U97" i="45"/>
  <c r="V97" i="69"/>
  <c r="W97" i="47"/>
  <c r="X97" i="69"/>
  <c r="Y97" i="54"/>
  <c r="Z97" i="69"/>
  <c r="AF58" i="66"/>
  <c r="AF59" i="66" s="1"/>
  <c r="G97" i="69"/>
  <c r="AA97" i="68"/>
  <c r="F97" i="66"/>
  <c r="AA58" i="66"/>
  <c r="AA59" i="66" s="1"/>
  <c r="H97" i="46"/>
  <c r="AB97" i="67"/>
  <c r="U58" i="66"/>
  <c r="U59" i="66" s="1"/>
  <c r="I97" i="69"/>
  <c r="AC97" i="69"/>
  <c r="AB58" i="22"/>
  <c r="AB66" i="22" s="1"/>
  <c r="AG58" i="22"/>
  <c r="AG66" i="22" s="1"/>
  <c r="R58" i="66"/>
  <c r="R66" i="66" s="1"/>
  <c r="J97" i="69"/>
  <c r="AD97" i="69"/>
  <c r="O58" i="66"/>
  <c r="O66" i="66" s="1"/>
  <c r="K97" i="46"/>
  <c r="AE97" i="53"/>
  <c r="I58" i="22"/>
  <c r="I59" i="22" s="1"/>
  <c r="N97" i="54"/>
  <c r="AA78" i="67"/>
  <c r="AA79" i="67" s="1"/>
  <c r="M58" i="66"/>
  <c r="M59" i="66" s="1"/>
  <c r="J58" i="47"/>
  <c r="J66" i="47" s="1"/>
  <c r="W58" i="47"/>
  <c r="W59" i="47" s="1"/>
  <c r="AD58" i="22"/>
  <c r="AD66" i="22" s="1"/>
  <c r="AC58" i="22"/>
  <c r="AC66" i="22" s="1"/>
  <c r="R58" i="22"/>
  <c r="R59" i="22" s="1"/>
  <c r="P58" i="47"/>
  <c r="P59" i="47" s="1"/>
  <c r="H58" i="22"/>
  <c r="AE58" i="22"/>
  <c r="AE59" i="22" s="1"/>
  <c r="T58" i="47"/>
  <c r="T66" i="47" s="1"/>
  <c r="K58" i="22"/>
  <c r="K59" i="22" s="1"/>
  <c r="X58" i="22"/>
  <c r="X66" i="22" s="1"/>
  <c r="R58" i="47"/>
  <c r="R59" i="47" s="1"/>
  <c r="R58" i="46"/>
  <c r="R59" i="46" s="1"/>
  <c r="AE38" i="47"/>
  <c r="AE39" i="47" s="1"/>
  <c r="AH38" i="47"/>
  <c r="AH39" i="47" s="1"/>
  <c r="I38" i="44"/>
  <c r="I46" i="44" s="1"/>
  <c r="V46" i="22"/>
  <c r="V39" i="22"/>
  <c r="Y6" i="63" s="1"/>
  <c r="V78" i="47"/>
  <c r="V79" i="47" s="1"/>
  <c r="I78" i="22"/>
  <c r="I79" i="22" s="1"/>
  <c r="V78" i="22"/>
  <c r="V86" i="22" s="1"/>
  <c r="V78" i="44"/>
  <c r="V86" i="44" s="1"/>
  <c r="R78" i="47"/>
  <c r="R79" i="47" s="1"/>
  <c r="P78" i="47"/>
  <c r="P86" i="47" s="1"/>
  <c r="J78" i="47"/>
  <c r="J79" i="47" s="1"/>
  <c r="L58" i="67"/>
  <c r="L59" i="67" s="1"/>
  <c r="H78" i="22"/>
  <c r="L78" i="22"/>
  <c r="V58" i="67"/>
  <c r="V59" i="67" s="1"/>
  <c r="S78" i="22"/>
  <c r="S79" i="22" s="1"/>
  <c r="AG38" i="67"/>
  <c r="AG46" i="67" s="1"/>
  <c r="AG78" i="47"/>
  <c r="AG79" i="47" s="1"/>
  <c r="Q58" i="66"/>
  <c r="Q66" i="66" s="1"/>
  <c r="Z58" i="66"/>
  <c r="Z59" i="66" s="1"/>
  <c r="Y58" i="66"/>
  <c r="Y66" i="66" s="1"/>
  <c r="AC78" i="22"/>
  <c r="AC79" i="22" s="1"/>
  <c r="X58" i="66"/>
  <c r="X66" i="66" s="1"/>
  <c r="S38" i="44"/>
  <c r="S39" i="44" s="1"/>
  <c r="AD78" i="44"/>
  <c r="AD86" i="44" s="1"/>
  <c r="AG78" i="22"/>
  <c r="AG86" i="22" s="1"/>
  <c r="M38" i="44"/>
  <c r="M46" i="44" s="1"/>
  <c r="W78" i="22"/>
  <c r="W86" i="22" s="1"/>
  <c r="AG38" i="44"/>
  <c r="AG39" i="44" s="1"/>
  <c r="K78" i="44"/>
  <c r="K86" i="44" s="1"/>
  <c r="AH78" i="44"/>
  <c r="AH86" i="44" s="1"/>
  <c r="AF38" i="67"/>
  <c r="AF46" i="67" s="1"/>
  <c r="E32" i="44"/>
  <c r="Q78" i="22"/>
  <c r="Q86" i="22" s="1"/>
  <c r="O78" i="22"/>
  <c r="O79" i="22" s="1"/>
  <c r="Y78" i="22"/>
  <c r="Y86" i="22" s="1"/>
  <c r="AE38" i="67"/>
  <c r="AE39" i="67" s="1"/>
  <c r="U78" i="47"/>
  <c r="U79" i="47" s="1"/>
  <c r="R78" i="44"/>
  <c r="R79" i="44" s="1"/>
  <c r="X78" i="22"/>
  <c r="X86" i="22" s="1"/>
  <c r="X38" i="67"/>
  <c r="X39" i="67" s="1"/>
  <c r="T78" i="47"/>
  <c r="T86" i="47" s="1"/>
  <c r="W78" i="44"/>
  <c r="W79" i="44" s="1"/>
  <c r="J78" i="44"/>
  <c r="J79" i="44" s="1"/>
  <c r="W39" i="22"/>
  <c r="Z6" i="63" s="1"/>
  <c r="AH38" i="67"/>
  <c r="AH39" i="67" s="1"/>
  <c r="W38" i="47"/>
  <c r="W39" i="47" s="1"/>
  <c r="X38" i="44"/>
  <c r="X39" i="44" s="1"/>
  <c r="W46" i="22"/>
  <c r="AF78" i="22"/>
  <c r="AF79" i="22" s="1"/>
  <c r="AC58" i="66"/>
  <c r="AC59" i="66" s="1"/>
  <c r="Q38" i="44"/>
  <c r="Q39" i="44" s="1"/>
  <c r="J38" i="45"/>
  <c r="J39" i="45" s="1"/>
  <c r="H38" i="45"/>
  <c r="H46" i="45" s="1"/>
  <c r="AA46" i="22"/>
  <c r="AE38" i="45"/>
  <c r="AE46" i="45" s="1"/>
  <c r="AA39" i="22"/>
  <c r="AD6" i="63" s="1"/>
  <c r="Q38" i="45"/>
  <c r="Q39" i="45" s="1"/>
  <c r="AC78" i="67"/>
  <c r="AC79" i="67" s="1"/>
  <c r="P38" i="45"/>
  <c r="P39" i="45" s="1"/>
  <c r="Z78" i="67"/>
  <c r="Z79" i="67" s="1"/>
  <c r="AA38" i="45"/>
  <c r="AA39" i="45" s="1"/>
  <c r="AC38" i="45"/>
  <c r="AC39" i="45" s="1"/>
  <c r="AD38" i="45"/>
  <c r="AD39" i="45" s="1"/>
  <c r="AH38" i="45"/>
  <c r="AH46" i="45" s="1"/>
  <c r="AC38" i="66"/>
  <c r="AC46" i="66" s="1"/>
  <c r="R38" i="67"/>
  <c r="R39" i="67" s="1"/>
  <c r="AE78" i="47"/>
  <c r="AE79" i="47" s="1"/>
  <c r="S78" i="47"/>
  <c r="S79" i="47" s="1"/>
  <c r="Y38" i="45"/>
  <c r="Y39" i="45" s="1"/>
  <c r="U78" i="44"/>
  <c r="U79" i="44" s="1"/>
  <c r="X38" i="45"/>
  <c r="X39" i="45" s="1"/>
  <c r="R38" i="44"/>
  <c r="R46" i="44" s="1"/>
  <c r="AF78" i="47"/>
  <c r="AF79" i="47" s="1"/>
  <c r="AG38" i="45"/>
  <c r="AG46" i="45" s="1"/>
  <c r="H58" i="66"/>
  <c r="H59" i="66" s="1"/>
  <c r="M38" i="45"/>
  <c r="M39" i="45" s="1"/>
  <c r="AG78" i="44"/>
  <c r="AG79" i="44" s="1"/>
  <c r="P58" i="66"/>
  <c r="P59" i="66" s="1"/>
  <c r="K78" i="47"/>
  <c r="K79" i="47" s="1"/>
  <c r="AB38" i="45"/>
  <c r="AB46" i="45" s="1"/>
  <c r="M78" i="44"/>
  <c r="M79" i="44" s="1"/>
  <c r="U46" i="22"/>
  <c r="T39" i="22"/>
  <c r="W6" i="63" s="1"/>
  <c r="AD78" i="66"/>
  <c r="AD79" i="66" s="1"/>
  <c r="AA78" i="66"/>
  <c r="AA79" i="66" s="1"/>
  <c r="AA38" i="44"/>
  <c r="AA46" i="44" s="1"/>
  <c r="J38" i="44"/>
  <c r="J46" i="44" s="1"/>
  <c r="Y38" i="44"/>
  <c r="Y39" i="44" s="1"/>
  <c r="N38" i="44"/>
  <c r="N46" i="44" s="1"/>
  <c r="S78" i="45"/>
  <c r="S79" i="45" s="1"/>
  <c r="T78" i="45"/>
  <c r="T86" i="45" s="1"/>
  <c r="P78" i="45"/>
  <c r="P79" i="45" s="1"/>
  <c r="Y78" i="45"/>
  <c r="Y86" i="45" s="1"/>
  <c r="AA78" i="45"/>
  <c r="AA79" i="45" s="1"/>
  <c r="AD78" i="45"/>
  <c r="AD79" i="45" s="1"/>
  <c r="AB78" i="45"/>
  <c r="AB79" i="45" s="1"/>
  <c r="H78" i="44"/>
  <c r="H79" i="44" s="1"/>
  <c r="I78" i="44"/>
  <c r="I79" i="44" s="1"/>
  <c r="Q78" i="44"/>
  <c r="Q79" i="44" s="1"/>
  <c r="X78" i="45"/>
  <c r="X86" i="45" s="1"/>
  <c r="J78" i="22"/>
  <c r="J79" i="22" s="1"/>
  <c r="W58" i="66"/>
  <c r="W66" i="66" s="1"/>
  <c r="AD58" i="66"/>
  <c r="AD59" i="66" s="1"/>
  <c r="Z38" i="47"/>
  <c r="Z39" i="47" s="1"/>
  <c r="W38" i="45"/>
  <c r="W39" i="45" s="1"/>
  <c r="O78" i="44"/>
  <c r="O79" i="44" s="1"/>
  <c r="AH38" i="44"/>
  <c r="AH46" i="44" s="1"/>
  <c r="W78" i="66"/>
  <c r="W79" i="66" s="1"/>
  <c r="Y78" i="47"/>
  <c r="Y79" i="47" s="1"/>
  <c r="X38" i="47"/>
  <c r="X39" i="47" s="1"/>
  <c r="V38" i="45"/>
  <c r="V39" i="45" s="1"/>
  <c r="V38" i="44"/>
  <c r="V39" i="44" s="1"/>
  <c r="AF78" i="44"/>
  <c r="AF79" i="44" s="1"/>
  <c r="R78" i="67"/>
  <c r="R79" i="67" s="1"/>
  <c r="AC78" i="66"/>
  <c r="AC79" i="66" s="1"/>
  <c r="T38" i="45"/>
  <c r="T39" i="45" s="1"/>
  <c r="AA78" i="44"/>
  <c r="AA79" i="44" s="1"/>
  <c r="S78" i="44"/>
  <c r="S79" i="44" s="1"/>
  <c r="AH58" i="67"/>
  <c r="AH59" i="67" s="1"/>
  <c r="S58" i="66"/>
  <c r="S59" i="66" s="1"/>
  <c r="N38" i="47"/>
  <c r="N39" i="47" s="1"/>
  <c r="S38" i="45"/>
  <c r="S46" i="45" s="1"/>
  <c r="Z78" i="44"/>
  <c r="Z79" i="44" s="1"/>
  <c r="AE38" i="44"/>
  <c r="AE39" i="44" s="1"/>
  <c r="AB58" i="66"/>
  <c r="AB59" i="66" s="1"/>
  <c r="U38" i="47"/>
  <c r="U39" i="47" s="1"/>
  <c r="R38" i="45"/>
  <c r="R46" i="45" s="1"/>
  <c r="Y78" i="44"/>
  <c r="Y86" i="44" s="1"/>
  <c r="AD38" i="44"/>
  <c r="AD39" i="44" s="1"/>
  <c r="I78" i="66"/>
  <c r="I79" i="66" s="1"/>
  <c r="S78" i="66"/>
  <c r="S79" i="66" s="1"/>
  <c r="P78" i="66"/>
  <c r="P86" i="66" s="1"/>
  <c r="M78" i="66"/>
  <c r="M79" i="66" s="1"/>
  <c r="K38" i="66"/>
  <c r="K46" i="66" s="1"/>
  <c r="Q46" i="22"/>
  <c r="AH78" i="66"/>
  <c r="AH86" i="66" s="1"/>
  <c r="Q39" i="22"/>
  <c r="T6" i="63" s="1"/>
  <c r="R78" i="22"/>
  <c r="R79" i="22" s="1"/>
  <c r="N78" i="66"/>
  <c r="N79" i="66" s="1"/>
  <c r="AG78" i="66"/>
  <c r="AG79" i="66" s="1"/>
  <c r="J78" i="66"/>
  <c r="J86" i="66" s="1"/>
  <c r="X78" i="66"/>
  <c r="X79" i="66" s="1"/>
  <c r="O78" i="66"/>
  <c r="O86" i="66" s="1"/>
  <c r="Y78" i="66"/>
  <c r="Y86" i="66" s="1"/>
  <c r="V78" i="66"/>
  <c r="V79" i="66" s="1"/>
  <c r="AE78" i="44"/>
  <c r="AE79" i="44" s="1"/>
  <c r="AE78" i="66"/>
  <c r="AE79" i="66" s="1"/>
  <c r="H78" i="66"/>
  <c r="H86" i="66" s="1"/>
  <c r="K38" i="46"/>
  <c r="K46" i="46" s="1"/>
  <c r="T78" i="46"/>
  <c r="T79" i="46" s="1"/>
  <c r="U78" i="66"/>
  <c r="U86" i="66" s="1"/>
  <c r="U78" i="46"/>
  <c r="U86" i="46" s="1"/>
  <c r="X78" i="44"/>
  <c r="X79" i="44" s="1"/>
  <c r="T78" i="44"/>
  <c r="T86" i="44" s="1"/>
  <c r="AC78" i="44"/>
  <c r="AC79" i="44" s="1"/>
  <c r="AH39" i="22"/>
  <c r="AK6" i="63" s="1"/>
  <c r="AB78" i="66"/>
  <c r="AB79" i="66" s="1"/>
  <c r="R78" i="66"/>
  <c r="R86" i="66" s="1"/>
  <c r="L78" i="66"/>
  <c r="L79" i="66" s="1"/>
  <c r="Q78" i="66"/>
  <c r="Q79" i="66" s="1"/>
  <c r="K78" i="22"/>
  <c r="K79" i="22" s="1"/>
  <c r="Z78" i="22"/>
  <c r="Z86" i="22" s="1"/>
  <c r="P78" i="22"/>
  <c r="P79" i="22" s="1"/>
  <c r="AE78" i="22"/>
  <c r="AE79" i="22" s="1"/>
  <c r="Z78" i="66"/>
  <c r="Z79" i="66" s="1"/>
  <c r="J58" i="66"/>
  <c r="J59" i="66" s="1"/>
  <c r="AF38" i="47"/>
  <c r="AF39" i="47" s="1"/>
  <c r="I78" i="45"/>
  <c r="I79" i="45" s="1"/>
  <c r="K58" i="44"/>
  <c r="K59" i="44" s="1"/>
  <c r="M38" i="47"/>
  <c r="M46" i="47" s="1"/>
  <c r="AH46" i="22"/>
  <c r="AH51" i="22" s="1"/>
  <c r="T78" i="66"/>
  <c r="T86" i="66" s="1"/>
  <c r="AF78" i="66"/>
  <c r="AF86" i="66" s="1"/>
  <c r="T78" i="22"/>
  <c r="T79" i="22" s="1"/>
  <c r="T58" i="66"/>
  <c r="T59" i="66" s="1"/>
  <c r="K78" i="66"/>
  <c r="K86" i="66" s="1"/>
  <c r="H78" i="47"/>
  <c r="H86" i="47" s="1"/>
  <c r="AD38" i="47"/>
  <c r="AD39" i="47" s="1"/>
  <c r="E32" i="45"/>
  <c r="Q78" i="45"/>
  <c r="Q79" i="45" s="1"/>
  <c r="AB38" i="44"/>
  <c r="AB39" i="44" s="1"/>
  <c r="Z38" i="44"/>
  <c r="Z39" i="44" s="1"/>
  <c r="U78" i="22"/>
  <c r="U79" i="22" s="1"/>
  <c r="AB78" i="22"/>
  <c r="AB79" i="22" s="1"/>
  <c r="M78" i="22"/>
  <c r="M79" i="22" s="1"/>
  <c r="N78" i="22"/>
  <c r="N79" i="22" s="1"/>
  <c r="AH78" i="22"/>
  <c r="AH79" i="22" s="1"/>
  <c r="E32" i="66"/>
  <c r="AC38" i="47"/>
  <c r="AC39" i="47" s="1"/>
  <c r="AF38" i="45"/>
  <c r="AF39" i="45" s="1"/>
  <c r="R78" i="45"/>
  <c r="R79" i="45" s="1"/>
  <c r="H38" i="44"/>
  <c r="H46" i="44" s="1"/>
  <c r="T38" i="44"/>
  <c r="T39" i="44" s="1"/>
  <c r="U58" i="22"/>
  <c r="U59" i="22" s="1"/>
  <c r="M58" i="22"/>
  <c r="M66" i="22" s="1"/>
  <c r="Q58" i="22"/>
  <c r="Q59" i="22" s="1"/>
  <c r="W58" i="22"/>
  <c r="W66" i="22" s="1"/>
  <c r="O58" i="22"/>
  <c r="O59" i="22" s="1"/>
  <c r="J58" i="22"/>
  <c r="J59" i="22" s="1"/>
  <c r="S58" i="22"/>
  <c r="S58" i="45"/>
  <c r="S59" i="45" s="1"/>
  <c r="M58" i="45"/>
  <c r="M59" i="45" s="1"/>
  <c r="P58" i="22"/>
  <c r="P59" i="22" s="1"/>
  <c r="Z58" i="45"/>
  <c r="Z66" i="45" s="1"/>
  <c r="E62" i="44"/>
  <c r="T58" i="44"/>
  <c r="T59" i="44" s="1"/>
  <c r="N58" i="44"/>
  <c r="N59" i="44" s="1"/>
  <c r="M58" i="44"/>
  <c r="M59" i="44" s="1"/>
  <c r="AD58" i="45"/>
  <c r="AD59" i="45" s="1"/>
  <c r="AE58" i="66"/>
  <c r="AE59" i="66" s="1"/>
  <c r="AB58" i="44"/>
  <c r="AB66" i="44" s="1"/>
  <c r="AF58" i="44"/>
  <c r="AF59" i="44" s="1"/>
  <c r="AE58" i="44"/>
  <c r="AE59" i="44" s="1"/>
  <c r="Q58" i="44"/>
  <c r="Q59" i="44" s="1"/>
  <c r="AD58" i="44"/>
  <c r="AD59" i="44" s="1"/>
  <c r="L58" i="66"/>
  <c r="L59" i="66" s="1"/>
  <c r="AH58" i="44"/>
  <c r="AH59" i="44" s="1"/>
  <c r="V58" i="66"/>
  <c r="K58" i="66"/>
  <c r="K66" i="66" s="1"/>
  <c r="X58" i="44"/>
  <c r="X59" i="44" s="1"/>
  <c r="W58" i="44"/>
  <c r="W59" i="44" s="1"/>
  <c r="P58" i="67"/>
  <c r="P66" i="67" s="1"/>
  <c r="I38" i="67"/>
  <c r="I39" i="67" s="1"/>
  <c r="X38" i="46"/>
  <c r="X39" i="46" s="1"/>
  <c r="J78" i="46"/>
  <c r="J86" i="46" s="1"/>
  <c r="L78" i="46"/>
  <c r="L86" i="46" s="1"/>
  <c r="H38" i="67"/>
  <c r="H39" i="67" s="1"/>
  <c r="T38" i="46"/>
  <c r="T39" i="46" s="1"/>
  <c r="AF38" i="46"/>
  <c r="AF39" i="46" s="1"/>
  <c r="K78" i="46"/>
  <c r="K79" i="46" s="1"/>
  <c r="R58" i="45"/>
  <c r="R66" i="45" s="1"/>
  <c r="H58" i="44"/>
  <c r="H59" i="44" s="1"/>
  <c r="M58" i="46"/>
  <c r="M66" i="46" s="1"/>
  <c r="AG38" i="46"/>
  <c r="AG46" i="46" s="1"/>
  <c r="Y58" i="46"/>
  <c r="Y59" i="46" s="1"/>
  <c r="Y46" i="22"/>
  <c r="Y39" i="22"/>
  <c r="AB6" i="63" s="1"/>
  <c r="N58" i="67"/>
  <c r="N59" i="67" s="1"/>
  <c r="Y38" i="67"/>
  <c r="Y39" i="67" s="1"/>
  <c r="K58" i="67"/>
  <c r="K66" i="67" s="1"/>
  <c r="P38" i="47"/>
  <c r="P39" i="47" s="1"/>
  <c r="V38" i="47"/>
  <c r="V39" i="47" s="1"/>
  <c r="S38" i="46"/>
  <c r="S46" i="46" s="1"/>
  <c r="X58" i="46"/>
  <c r="X59" i="46" s="1"/>
  <c r="AF58" i="46"/>
  <c r="AF59" i="46" s="1"/>
  <c r="Q78" i="46"/>
  <c r="Q79" i="46" s="1"/>
  <c r="O58" i="45"/>
  <c r="O59" i="45" s="1"/>
  <c r="L38" i="46"/>
  <c r="L39" i="46" s="1"/>
  <c r="T58" i="46"/>
  <c r="T66" i="46" s="1"/>
  <c r="S58" i="46"/>
  <c r="S59" i="46" s="1"/>
  <c r="M78" i="67"/>
  <c r="M79" i="67" s="1"/>
  <c r="T78" i="67"/>
  <c r="T86" i="67" s="1"/>
  <c r="AF78" i="67"/>
  <c r="AF86" i="67" s="1"/>
  <c r="Q58" i="67"/>
  <c r="Q59" i="67" s="1"/>
  <c r="I78" i="46"/>
  <c r="I79" i="46" s="1"/>
  <c r="E32" i="67"/>
  <c r="S38" i="67"/>
  <c r="S39" i="67" s="1"/>
  <c r="AE78" i="67"/>
  <c r="AE86" i="67" s="1"/>
  <c r="H58" i="67"/>
  <c r="H59" i="67" s="1"/>
  <c r="N38" i="67"/>
  <c r="N39" i="67" s="1"/>
  <c r="O58" i="47"/>
  <c r="O59" i="47" s="1"/>
  <c r="Q78" i="47"/>
  <c r="Q86" i="47" s="1"/>
  <c r="L58" i="47"/>
  <c r="L59" i="47" s="1"/>
  <c r="AB38" i="47"/>
  <c r="AB46" i="47" s="1"/>
  <c r="V38" i="46"/>
  <c r="V39" i="46" s="1"/>
  <c r="AE38" i="46"/>
  <c r="AE46" i="46" s="1"/>
  <c r="AA58" i="46"/>
  <c r="AA59" i="46" s="1"/>
  <c r="R78" i="46"/>
  <c r="R79" i="46" s="1"/>
  <c r="N58" i="45"/>
  <c r="N66" i="45" s="1"/>
  <c r="Y38" i="46"/>
  <c r="Y46" i="46" s="1"/>
  <c r="I58" i="67"/>
  <c r="I66" i="67" s="1"/>
  <c r="Q78" i="67"/>
  <c r="Q86" i="67" s="1"/>
  <c r="X78" i="67"/>
  <c r="X79" i="67" s="1"/>
  <c r="AC38" i="67"/>
  <c r="AC39" i="67" s="1"/>
  <c r="M58" i="67"/>
  <c r="I78" i="47"/>
  <c r="I86" i="47" s="1"/>
  <c r="AC78" i="47"/>
  <c r="AC79" i="47" s="1"/>
  <c r="Y38" i="47"/>
  <c r="Y39" i="47" s="1"/>
  <c r="AD58" i="47"/>
  <c r="AD59" i="47" s="1"/>
  <c r="AH58" i="46"/>
  <c r="AH59" i="46" s="1"/>
  <c r="AD38" i="46"/>
  <c r="AD39" i="46" s="1"/>
  <c r="AH38" i="46"/>
  <c r="AH46" i="46" s="1"/>
  <c r="X78" i="46"/>
  <c r="X86" i="46" s="1"/>
  <c r="S58" i="44"/>
  <c r="S59" i="44" s="1"/>
  <c r="AC58" i="44"/>
  <c r="AC66" i="44" s="1"/>
  <c r="Q38" i="67"/>
  <c r="Q39" i="67" s="1"/>
  <c r="Y78" i="46"/>
  <c r="Y79" i="46" s="1"/>
  <c r="H38" i="46"/>
  <c r="H46" i="46" s="1"/>
  <c r="S78" i="67"/>
  <c r="S79" i="67" s="1"/>
  <c r="AA78" i="47"/>
  <c r="AA86" i="47" s="1"/>
  <c r="L78" i="47"/>
  <c r="L79" i="47" s="1"/>
  <c r="X78" i="47"/>
  <c r="Z78" i="47"/>
  <c r="Z79" i="47" s="1"/>
  <c r="Q38" i="46"/>
  <c r="Q39" i="46" s="1"/>
  <c r="AE78" i="46"/>
  <c r="AE79" i="46" s="1"/>
  <c r="U38" i="46"/>
  <c r="U39" i="46" s="1"/>
  <c r="AF78" i="46"/>
  <c r="AF79" i="46" s="1"/>
  <c r="AF58" i="45"/>
  <c r="AF59" i="45" s="1"/>
  <c r="AA58" i="44"/>
  <c r="AA59" i="44" s="1"/>
  <c r="J58" i="44"/>
  <c r="V78" i="46"/>
  <c r="V86" i="46" s="1"/>
  <c r="W78" i="46"/>
  <c r="W86" i="46" s="1"/>
  <c r="AD58" i="46"/>
  <c r="AD59" i="46" s="1"/>
  <c r="U58" i="44"/>
  <c r="U59" i="44" s="1"/>
  <c r="P78" i="67"/>
  <c r="P86" i="67" s="1"/>
  <c r="AF58" i="67"/>
  <c r="AF59" i="67" s="1"/>
  <c r="R38" i="47"/>
  <c r="R46" i="47" s="1"/>
  <c r="AD78" i="67"/>
  <c r="AD79" i="67" s="1"/>
  <c r="J58" i="67"/>
  <c r="J59" i="67" s="1"/>
  <c r="K78" i="67"/>
  <c r="K79" i="67" s="1"/>
  <c r="W38" i="67"/>
  <c r="W39" i="67" s="1"/>
  <c r="AC58" i="47"/>
  <c r="AC59" i="47" s="1"/>
  <c r="AG58" i="47"/>
  <c r="AG59" i="47" s="1"/>
  <c r="W78" i="47"/>
  <c r="W86" i="47" s="1"/>
  <c r="Q38" i="47"/>
  <c r="Q46" i="47" s="1"/>
  <c r="S78" i="46"/>
  <c r="S79" i="46" s="1"/>
  <c r="AG58" i="46"/>
  <c r="AG59" i="46" s="1"/>
  <c r="AD78" i="46"/>
  <c r="AD79" i="46" s="1"/>
  <c r="N38" i="46"/>
  <c r="N39" i="46" s="1"/>
  <c r="K58" i="45"/>
  <c r="K59" i="45" s="1"/>
  <c r="H58" i="45"/>
  <c r="H59" i="45" s="1"/>
  <c r="AG58" i="44"/>
  <c r="AG66" i="44" s="1"/>
  <c r="M38" i="46"/>
  <c r="M46" i="46" s="1"/>
  <c r="J38" i="46"/>
  <c r="J39" i="46" s="1"/>
  <c r="U78" i="67"/>
  <c r="U86" i="67" s="1"/>
  <c r="AH78" i="46"/>
  <c r="AH79" i="46" s="1"/>
  <c r="AG78" i="46"/>
  <c r="AG79" i="46" s="1"/>
  <c r="J58" i="45"/>
  <c r="J59" i="45" s="1"/>
  <c r="L78" i="67"/>
  <c r="L86" i="67" s="1"/>
  <c r="J78" i="67"/>
  <c r="J79" i="67" s="1"/>
  <c r="O38" i="67"/>
  <c r="O39" i="67" s="1"/>
  <c r="AE58" i="67"/>
  <c r="AE59" i="67" s="1"/>
  <c r="V38" i="67"/>
  <c r="V46" i="67" s="1"/>
  <c r="I58" i="47"/>
  <c r="I66" i="47" s="1"/>
  <c r="Z58" i="47"/>
  <c r="Z59" i="47" s="1"/>
  <c r="M78" i="47"/>
  <c r="M79" i="47" s="1"/>
  <c r="L38" i="47"/>
  <c r="L39" i="47" s="1"/>
  <c r="AC58" i="46"/>
  <c r="AC59" i="46" s="1"/>
  <c r="P38" i="46"/>
  <c r="P39" i="46" s="1"/>
  <c r="AC78" i="46"/>
  <c r="AC79" i="46" s="1"/>
  <c r="E32" i="46"/>
  <c r="U78" i="45"/>
  <c r="U86" i="45" s="1"/>
  <c r="AE78" i="45"/>
  <c r="AE86" i="45" s="1"/>
  <c r="O38" i="45"/>
  <c r="O39" i="45" s="1"/>
  <c r="N78" i="45"/>
  <c r="N79" i="45" s="1"/>
  <c r="Z58" i="44"/>
  <c r="Z59" i="44" s="1"/>
  <c r="V58" i="46"/>
  <c r="V66" i="46" s="1"/>
  <c r="I38" i="46"/>
  <c r="I39" i="46" s="1"/>
  <c r="U58" i="67"/>
  <c r="U66" i="67" s="1"/>
  <c r="Z38" i="67"/>
  <c r="Z46" i="67" s="1"/>
  <c r="T58" i="67"/>
  <c r="T59" i="67" s="1"/>
  <c r="AD58" i="67"/>
  <c r="AD59" i="67" s="1"/>
  <c r="AC58" i="67"/>
  <c r="AC66" i="67" s="1"/>
  <c r="T38" i="67"/>
  <c r="T39" i="67" s="1"/>
  <c r="O78" i="47"/>
  <c r="O79" i="47" s="1"/>
  <c r="U58" i="47"/>
  <c r="U59" i="47" s="1"/>
  <c r="AH58" i="47"/>
  <c r="AH59" i="47" s="1"/>
  <c r="K38" i="47"/>
  <c r="K39" i="47" s="1"/>
  <c r="I58" i="46"/>
  <c r="I59" i="46" s="1"/>
  <c r="AB58" i="46"/>
  <c r="AB59" i="46" s="1"/>
  <c r="AB78" i="46"/>
  <c r="AB79" i="46" s="1"/>
  <c r="Z38" i="46"/>
  <c r="Z39" i="46" s="1"/>
  <c r="O78" i="45"/>
  <c r="O86" i="45" s="1"/>
  <c r="AC78" i="45"/>
  <c r="AC86" i="45" s="1"/>
  <c r="I38" i="45"/>
  <c r="I46" i="45" s="1"/>
  <c r="P58" i="44"/>
  <c r="P59" i="44" s="1"/>
  <c r="I58" i="44"/>
  <c r="I59" i="44" s="1"/>
  <c r="L78" i="44"/>
  <c r="L79" i="44" s="1"/>
  <c r="Z58" i="46"/>
  <c r="Z59" i="46" s="1"/>
  <c r="W58" i="46"/>
  <c r="W59" i="46" s="1"/>
  <c r="Y78" i="67"/>
  <c r="Y79" i="67" s="1"/>
  <c r="J58" i="46"/>
  <c r="AG58" i="67"/>
  <c r="AG59" i="67" s="1"/>
  <c r="AA38" i="67"/>
  <c r="AA39" i="67" s="1"/>
  <c r="AA78" i="46"/>
  <c r="AA79" i="46" s="1"/>
  <c r="W78" i="67"/>
  <c r="W79" i="67" s="1"/>
  <c r="R58" i="67"/>
  <c r="R59" i="67" s="1"/>
  <c r="AB58" i="67"/>
  <c r="AB66" i="67" s="1"/>
  <c r="P38" i="67"/>
  <c r="P39" i="67" s="1"/>
  <c r="AH78" i="47"/>
  <c r="AH79" i="47" s="1"/>
  <c r="AA38" i="47"/>
  <c r="AA39" i="47" s="1"/>
  <c r="AF58" i="47"/>
  <c r="AF66" i="47" s="1"/>
  <c r="J38" i="47"/>
  <c r="J39" i="47" s="1"/>
  <c r="H78" i="46"/>
  <c r="H79" i="46" s="1"/>
  <c r="H58" i="46"/>
  <c r="H66" i="46" s="1"/>
  <c r="Z78" i="46"/>
  <c r="Z79" i="46" s="1"/>
  <c r="AC38" i="46"/>
  <c r="AC39" i="46" s="1"/>
  <c r="R58" i="44"/>
  <c r="R59" i="44" s="1"/>
  <c r="Y58" i="44"/>
  <c r="Y66" i="44" s="1"/>
  <c r="S58" i="67"/>
  <c r="S59" i="67" s="1"/>
  <c r="AA58" i="67"/>
  <c r="AA59" i="67" s="1"/>
  <c r="Z58" i="67"/>
  <c r="Z66" i="67" s="1"/>
  <c r="M38" i="67"/>
  <c r="M39" i="67" s="1"/>
  <c r="Y38" i="66"/>
  <c r="Y46" i="66" s="1"/>
  <c r="S38" i="47"/>
  <c r="S39" i="47" s="1"/>
  <c r="V58" i="47"/>
  <c r="V59" i="47" s="1"/>
  <c r="AB58" i="47"/>
  <c r="AB59" i="47" s="1"/>
  <c r="I38" i="47"/>
  <c r="I39" i="47" s="1"/>
  <c r="O38" i="46"/>
  <c r="O39" i="46" s="1"/>
  <c r="N58" i="46"/>
  <c r="N59" i="46" s="1"/>
  <c r="P78" i="46"/>
  <c r="P79" i="46" s="1"/>
  <c r="L58" i="46"/>
  <c r="L66" i="46" s="1"/>
  <c r="M78" i="45"/>
  <c r="M86" i="45" s="1"/>
  <c r="Z78" i="45"/>
  <c r="Z86" i="45" s="1"/>
  <c r="K38" i="45"/>
  <c r="K39" i="45" s="1"/>
  <c r="P78" i="44"/>
  <c r="P79" i="44" s="1"/>
  <c r="O58" i="44"/>
  <c r="O66" i="44" s="1"/>
  <c r="AD38" i="67"/>
  <c r="AD39" i="67" s="1"/>
  <c r="AB38" i="46"/>
  <c r="AB39" i="46" s="1"/>
  <c r="O78" i="67"/>
  <c r="O79" i="67" s="1"/>
  <c r="T38" i="47"/>
  <c r="T39" i="47" s="1"/>
  <c r="AA38" i="46"/>
  <c r="AA39" i="46" s="1"/>
  <c r="R38" i="46"/>
  <c r="R39" i="46" s="1"/>
  <c r="O58" i="46"/>
  <c r="O59" i="46" s="1"/>
  <c r="O78" i="46"/>
  <c r="O79" i="46" s="1"/>
  <c r="P58" i="46"/>
  <c r="P59" i="46" s="1"/>
  <c r="Y58" i="45"/>
  <c r="Y59" i="45" s="1"/>
  <c r="K78" i="45"/>
  <c r="K86" i="45" s="1"/>
  <c r="N38" i="45"/>
  <c r="N39" i="45" s="1"/>
  <c r="V58" i="44"/>
  <c r="V59" i="44" s="1"/>
  <c r="L58" i="44"/>
  <c r="L66" i="44" s="1"/>
  <c r="Y58" i="47"/>
  <c r="Y59" i="47" s="1"/>
  <c r="AE46" i="22"/>
  <c r="H78" i="67"/>
  <c r="H79" i="67" s="1"/>
  <c r="O58" i="67"/>
  <c r="O59" i="67" s="1"/>
  <c r="X58" i="67"/>
  <c r="X66" i="67" s="1"/>
  <c r="K38" i="67"/>
  <c r="K46" i="67" s="1"/>
  <c r="K58" i="47"/>
  <c r="K59" i="47" s="1"/>
  <c r="AG38" i="47"/>
  <c r="AG46" i="47" s="1"/>
  <c r="X58" i="47"/>
  <c r="X59" i="47" s="1"/>
  <c r="H38" i="47"/>
  <c r="H39" i="47" s="1"/>
  <c r="K58" i="46"/>
  <c r="K59" i="46" s="1"/>
  <c r="U58" i="46"/>
  <c r="U66" i="46" s="1"/>
  <c r="N78" i="46"/>
  <c r="N86" i="46" s="1"/>
  <c r="Q58" i="46"/>
  <c r="Q59" i="46" s="1"/>
  <c r="L38" i="45"/>
  <c r="J78" i="45"/>
  <c r="U38" i="45"/>
  <c r="U46" i="45" s="1"/>
  <c r="AB38" i="67"/>
  <c r="AB46" i="67" s="1"/>
  <c r="N78" i="67"/>
  <c r="N79" i="67" s="1"/>
  <c r="AD78" i="47"/>
  <c r="AD79" i="47" s="1"/>
  <c r="AB78" i="67"/>
  <c r="AB79" i="67" s="1"/>
  <c r="AH78" i="67"/>
  <c r="AH79" i="67" s="1"/>
  <c r="Y58" i="67"/>
  <c r="Y59" i="67" s="1"/>
  <c r="L38" i="67"/>
  <c r="L46" i="67" s="1"/>
  <c r="AE58" i="47"/>
  <c r="AE66" i="47" s="1"/>
  <c r="AA58" i="47"/>
  <c r="AA59" i="47" s="1"/>
  <c r="AE39" i="22"/>
  <c r="AH6" i="63" s="1"/>
  <c r="U38" i="67"/>
  <c r="U39" i="67" s="1"/>
  <c r="AG78" i="67"/>
  <c r="AG79" i="67" s="1"/>
  <c r="W58" i="67"/>
  <c r="W59" i="67" s="1"/>
  <c r="AB78" i="47"/>
  <c r="AB79" i="47" s="1"/>
  <c r="O38" i="47"/>
  <c r="O39" i="47" s="1"/>
  <c r="S58" i="47"/>
  <c r="S66" i="47" s="1"/>
  <c r="W38" i="46"/>
  <c r="W39" i="46" s="1"/>
  <c r="AE58" i="46"/>
  <c r="AE59" i="46" s="1"/>
  <c r="M78" i="46"/>
  <c r="M79" i="46" s="1"/>
  <c r="AH78" i="45"/>
  <c r="AH79" i="45" s="1"/>
  <c r="T58" i="45"/>
  <c r="T66" i="45" s="1"/>
  <c r="N78" i="44"/>
  <c r="N86" i="44" s="1"/>
  <c r="E82" i="44"/>
  <c r="AH38" i="66"/>
  <c r="AH39" i="66" s="1"/>
  <c r="X46" i="22"/>
  <c r="I78" i="67"/>
  <c r="I86" i="67" s="1"/>
  <c r="I58" i="45"/>
  <c r="I66" i="45" s="1"/>
  <c r="L58" i="45"/>
  <c r="L59" i="45" s="1"/>
  <c r="W78" i="45"/>
  <c r="W79" i="45" s="1"/>
  <c r="AF78" i="45"/>
  <c r="AF86" i="45" s="1"/>
  <c r="W58" i="45"/>
  <c r="W59" i="45" s="1"/>
  <c r="AB78" i="44"/>
  <c r="AB79" i="44" s="1"/>
  <c r="V78" i="45"/>
  <c r="V79" i="45" s="1"/>
  <c r="AG78" i="45"/>
  <c r="AG86" i="45" s="1"/>
  <c r="AG58" i="45"/>
  <c r="AG59" i="45" s="1"/>
  <c r="V78" i="67"/>
  <c r="V79" i="67" s="1"/>
  <c r="AE58" i="45"/>
  <c r="AE59" i="45" s="1"/>
  <c r="L78" i="45"/>
  <c r="L79" i="45" s="1"/>
  <c r="H78" i="45"/>
  <c r="H79" i="45" s="1"/>
  <c r="AG38" i="66"/>
  <c r="AG39" i="66" s="1"/>
  <c r="X38" i="66"/>
  <c r="X39" i="66" s="1"/>
  <c r="H38" i="66"/>
  <c r="H46" i="66" s="1"/>
  <c r="AF38" i="66"/>
  <c r="AF39" i="66" s="1"/>
  <c r="AD38" i="66"/>
  <c r="AD39" i="66" s="1"/>
  <c r="Q38" i="66"/>
  <c r="Q39" i="66" s="1"/>
  <c r="AB38" i="66"/>
  <c r="AB39" i="66" s="1"/>
  <c r="AB46" i="22"/>
  <c r="Z38" i="66"/>
  <c r="Z39" i="66" s="1"/>
  <c r="V38" i="66"/>
  <c r="V39" i="66" s="1"/>
  <c r="W38" i="66"/>
  <c r="W46" i="66" s="1"/>
  <c r="AB39" i="22"/>
  <c r="AE6" i="63" s="1"/>
  <c r="S38" i="66"/>
  <c r="S39" i="66" s="1"/>
  <c r="AA58" i="45"/>
  <c r="AA59" i="45" s="1"/>
  <c r="X58" i="45"/>
  <c r="X59" i="45" s="1"/>
  <c r="U38" i="66"/>
  <c r="U46" i="66" s="1"/>
  <c r="P38" i="66"/>
  <c r="P39" i="66" s="1"/>
  <c r="O38" i="66"/>
  <c r="O39" i="66" s="1"/>
  <c r="E42" i="66"/>
  <c r="K39" i="22"/>
  <c r="N6" i="63" s="1"/>
  <c r="M38" i="66"/>
  <c r="M39" i="66" s="1"/>
  <c r="T38" i="66"/>
  <c r="T46" i="66" s="1"/>
  <c r="L38" i="66"/>
  <c r="L39" i="66" s="1"/>
  <c r="AA38" i="66"/>
  <c r="AA39" i="66" s="1"/>
  <c r="J38" i="66"/>
  <c r="J39" i="66" s="1"/>
  <c r="I38" i="66"/>
  <c r="Q58" i="45"/>
  <c r="AH58" i="45"/>
  <c r="AH59" i="45" s="1"/>
  <c r="R38" i="66"/>
  <c r="R39" i="66" s="1"/>
  <c r="AE38" i="66"/>
  <c r="AE46" i="66" s="1"/>
  <c r="P58" i="45"/>
  <c r="P59" i="45" s="1"/>
  <c r="AC58" i="45"/>
  <c r="AC59" i="45" s="1"/>
  <c r="AB58" i="45"/>
  <c r="AB59" i="45" s="1"/>
  <c r="U58" i="45"/>
  <c r="U59" i="45" s="1"/>
  <c r="V58" i="45"/>
  <c r="V59" i="45" s="1"/>
  <c r="N79" i="47"/>
  <c r="N86" i="47"/>
  <c r="H97" i="68"/>
  <c r="H97" i="67"/>
  <c r="H97" i="54"/>
  <c r="H97" i="53"/>
  <c r="I97" i="66"/>
  <c r="L97" i="44"/>
  <c r="L97" i="22"/>
  <c r="M97" i="53"/>
  <c r="M97" i="46"/>
  <c r="O97" i="69"/>
  <c r="O97" i="46"/>
  <c r="O97" i="45"/>
  <c r="O97" i="44"/>
  <c r="O97" i="22"/>
  <c r="P97" i="69"/>
  <c r="P97" i="68"/>
  <c r="P97" i="54"/>
  <c r="P97" i="47"/>
  <c r="Q97" i="69"/>
  <c r="Q97" i="68"/>
  <c r="Q97" i="67"/>
  <c r="Q97" i="66"/>
  <c r="Q97" i="54"/>
  <c r="Q97" i="53"/>
  <c r="Q97" i="47"/>
  <c r="Q97" i="46"/>
  <c r="Q97" i="45"/>
  <c r="Q97" i="44"/>
  <c r="Q97" i="22"/>
  <c r="R97" i="54"/>
  <c r="R97" i="53"/>
  <c r="R97" i="47"/>
  <c r="R97" i="46"/>
  <c r="R97" i="45"/>
  <c r="R97" i="44"/>
  <c r="R97" i="22"/>
  <c r="T97" i="67"/>
  <c r="T97" i="66"/>
  <c r="T97" i="47"/>
  <c r="T97" i="44"/>
  <c r="T97" i="22"/>
  <c r="AB97" i="54"/>
  <c r="AB97" i="47"/>
  <c r="AB97" i="46"/>
  <c r="AB97" i="45"/>
  <c r="AF97" i="69"/>
  <c r="AF97" i="68"/>
  <c r="AF97" i="67"/>
  <c r="AF97" i="66"/>
  <c r="AF97" i="54"/>
  <c r="AF97" i="53"/>
  <c r="AF97" i="47"/>
  <c r="AF97" i="46"/>
  <c r="AF97" i="45"/>
  <c r="AF97" i="44"/>
  <c r="AF97" i="22"/>
  <c r="AG97" i="69"/>
  <c r="AG97" i="68"/>
  <c r="AG97" i="67"/>
  <c r="AG97" i="66"/>
  <c r="AG97" i="54"/>
  <c r="AG97" i="53"/>
  <c r="AG97" i="47"/>
  <c r="AG97" i="46"/>
  <c r="AG97" i="45"/>
  <c r="AG97" i="44"/>
  <c r="AG97" i="22"/>
  <c r="AH97" i="69"/>
  <c r="AH97" i="68"/>
  <c r="AH97" i="67"/>
  <c r="AH97" i="66"/>
  <c r="AH97" i="54"/>
  <c r="AH97" i="53"/>
  <c r="AH97" i="47"/>
  <c r="AH97" i="46"/>
  <c r="AH97" i="45"/>
  <c r="AH97" i="44"/>
  <c r="AH97" i="22"/>
  <c r="E97" i="69"/>
  <c r="E97" i="68"/>
  <c r="E97" i="67"/>
  <c r="E97" i="66"/>
  <c r="E97" i="54"/>
  <c r="E97" i="53"/>
  <c r="E97" i="47"/>
  <c r="E97" i="46"/>
  <c r="E97" i="45"/>
  <c r="E97" i="44"/>
  <c r="E97" i="22"/>
  <c r="T46" i="22"/>
  <c r="S46" i="22"/>
  <c r="S39" i="22"/>
  <c r="V6" i="63" s="1"/>
  <c r="AG46" i="22"/>
  <c r="AG39" i="22"/>
  <c r="AJ6" i="63" s="1"/>
  <c r="K46" i="22"/>
  <c r="AD46" i="22"/>
  <c r="AD39" i="22"/>
  <c r="AG6" i="63" s="1"/>
  <c r="AC39" i="22"/>
  <c r="AF6" i="63" s="1"/>
  <c r="AC46" i="22"/>
  <c r="H79" i="22"/>
  <c r="H86" i="22"/>
  <c r="AH66" i="22"/>
  <c r="AF59" i="22"/>
  <c r="AF66" i="22"/>
  <c r="Z66" i="22"/>
  <c r="Q79" i="22"/>
  <c r="L79" i="22"/>
  <c r="L86" i="22"/>
  <c r="T66" i="22"/>
  <c r="Y59" i="22"/>
  <c r="K79" i="44" l="1"/>
  <c r="AB59" i="22"/>
  <c r="Z39" i="45"/>
  <c r="O197" i="66"/>
  <c r="O197" i="67"/>
  <c r="O197" i="68"/>
  <c r="O197" i="69"/>
  <c r="O197" i="44"/>
  <c r="O197" i="54"/>
  <c r="O197" i="22"/>
  <c r="O197" i="45"/>
  <c r="O197" i="46"/>
  <c r="O197" i="47"/>
  <c r="O197" i="53"/>
  <c r="AH197" i="54"/>
  <c r="AH197" i="66"/>
  <c r="AH197" i="67"/>
  <c r="AH197" i="68"/>
  <c r="AH197" i="69"/>
  <c r="AH197" i="22"/>
  <c r="AH197" i="44"/>
  <c r="AH197" i="53"/>
  <c r="AH197" i="45"/>
  <c r="AH197" i="46"/>
  <c r="AH197" i="47"/>
  <c r="N197" i="54"/>
  <c r="N197" i="66"/>
  <c r="N197" i="67"/>
  <c r="N197" i="68"/>
  <c r="N197" i="69"/>
  <c r="N197" i="53"/>
  <c r="N197" i="22"/>
  <c r="N197" i="44"/>
  <c r="N197" i="45"/>
  <c r="N197" i="46"/>
  <c r="N197" i="47"/>
  <c r="M197" i="53"/>
  <c r="M197" i="54"/>
  <c r="M197" i="66"/>
  <c r="M197" i="47"/>
  <c r="M197" i="67"/>
  <c r="M197" i="68"/>
  <c r="M197" i="69"/>
  <c r="M197" i="22"/>
  <c r="M197" i="44"/>
  <c r="M197" i="45"/>
  <c r="M197" i="46"/>
  <c r="AF197" i="47"/>
  <c r="AF197" i="53"/>
  <c r="AF197" i="54"/>
  <c r="AF197" i="66"/>
  <c r="AF197" i="67"/>
  <c r="AF197" i="68"/>
  <c r="AF197" i="69"/>
  <c r="AF197" i="22"/>
  <c r="AF197" i="46"/>
  <c r="AF197" i="44"/>
  <c r="AF197" i="45"/>
  <c r="L197" i="47"/>
  <c r="L197" i="53"/>
  <c r="L197" i="46"/>
  <c r="L197" i="54"/>
  <c r="L197" i="66"/>
  <c r="L197" i="67"/>
  <c r="L197" i="68"/>
  <c r="L197" i="69"/>
  <c r="L197" i="22"/>
  <c r="L197" i="44"/>
  <c r="L197" i="45"/>
  <c r="AG197" i="53"/>
  <c r="AG197" i="54"/>
  <c r="AG197" i="66"/>
  <c r="AG197" i="67"/>
  <c r="AG197" i="68"/>
  <c r="AG197" i="69"/>
  <c r="AG197" i="47"/>
  <c r="AG197" i="22"/>
  <c r="AG197" i="44"/>
  <c r="AG197" i="45"/>
  <c r="AG197" i="46"/>
  <c r="AE197" i="46"/>
  <c r="AE197" i="47"/>
  <c r="AE197" i="53"/>
  <c r="AE197" i="54"/>
  <c r="AE197" i="22"/>
  <c r="AE197" i="66"/>
  <c r="AE197" i="67"/>
  <c r="AE197" i="45"/>
  <c r="AE197" i="68"/>
  <c r="AE197" i="69"/>
  <c r="AE197" i="44"/>
  <c r="H197" i="44"/>
  <c r="H197" i="45"/>
  <c r="H197" i="22"/>
  <c r="H197" i="46"/>
  <c r="H197" i="53"/>
  <c r="H197" i="47"/>
  <c r="H197" i="54"/>
  <c r="H197" i="66"/>
  <c r="H197" i="67"/>
  <c r="H197" i="68"/>
  <c r="H197" i="69"/>
  <c r="I197" i="44"/>
  <c r="I197" i="45"/>
  <c r="I197" i="46"/>
  <c r="I197" i="47"/>
  <c r="I197" i="22"/>
  <c r="I197" i="54"/>
  <c r="I197" i="53"/>
  <c r="I197" i="66"/>
  <c r="I197" i="67"/>
  <c r="I197" i="68"/>
  <c r="I197" i="69"/>
  <c r="AD197" i="45"/>
  <c r="AD197" i="46"/>
  <c r="AD197" i="47"/>
  <c r="AD197" i="53"/>
  <c r="AD197" i="54"/>
  <c r="AD197" i="22"/>
  <c r="AD197" i="66"/>
  <c r="AD197" i="67"/>
  <c r="AD197" i="68"/>
  <c r="AD197" i="69"/>
  <c r="AD197" i="44"/>
  <c r="AC197" i="44"/>
  <c r="AC197" i="45"/>
  <c r="AC197" i="46"/>
  <c r="AC197" i="47"/>
  <c r="AC197" i="22"/>
  <c r="AC197" i="53"/>
  <c r="AC197" i="54"/>
  <c r="AC197" i="66"/>
  <c r="AC197" i="67"/>
  <c r="AC197" i="68"/>
  <c r="AC197" i="69"/>
  <c r="K197" i="46"/>
  <c r="K197" i="47"/>
  <c r="K197" i="53"/>
  <c r="K197" i="54"/>
  <c r="K197" i="66"/>
  <c r="K197" i="67"/>
  <c r="K197" i="22"/>
  <c r="K197" i="68"/>
  <c r="K197" i="69"/>
  <c r="K197" i="45"/>
  <c r="K197" i="44"/>
  <c r="AB197" i="44"/>
  <c r="AB197" i="45"/>
  <c r="AB197" i="22"/>
  <c r="AB197" i="46"/>
  <c r="AB197" i="47"/>
  <c r="AB197" i="53"/>
  <c r="AB197" i="54"/>
  <c r="AB197" i="66"/>
  <c r="AB197" i="67"/>
  <c r="AB197" i="68"/>
  <c r="AB197" i="69"/>
  <c r="J197" i="45"/>
  <c r="J197" i="46"/>
  <c r="J197" i="47"/>
  <c r="J197" i="53"/>
  <c r="J197" i="66"/>
  <c r="J197" i="44"/>
  <c r="J197" i="54"/>
  <c r="J197" i="22"/>
  <c r="J197" i="67"/>
  <c r="J197" i="68"/>
  <c r="J197" i="69"/>
  <c r="AA197" i="22"/>
  <c r="AA197" i="44"/>
  <c r="AA197" i="45"/>
  <c r="AA197" i="47"/>
  <c r="AA197" i="46"/>
  <c r="AA197" i="53"/>
  <c r="AA197" i="54"/>
  <c r="AA197" i="66"/>
  <c r="AA197" i="67"/>
  <c r="AA197" i="68"/>
  <c r="AA197" i="69"/>
  <c r="F197" i="22"/>
  <c r="F197" i="44"/>
  <c r="F197" i="46"/>
  <c r="F197" i="45"/>
  <c r="F197" i="47"/>
  <c r="F197" i="53"/>
  <c r="F197" i="68"/>
  <c r="F197" i="54"/>
  <c r="F197" i="66"/>
  <c r="F197" i="67"/>
  <c r="F197" i="69"/>
  <c r="Z197" i="22"/>
  <c r="Z197" i="44"/>
  <c r="Z197" i="46"/>
  <c r="Z197" i="45"/>
  <c r="Z197" i="47"/>
  <c r="Z197" i="53"/>
  <c r="Z197" i="54"/>
  <c r="Z197" i="68"/>
  <c r="Z197" i="66"/>
  <c r="Z197" i="67"/>
  <c r="Z197" i="69"/>
  <c r="G197" i="22"/>
  <c r="G197" i="44"/>
  <c r="G197" i="45"/>
  <c r="G197" i="47"/>
  <c r="G197" i="46"/>
  <c r="G197" i="53"/>
  <c r="G197" i="54"/>
  <c r="G197" i="69"/>
  <c r="G197" i="66"/>
  <c r="G197" i="67"/>
  <c r="G197" i="68"/>
  <c r="Y197" i="45"/>
  <c r="Y197" i="44"/>
  <c r="Y197" i="46"/>
  <c r="Y197" i="22"/>
  <c r="Y197" i="47"/>
  <c r="Y197" i="53"/>
  <c r="Y197" i="67"/>
  <c r="Y197" i="54"/>
  <c r="Y197" i="66"/>
  <c r="Y197" i="68"/>
  <c r="Y197" i="69"/>
  <c r="E197" i="44"/>
  <c r="E197" i="45"/>
  <c r="E197" i="46"/>
  <c r="E197" i="47"/>
  <c r="E197" i="53"/>
  <c r="E197" i="54"/>
  <c r="E197" i="22"/>
  <c r="E197" i="66"/>
  <c r="E197" i="67"/>
  <c r="E197" i="68"/>
  <c r="E197" i="69"/>
  <c r="X197" i="44"/>
  <c r="X197" i="45"/>
  <c r="X197" i="46"/>
  <c r="X197" i="66"/>
  <c r="X197" i="47"/>
  <c r="X197" i="53"/>
  <c r="X197" i="54"/>
  <c r="X197" i="67"/>
  <c r="X197" i="68"/>
  <c r="X197" i="69"/>
  <c r="X197" i="22"/>
  <c r="W197" i="44"/>
  <c r="W197" i="45"/>
  <c r="W197" i="54"/>
  <c r="W197" i="46"/>
  <c r="W197" i="47"/>
  <c r="W197" i="53"/>
  <c r="W197" i="66"/>
  <c r="W197" i="67"/>
  <c r="W197" i="68"/>
  <c r="W197" i="69"/>
  <c r="W197" i="22"/>
  <c r="V197" i="44"/>
  <c r="V197" i="45"/>
  <c r="V197" i="53"/>
  <c r="V197" i="67"/>
  <c r="V197" i="46"/>
  <c r="V197" i="47"/>
  <c r="V197" i="54"/>
  <c r="V197" i="66"/>
  <c r="V197" i="68"/>
  <c r="V197" i="69"/>
  <c r="V197" i="22"/>
  <c r="U197" i="47"/>
  <c r="U197" i="66"/>
  <c r="U197" i="44"/>
  <c r="U197" i="45"/>
  <c r="U197" i="46"/>
  <c r="U197" i="53"/>
  <c r="U197" i="54"/>
  <c r="U197" i="67"/>
  <c r="U197" i="22"/>
  <c r="U197" i="68"/>
  <c r="U197" i="69"/>
  <c r="T197" i="54"/>
  <c r="T197" i="22"/>
  <c r="T197" i="46"/>
  <c r="T197" i="44"/>
  <c r="T197" i="45"/>
  <c r="T197" i="47"/>
  <c r="T197" i="53"/>
  <c r="T197" i="66"/>
  <c r="T197" i="67"/>
  <c r="T197" i="68"/>
  <c r="T197" i="69"/>
  <c r="S197" i="22"/>
  <c r="S197" i="53"/>
  <c r="S197" i="45"/>
  <c r="S197" i="44"/>
  <c r="S197" i="46"/>
  <c r="S197" i="47"/>
  <c r="S197" i="54"/>
  <c r="S197" i="66"/>
  <c r="S197" i="67"/>
  <c r="S197" i="68"/>
  <c r="S197" i="69"/>
  <c r="R197" i="69"/>
  <c r="R197" i="47"/>
  <c r="R197" i="44"/>
  <c r="R197" i="45"/>
  <c r="R197" i="22"/>
  <c r="R197" i="46"/>
  <c r="R197" i="53"/>
  <c r="R197" i="54"/>
  <c r="R197" i="66"/>
  <c r="R197" i="68"/>
  <c r="R197" i="67"/>
  <c r="Q197" i="68"/>
  <c r="Q197" i="69"/>
  <c r="Q197" i="46"/>
  <c r="Q197" i="22"/>
  <c r="Q197" i="44"/>
  <c r="Q197" i="45"/>
  <c r="Q197" i="47"/>
  <c r="Q197" i="53"/>
  <c r="Q197" i="54"/>
  <c r="Q197" i="67"/>
  <c r="Q197" i="66"/>
  <c r="P197" i="67"/>
  <c r="P197" i="68"/>
  <c r="P197" i="69"/>
  <c r="P197" i="45"/>
  <c r="P197" i="22"/>
  <c r="P197" i="44"/>
  <c r="P197" i="46"/>
  <c r="P197" i="47"/>
  <c r="P197" i="53"/>
  <c r="P197" i="66"/>
  <c r="P197" i="54"/>
  <c r="O97" i="47"/>
  <c r="R97" i="67"/>
  <c r="O97" i="66"/>
  <c r="O98" i="66" s="1"/>
  <c r="O99" i="66" s="1"/>
  <c r="T97" i="45"/>
  <c r="T98" i="45" s="1"/>
  <c r="T99" i="45" s="1"/>
  <c r="R97" i="68"/>
  <c r="P97" i="44"/>
  <c r="P98" i="44" s="1"/>
  <c r="P99" i="44" s="1"/>
  <c r="O97" i="67"/>
  <c r="O98" i="67" s="1"/>
  <c r="O99" i="67" s="1"/>
  <c r="V97" i="46"/>
  <c r="V105" i="46" s="1"/>
  <c r="O97" i="53"/>
  <c r="R97" i="66"/>
  <c r="O97" i="54"/>
  <c r="O105" i="54" s="1"/>
  <c r="P97" i="22"/>
  <c r="P98" i="22" s="1"/>
  <c r="T97" i="46"/>
  <c r="T98" i="46" s="1"/>
  <c r="T99" i="46" s="1"/>
  <c r="P97" i="45"/>
  <c r="P105" i="45" s="1"/>
  <c r="AG59" i="22"/>
  <c r="I66" i="66"/>
  <c r="K46" i="44"/>
  <c r="K47" i="44" s="1"/>
  <c r="N46" i="66"/>
  <c r="M46" i="22"/>
  <c r="N66" i="22"/>
  <c r="N59" i="47"/>
  <c r="AD86" i="22"/>
  <c r="Q66" i="47"/>
  <c r="L59" i="22"/>
  <c r="X59" i="66"/>
  <c r="V86" i="47"/>
  <c r="AA66" i="66"/>
  <c r="E140" i="27" a="1"/>
  <c r="E140" i="27" s="1"/>
  <c r="P66" i="47"/>
  <c r="J86" i="22"/>
  <c r="AD79" i="44"/>
  <c r="AF86" i="22"/>
  <c r="W79" i="22"/>
  <c r="Z79" i="22"/>
  <c r="K86" i="22"/>
  <c r="Y39" i="46"/>
  <c r="Z46" i="22"/>
  <c r="S51" i="22" s="1"/>
  <c r="J46" i="67"/>
  <c r="P46" i="22"/>
  <c r="O46" i="44"/>
  <c r="R39" i="44"/>
  <c r="AC46" i="45"/>
  <c r="R39" i="45"/>
  <c r="AE39" i="45"/>
  <c r="Y46" i="45"/>
  <c r="AH39" i="45"/>
  <c r="O86" i="22"/>
  <c r="E158" i="27" a="1"/>
  <c r="E158" i="27" s="1"/>
  <c r="E122" i="27" a="1"/>
  <c r="E122" i="27" s="1"/>
  <c r="E68" i="27" a="1"/>
  <c r="E68" i="27" s="1"/>
  <c r="H59" i="22"/>
  <c r="E50" i="27" a="1"/>
  <c r="E50" i="27" s="1"/>
  <c r="I86" i="22"/>
  <c r="H39" i="22"/>
  <c r="K6" i="63" s="1"/>
  <c r="E32" i="27" a="1"/>
  <c r="E32" i="27" s="1"/>
  <c r="AC97" i="46"/>
  <c r="AC105" i="46" s="1"/>
  <c r="AC97" i="44"/>
  <c r="AC97" i="47"/>
  <c r="AC97" i="53"/>
  <c r="AC98" i="53" s="1"/>
  <c r="AC99" i="53" s="1"/>
  <c r="AC97" i="54"/>
  <c r="AC98" i="54" s="1"/>
  <c r="AC99" i="54" s="1"/>
  <c r="AC97" i="68"/>
  <c r="S97" i="46"/>
  <c r="S98" i="46" s="1"/>
  <c r="S99" i="46" s="1"/>
  <c r="S97" i="44"/>
  <c r="S98" i="44" s="1"/>
  <c r="S99" i="44" s="1"/>
  <c r="S97" i="22"/>
  <c r="AB97" i="22"/>
  <c r="AB97" i="44"/>
  <c r="AB97" i="53"/>
  <c r="AB98" i="53" s="1"/>
  <c r="AB99" i="53" s="1"/>
  <c r="AB97" i="66"/>
  <c r="AB98" i="66" s="1"/>
  <c r="AB99" i="66" s="1"/>
  <c r="AB97" i="68"/>
  <c r="AB98" i="68" s="1"/>
  <c r="AB99" i="68" s="1"/>
  <c r="AB97" i="69"/>
  <c r="AB98" i="69" s="1"/>
  <c r="AB99" i="69" s="1"/>
  <c r="S97" i="54"/>
  <c r="AD97" i="45"/>
  <c r="AC97" i="45"/>
  <c r="E104" i="27" a="1"/>
  <c r="E104" i="27" s="1"/>
  <c r="S39" i="45"/>
  <c r="AF39" i="44"/>
  <c r="R159" i="45"/>
  <c r="R166" i="45"/>
  <c r="N126" i="44"/>
  <c r="N119" i="44"/>
  <c r="AD159" i="67"/>
  <c r="AD166" i="67"/>
  <c r="AH119" i="47"/>
  <c r="AH126" i="47"/>
  <c r="U159" i="46"/>
  <c r="U166" i="46"/>
  <c r="R179" i="22"/>
  <c r="R186" i="22"/>
  <c r="AB179" i="66"/>
  <c r="AB186" i="66"/>
  <c r="AC166" i="22"/>
  <c r="AC159" i="22"/>
  <c r="N179" i="22"/>
  <c r="N186" i="22"/>
  <c r="AE159" i="66"/>
  <c r="AE166" i="66"/>
  <c r="U126" i="44"/>
  <c r="U119" i="44"/>
  <c r="X119" i="67"/>
  <c r="X126" i="67"/>
  <c r="U126" i="47"/>
  <c r="U119" i="47"/>
  <c r="M146" i="46"/>
  <c r="M139" i="46"/>
  <c r="AB139" i="66"/>
  <c r="AB146" i="66"/>
  <c r="O39" i="22"/>
  <c r="R6" i="63" s="1"/>
  <c r="O46" i="22"/>
  <c r="B38" i="22"/>
  <c r="C38" i="22"/>
  <c r="AB159" i="22"/>
  <c r="AB166" i="22"/>
  <c r="Z179" i="66"/>
  <c r="Z186" i="66"/>
  <c r="I139" i="44"/>
  <c r="I146" i="44"/>
  <c r="AF179" i="46"/>
  <c r="AF186" i="46"/>
  <c r="N159" i="66"/>
  <c r="N166" i="66"/>
  <c r="V179" i="47"/>
  <c r="V186" i="47"/>
  <c r="M146" i="47"/>
  <c r="M139" i="47"/>
  <c r="M159" i="47"/>
  <c r="M166" i="47"/>
  <c r="M126" i="22"/>
  <c r="M119" i="22"/>
  <c r="Y159" i="45"/>
  <c r="Y166" i="45"/>
  <c r="P179" i="22"/>
  <c r="P186" i="22"/>
  <c r="V159" i="22"/>
  <c r="V166" i="22"/>
  <c r="AB159" i="66"/>
  <c r="AB166" i="66"/>
  <c r="AA139" i="45"/>
  <c r="AA146" i="45"/>
  <c r="T139" i="22"/>
  <c r="T146" i="22"/>
  <c r="K159" i="67"/>
  <c r="K166" i="67"/>
  <c r="AE139" i="44"/>
  <c r="AE146" i="44"/>
  <c r="P126" i="45"/>
  <c r="P119" i="45"/>
  <c r="Q166" i="22"/>
  <c r="Q159" i="22"/>
  <c r="S179" i="22"/>
  <c r="S186" i="22"/>
  <c r="AH166" i="47"/>
  <c r="AH159" i="47"/>
  <c r="W159" i="44"/>
  <c r="W166" i="44"/>
  <c r="X139" i="67"/>
  <c r="X146" i="67"/>
  <c r="W126" i="46"/>
  <c r="W119" i="46"/>
  <c r="N139" i="22"/>
  <c r="N146" i="22"/>
  <c r="Q139" i="67"/>
  <c r="Q146" i="67"/>
  <c r="T126" i="46"/>
  <c r="T119" i="46"/>
  <c r="H186" i="22"/>
  <c r="B178" i="22"/>
  <c r="C178" i="22"/>
  <c r="H179" i="22"/>
  <c r="X139" i="66"/>
  <c r="X146" i="66"/>
  <c r="T159" i="66"/>
  <c r="T166" i="66"/>
  <c r="P159" i="44"/>
  <c r="P166" i="44"/>
  <c r="J159" i="45"/>
  <c r="J166" i="45"/>
  <c r="S179" i="66"/>
  <c r="S186" i="66"/>
  <c r="L159" i="66"/>
  <c r="L166" i="66"/>
  <c r="AH166" i="44"/>
  <c r="AH159" i="44"/>
  <c r="AE126" i="44"/>
  <c r="AE119" i="44"/>
  <c r="L126" i="44"/>
  <c r="L119" i="44"/>
  <c r="V159" i="44"/>
  <c r="V166" i="44"/>
  <c r="N139" i="44"/>
  <c r="N146" i="44"/>
  <c r="K139" i="44"/>
  <c r="K146" i="44"/>
  <c r="AB139" i="67"/>
  <c r="AB146" i="67"/>
  <c r="H126" i="67"/>
  <c r="H119" i="67"/>
  <c r="B118" i="67"/>
  <c r="C118" i="67"/>
  <c r="W139" i="67"/>
  <c r="W146" i="67"/>
  <c r="S179" i="67"/>
  <c r="S186" i="67"/>
  <c r="H159" i="67"/>
  <c r="H166" i="67"/>
  <c r="B158" i="67"/>
  <c r="C158" i="67"/>
  <c r="AG179" i="47"/>
  <c r="AG186" i="47"/>
  <c r="V126" i="47"/>
  <c r="V119" i="47"/>
  <c r="W126" i="47"/>
  <c r="W119" i="47"/>
  <c r="T139" i="47"/>
  <c r="T146" i="47"/>
  <c r="O179" i="47"/>
  <c r="O186" i="47"/>
  <c r="I139" i="47"/>
  <c r="I146" i="47"/>
  <c r="AC179" i="45"/>
  <c r="AC186" i="45"/>
  <c r="AD126" i="45"/>
  <c r="AD119" i="45"/>
  <c r="W139" i="45"/>
  <c r="W146" i="45"/>
  <c r="P139" i="45"/>
  <c r="P146" i="45"/>
  <c r="I159" i="45"/>
  <c r="I166" i="45"/>
  <c r="AD139" i="46"/>
  <c r="AD146" i="46"/>
  <c r="M119" i="46"/>
  <c r="M126" i="46"/>
  <c r="S126" i="46"/>
  <c r="S119" i="46"/>
  <c r="S146" i="46"/>
  <c r="S139" i="46"/>
  <c r="L179" i="46"/>
  <c r="L186" i="46"/>
  <c r="X159" i="22"/>
  <c r="X166" i="22"/>
  <c r="M139" i="22"/>
  <c r="M146" i="22"/>
  <c r="AE159" i="22"/>
  <c r="AE166" i="22"/>
  <c r="I179" i="22"/>
  <c r="I186" i="22"/>
  <c r="J186" i="22"/>
  <c r="J179" i="22"/>
  <c r="AG166" i="22"/>
  <c r="AG159" i="22"/>
  <c r="AD159" i="66"/>
  <c r="AD166" i="66"/>
  <c r="H126" i="66"/>
  <c r="H119" i="66"/>
  <c r="B118" i="66"/>
  <c r="C118" i="66"/>
  <c r="Z159" i="66"/>
  <c r="Z166" i="66"/>
  <c r="Q139" i="66"/>
  <c r="Q146" i="66"/>
  <c r="L139" i="66"/>
  <c r="L146" i="66"/>
  <c r="AG159" i="44"/>
  <c r="AG166" i="44"/>
  <c r="Q126" i="44"/>
  <c r="Q119" i="44"/>
  <c r="K126" i="44"/>
  <c r="K119" i="44"/>
  <c r="T146" i="44"/>
  <c r="T139" i="44"/>
  <c r="O179" i="44"/>
  <c r="O186" i="44"/>
  <c r="J159" i="44"/>
  <c r="J166" i="44"/>
  <c r="AC159" i="67"/>
  <c r="AC166" i="67"/>
  <c r="Y126" i="67"/>
  <c r="Y119" i="67"/>
  <c r="Y179" i="67"/>
  <c r="Y186" i="67"/>
  <c r="R186" i="67"/>
  <c r="R179" i="67"/>
  <c r="J179" i="67"/>
  <c r="J186" i="67"/>
  <c r="AF159" i="47"/>
  <c r="AF166" i="47"/>
  <c r="AD119" i="47"/>
  <c r="AD126" i="47"/>
  <c r="P119" i="47"/>
  <c r="P126" i="47"/>
  <c r="U159" i="47"/>
  <c r="U166" i="47"/>
  <c r="O166" i="47"/>
  <c r="O159" i="47"/>
  <c r="AC159" i="45"/>
  <c r="AC166" i="45"/>
  <c r="Y126" i="45"/>
  <c r="Y119" i="45"/>
  <c r="X159" i="45"/>
  <c r="X166" i="45"/>
  <c r="R179" i="45"/>
  <c r="R186" i="45"/>
  <c r="M179" i="45"/>
  <c r="M186" i="45"/>
  <c r="AF159" i="46"/>
  <c r="AF166" i="46"/>
  <c r="N126" i="46"/>
  <c r="N119" i="46"/>
  <c r="Y139" i="46"/>
  <c r="Y146" i="46"/>
  <c r="U179" i="46"/>
  <c r="U186" i="46"/>
  <c r="N159" i="46"/>
  <c r="N166" i="46"/>
  <c r="AA126" i="22"/>
  <c r="AA119" i="22"/>
  <c r="L126" i="22"/>
  <c r="L119" i="22"/>
  <c r="W139" i="22"/>
  <c r="W146" i="22"/>
  <c r="V139" i="22"/>
  <c r="V146" i="22"/>
  <c r="I159" i="22"/>
  <c r="I166" i="22"/>
  <c r="AH119" i="22"/>
  <c r="AH126" i="22"/>
  <c r="AD179" i="66"/>
  <c r="AD186" i="66"/>
  <c r="S126" i="66"/>
  <c r="S119" i="66"/>
  <c r="W139" i="66"/>
  <c r="W146" i="66"/>
  <c r="S159" i="66"/>
  <c r="S166" i="66"/>
  <c r="H159" i="66"/>
  <c r="H166" i="66"/>
  <c r="B158" i="66"/>
  <c r="C158" i="66"/>
  <c r="AG179" i="44"/>
  <c r="AG186" i="44"/>
  <c r="V126" i="44"/>
  <c r="V119" i="44"/>
  <c r="AA126" i="44"/>
  <c r="AA119" i="44"/>
  <c r="V179" i="44"/>
  <c r="V186" i="44"/>
  <c r="O166" i="44"/>
  <c r="O159" i="44"/>
  <c r="J139" i="44"/>
  <c r="J146" i="44"/>
  <c r="AA139" i="67"/>
  <c r="AA146" i="67"/>
  <c r="S126" i="67"/>
  <c r="S119" i="67"/>
  <c r="Y159" i="67"/>
  <c r="Y166" i="67"/>
  <c r="R159" i="67"/>
  <c r="R166" i="67"/>
  <c r="J159" i="67"/>
  <c r="J166" i="67"/>
  <c r="AF179" i="47"/>
  <c r="AF186" i="47"/>
  <c r="Y126" i="47"/>
  <c r="Y119" i="47"/>
  <c r="N126" i="47"/>
  <c r="N119" i="47"/>
  <c r="U179" i="47"/>
  <c r="U186" i="47"/>
  <c r="K159" i="47"/>
  <c r="K166" i="47"/>
  <c r="AH146" i="45"/>
  <c r="AH139" i="45"/>
  <c r="J126" i="45"/>
  <c r="J119" i="45"/>
  <c r="K119" i="45"/>
  <c r="K126" i="45"/>
  <c r="V139" i="45"/>
  <c r="V146" i="45"/>
  <c r="Q179" i="45"/>
  <c r="Q186" i="45"/>
  <c r="M159" i="45"/>
  <c r="M166" i="45"/>
  <c r="AE179" i="46"/>
  <c r="AE186" i="46"/>
  <c r="AH126" i="46"/>
  <c r="AH119" i="46"/>
  <c r="AA179" i="46"/>
  <c r="AA186" i="46"/>
  <c r="T179" i="46"/>
  <c r="T186" i="46"/>
  <c r="K159" i="46"/>
  <c r="K166" i="46"/>
  <c r="U119" i="22"/>
  <c r="U126" i="22"/>
  <c r="W179" i="22"/>
  <c r="W186" i="22"/>
  <c r="S146" i="22"/>
  <c r="S139" i="22"/>
  <c r="O126" i="22"/>
  <c r="O119" i="22"/>
  <c r="H166" i="22"/>
  <c r="C158" i="22"/>
  <c r="H159" i="22"/>
  <c r="B158" i="22"/>
  <c r="AC179" i="22"/>
  <c r="AC186" i="22"/>
  <c r="AA139" i="66"/>
  <c r="AA146" i="66"/>
  <c r="O126" i="66"/>
  <c r="O119" i="66"/>
  <c r="Y159" i="66"/>
  <c r="Y166" i="66"/>
  <c r="R186" i="66"/>
  <c r="R179" i="66"/>
  <c r="I139" i="66"/>
  <c r="I146" i="66"/>
  <c r="AF179" i="44"/>
  <c r="AF186" i="44"/>
  <c r="AH126" i="44"/>
  <c r="AH119" i="44"/>
  <c r="P126" i="44"/>
  <c r="P119" i="44"/>
  <c r="U179" i="44"/>
  <c r="U186" i="44"/>
  <c r="M146" i="44"/>
  <c r="M139" i="44"/>
  <c r="AC179" i="67"/>
  <c r="AC186" i="67"/>
  <c r="R126" i="67"/>
  <c r="R119" i="67"/>
  <c r="X179" i="67"/>
  <c r="X186" i="67"/>
  <c r="P139" i="67"/>
  <c r="P146" i="67"/>
  <c r="I179" i="67"/>
  <c r="I186" i="67"/>
  <c r="AD139" i="47"/>
  <c r="AD146" i="47"/>
  <c r="AC126" i="47"/>
  <c r="AC119" i="47"/>
  <c r="AA179" i="47"/>
  <c r="AA186" i="47"/>
  <c r="S139" i="47"/>
  <c r="S146" i="47"/>
  <c r="L139" i="47"/>
  <c r="L146" i="47"/>
  <c r="AG139" i="45"/>
  <c r="AG146" i="45"/>
  <c r="O119" i="45"/>
  <c r="O126" i="45"/>
  <c r="Z126" i="45"/>
  <c r="Z119" i="45"/>
  <c r="X179" i="45"/>
  <c r="X186" i="45"/>
  <c r="O139" i="45"/>
  <c r="O146" i="45"/>
  <c r="I139" i="45"/>
  <c r="I146" i="45"/>
  <c r="AE159" i="46"/>
  <c r="AE166" i="46"/>
  <c r="Z126" i="46"/>
  <c r="Z119" i="46"/>
  <c r="AA159" i="46"/>
  <c r="AA166" i="46"/>
  <c r="R139" i="46"/>
  <c r="R146" i="46"/>
  <c r="K179" i="46"/>
  <c r="K186" i="46"/>
  <c r="L139" i="22"/>
  <c r="L146" i="22"/>
  <c r="P146" i="22"/>
  <c r="P139" i="22"/>
  <c r="AC146" i="22"/>
  <c r="AC139" i="22"/>
  <c r="C138" i="22"/>
  <c r="H146" i="22"/>
  <c r="H139" i="22"/>
  <c r="B138" i="22"/>
  <c r="Y166" i="22"/>
  <c r="Y159" i="22"/>
  <c r="AF159" i="22"/>
  <c r="AF166" i="22"/>
  <c r="AC159" i="66"/>
  <c r="AC166" i="66"/>
  <c r="AF126" i="66"/>
  <c r="AF119" i="66"/>
  <c r="Y179" i="66"/>
  <c r="Y186" i="66"/>
  <c r="R166" i="66"/>
  <c r="R159" i="66"/>
  <c r="K139" i="66"/>
  <c r="K146" i="66"/>
  <c r="AD139" i="44"/>
  <c r="AD146" i="44"/>
  <c r="X126" i="44"/>
  <c r="X119" i="44"/>
  <c r="J126" i="44"/>
  <c r="J119" i="44"/>
  <c r="S139" i="44"/>
  <c r="S146" i="44"/>
  <c r="N159" i="44"/>
  <c r="N166" i="44"/>
  <c r="AH146" i="67"/>
  <c r="AH139" i="67"/>
  <c r="AA119" i="67"/>
  <c r="AA126" i="67"/>
  <c r="Z139" i="67"/>
  <c r="Z146" i="67"/>
  <c r="X159" i="67"/>
  <c r="X166" i="67"/>
  <c r="O139" i="67"/>
  <c r="O146" i="67"/>
  <c r="J139" i="67"/>
  <c r="J146" i="67"/>
  <c r="AE159" i="47"/>
  <c r="AE166" i="47"/>
  <c r="M119" i="47"/>
  <c r="M126" i="47"/>
  <c r="AA159" i="47"/>
  <c r="AA166" i="47"/>
  <c r="T179" i="47"/>
  <c r="T186" i="47"/>
  <c r="K179" i="47"/>
  <c r="K186" i="47"/>
  <c r="AF139" i="45"/>
  <c r="AF146" i="45"/>
  <c r="AC126" i="45"/>
  <c r="AC119" i="45"/>
  <c r="R126" i="45"/>
  <c r="R119" i="45"/>
  <c r="W159" i="45"/>
  <c r="W166" i="45"/>
  <c r="Q166" i="45"/>
  <c r="Q159" i="45"/>
  <c r="K139" i="45"/>
  <c r="K146" i="45"/>
  <c r="AC139" i="46"/>
  <c r="AC146" i="46"/>
  <c r="I119" i="46"/>
  <c r="I126" i="46"/>
  <c r="Z179" i="46"/>
  <c r="Z186" i="46"/>
  <c r="T159" i="46"/>
  <c r="T166" i="46"/>
  <c r="L159" i="46"/>
  <c r="L166" i="46"/>
  <c r="U146" i="22"/>
  <c r="U139" i="22"/>
  <c r="S159" i="22"/>
  <c r="S166" i="22"/>
  <c r="Q186" i="22"/>
  <c r="Q179" i="22"/>
  <c r="O179" i="22"/>
  <c r="O186" i="22"/>
  <c r="R139" i="22"/>
  <c r="R146" i="22"/>
  <c r="AC179" i="66"/>
  <c r="AC186" i="66"/>
  <c r="M126" i="66"/>
  <c r="M119" i="66"/>
  <c r="V139" i="66"/>
  <c r="V146" i="66"/>
  <c r="P139" i="66"/>
  <c r="P146" i="66"/>
  <c r="J139" i="66"/>
  <c r="J146" i="66"/>
  <c r="AF159" i="44"/>
  <c r="AF166" i="44"/>
  <c r="Y126" i="44"/>
  <c r="Y119" i="44"/>
  <c r="Y139" i="44"/>
  <c r="Y146" i="44"/>
  <c r="U159" i="44"/>
  <c r="U166" i="44"/>
  <c r="L139" i="44"/>
  <c r="L146" i="44"/>
  <c r="AG139" i="67"/>
  <c r="AG146" i="67"/>
  <c r="J126" i="67"/>
  <c r="J119" i="67"/>
  <c r="AF126" i="67"/>
  <c r="AF119" i="67"/>
  <c r="V139" i="67"/>
  <c r="V146" i="67"/>
  <c r="Q159" i="67"/>
  <c r="Q166" i="67"/>
  <c r="I159" i="67"/>
  <c r="I166" i="67"/>
  <c r="AE179" i="47"/>
  <c r="AE186" i="47"/>
  <c r="Z119" i="47"/>
  <c r="Z126" i="47"/>
  <c r="Y139" i="47"/>
  <c r="Y146" i="47"/>
  <c r="T159" i="47"/>
  <c r="T166" i="47"/>
  <c r="N159" i="47"/>
  <c r="N166" i="47"/>
  <c r="AG159" i="45"/>
  <c r="AG166" i="45"/>
  <c r="I126" i="45"/>
  <c r="I119" i="45"/>
  <c r="AE126" i="45"/>
  <c r="AE119" i="45"/>
  <c r="U139" i="45"/>
  <c r="U146" i="45"/>
  <c r="P179" i="45"/>
  <c r="P186" i="45"/>
  <c r="H166" i="45"/>
  <c r="H159" i="45"/>
  <c r="B158" i="45"/>
  <c r="C158" i="45"/>
  <c r="AD159" i="46"/>
  <c r="AD166" i="46"/>
  <c r="AE126" i="46"/>
  <c r="AE119" i="46"/>
  <c r="Z159" i="46"/>
  <c r="Z166" i="46"/>
  <c r="S166" i="46"/>
  <c r="S159" i="46"/>
  <c r="L139" i="46"/>
  <c r="L146" i="46"/>
  <c r="AG186" i="22"/>
  <c r="AG179" i="22"/>
  <c r="X139" i="22"/>
  <c r="X146" i="22"/>
  <c r="N159" i="22"/>
  <c r="N166" i="22"/>
  <c r="AE179" i="22"/>
  <c r="AE186" i="22"/>
  <c r="Y126" i="22"/>
  <c r="Y119" i="22"/>
  <c r="AH146" i="66"/>
  <c r="AH139" i="66"/>
  <c r="P126" i="66"/>
  <c r="P119" i="66"/>
  <c r="AA119" i="66"/>
  <c r="AA126" i="66"/>
  <c r="X159" i="66"/>
  <c r="X166" i="66"/>
  <c r="Q159" i="66"/>
  <c r="Q166" i="66"/>
  <c r="J179" i="66"/>
  <c r="J186" i="66"/>
  <c r="AE159" i="44"/>
  <c r="AE166" i="44"/>
  <c r="AB159" i="44"/>
  <c r="AB166" i="44"/>
  <c r="AA179" i="44"/>
  <c r="AA186" i="44"/>
  <c r="T159" i="44"/>
  <c r="T166" i="44"/>
  <c r="L179" i="44"/>
  <c r="L186" i="44"/>
  <c r="AF139" i="67"/>
  <c r="AF146" i="67"/>
  <c r="U126" i="67"/>
  <c r="U119" i="67"/>
  <c r="AB179" i="67"/>
  <c r="AB186" i="67"/>
  <c r="W159" i="67"/>
  <c r="W166" i="67"/>
  <c r="Q179" i="67"/>
  <c r="Q186" i="67"/>
  <c r="H139" i="67"/>
  <c r="H146" i="67"/>
  <c r="B138" i="67"/>
  <c r="C138" i="67"/>
  <c r="AC139" i="47"/>
  <c r="AC146" i="47"/>
  <c r="AE126" i="47"/>
  <c r="AE119" i="47"/>
  <c r="Z179" i="47"/>
  <c r="Z186" i="47"/>
  <c r="R139" i="47"/>
  <c r="R146" i="47"/>
  <c r="L159" i="47"/>
  <c r="L166" i="47"/>
  <c r="AE139" i="45"/>
  <c r="AE146" i="45"/>
  <c r="B118" i="45"/>
  <c r="C118" i="45"/>
  <c r="H126" i="45"/>
  <c r="H119" i="45"/>
  <c r="L126" i="45"/>
  <c r="L119" i="45"/>
  <c r="W179" i="45"/>
  <c r="W186" i="45"/>
  <c r="N139" i="45"/>
  <c r="N146" i="45"/>
  <c r="H179" i="45"/>
  <c r="H186" i="45"/>
  <c r="C178" i="45"/>
  <c r="B178" i="45"/>
  <c r="AD179" i="46"/>
  <c r="AD186" i="46"/>
  <c r="AD119" i="46"/>
  <c r="AD126" i="46"/>
  <c r="X139" i="46"/>
  <c r="X146" i="46"/>
  <c r="S179" i="46"/>
  <c r="S186" i="46"/>
  <c r="N179" i="46"/>
  <c r="N186" i="46"/>
  <c r="W119" i="22"/>
  <c r="W126" i="22"/>
  <c r="P166" i="22"/>
  <c r="P159" i="22"/>
  <c r="AF119" i="22"/>
  <c r="AF126" i="22"/>
  <c r="AD146" i="22"/>
  <c r="AD139" i="22"/>
  <c r="AA179" i="22"/>
  <c r="AA186" i="22"/>
  <c r="AG139" i="66"/>
  <c r="AG146" i="66"/>
  <c r="U126" i="66"/>
  <c r="U119" i="66"/>
  <c r="AB126" i="66"/>
  <c r="AB119" i="66"/>
  <c r="X179" i="66"/>
  <c r="X186" i="66"/>
  <c r="Q179" i="66"/>
  <c r="Q186" i="66"/>
  <c r="J159" i="66"/>
  <c r="J166" i="66"/>
  <c r="AE179" i="44"/>
  <c r="AE186" i="44"/>
  <c r="R119" i="44"/>
  <c r="R126" i="44"/>
  <c r="AA159" i="44"/>
  <c r="AA166" i="44"/>
  <c r="T179" i="44"/>
  <c r="T186" i="44"/>
  <c r="K159" i="44"/>
  <c r="K166" i="44"/>
  <c r="AG159" i="67"/>
  <c r="AG166" i="67"/>
  <c r="N119" i="67"/>
  <c r="N126" i="67"/>
  <c r="W126" i="67"/>
  <c r="W119" i="67"/>
  <c r="U139" i="67"/>
  <c r="U146" i="67"/>
  <c r="P186" i="67"/>
  <c r="P179" i="67"/>
  <c r="I139" i="67"/>
  <c r="I146" i="67"/>
  <c r="AB139" i="47"/>
  <c r="AB146" i="47"/>
  <c r="O126" i="47"/>
  <c r="O119" i="47"/>
  <c r="X139" i="47"/>
  <c r="X146" i="47"/>
  <c r="S186" i="47"/>
  <c r="S179" i="47"/>
  <c r="N179" i="47"/>
  <c r="N186" i="47"/>
  <c r="AH166" i="45"/>
  <c r="AH159" i="45"/>
  <c r="AB179" i="45"/>
  <c r="AB186" i="45"/>
  <c r="Q119" i="45"/>
  <c r="Q126" i="45"/>
  <c r="V179" i="45"/>
  <c r="V186" i="45"/>
  <c r="P159" i="45"/>
  <c r="P166" i="45"/>
  <c r="J139" i="45"/>
  <c r="J146" i="45"/>
  <c r="AB139" i="46"/>
  <c r="AB146" i="46"/>
  <c r="AG126" i="46"/>
  <c r="AG119" i="46"/>
  <c r="Y179" i="46"/>
  <c r="Y186" i="46"/>
  <c r="Q146" i="46"/>
  <c r="Q139" i="46"/>
  <c r="J179" i="46"/>
  <c r="J186" i="46"/>
  <c r="U186" i="22"/>
  <c r="U179" i="22"/>
  <c r="Y186" i="22"/>
  <c r="Y179" i="22"/>
  <c r="AB186" i="22"/>
  <c r="AB179" i="22"/>
  <c r="AF146" i="22"/>
  <c r="AF139" i="22"/>
  <c r="AB126" i="22"/>
  <c r="AB119" i="22"/>
  <c r="AF139" i="66"/>
  <c r="AF146" i="66"/>
  <c r="R126" i="66"/>
  <c r="R119" i="66"/>
  <c r="I126" i="66"/>
  <c r="I119" i="66"/>
  <c r="W159" i="66"/>
  <c r="W166" i="66"/>
  <c r="O139" i="66"/>
  <c r="O146" i="66"/>
  <c r="I159" i="66"/>
  <c r="I166" i="66"/>
  <c r="AC139" i="44"/>
  <c r="AC146" i="44"/>
  <c r="C118" i="44"/>
  <c r="B118" i="44"/>
  <c r="H126" i="44"/>
  <c r="H119" i="44"/>
  <c r="X139" i="44"/>
  <c r="X146" i="44"/>
  <c r="R139" i="44"/>
  <c r="R146" i="44"/>
  <c r="L159" i="44"/>
  <c r="L166" i="44"/>
  <c r="AH186" i="67"/>
  <c r="AH179" i="67"/>
  <c r="AC126" i="67"/>
  <c r="AC119" i="67"/>
  <c r="AE126" i="67"/>
  <c r="AE119" i="67"/>
  <c r="W179" i="67"/>
  <c r="W186" i="67"/>
  <c r="N139" i="67"/>
  <c r="N146" i="67"/>
  <c r="H179" i="67"/>
  <c r="H186" i="67"/>
  <c r="C178" i="67"/>
  <c r="B178" i="67"/>
  <c r="AD179" i="47"/>
  <c r="AD186" i="47"/>
  <c r="I119" i="47"/>
  <c r="I126" i="47"/>
  <c r="Z159" i="47"/>
  <c r="Z166" i="47"/>
  <c r="S159" i="47"/>
  <c r="S166" i="47"/>
  <c r="L179" i="47"/>
  <c r="L186" i="47"/>
  <c r="AH179" i="45"/>
  <c r="AH186" i="45"/>
  <c r="AA126" i="45"/>
  <c r="AA119" i="45"/>
  <c r="S119" i="45"/>
  <c r="S126" i="45"/>
  <c r="T139" i="45"/>
  <c r="T146" i="45"/>
  <c r="O186" i="45"/>
  <c r="O179" i="45"/>
  <c r="H139" i="45"/>
  <c r="H146" i="45"/>
  <c r="C138" i="45"/>
  <c r="B138" i="45"/>
  <c r="AA139" i="46"/>
  <c r="AA146" i="46"/>
  <c r="U119" i="46"/>
  <c r="U126" i="46"/>
  <c r="W139" i="46"/>
  <c r="W146" i="46"/>
  <c r="R186" i="46"/>
  <c r="R179" i="46"/>
  <c r="I179" i="46"/>
  <c r="I186" i="46"/>
  <c r="P126" i="22"/>
  <c r="P119" i="22"/>
  <c r="L159" i="22"/>
  <c r="L166" i="22"/>
  <c r="V119" i="22"/>
  <c r="V126" i="22"/>
  <c r="S119" i="22"/>
  <c r="S126" i="22"/>
  <c r="AB146" i="22"/>
  <c r="AB139" i="22"/>
  <c r="AH179" i="66"/>
  <c r="AH186" i="66"/>
  <c r="W126" i="66"/>
  <c r="W119" i="66"/>
  <c r="K119" i="66"/>
  <c r="K126" i="66"/>
  <c r="U139" i="66"/>
  <c r="U146" i="66"/>
  <c r="P186" i="66"/>
  <c r="P179" i="66"/>
  <c r="I179" i="66"/>
  <c r="I186" i="66"/>
  <c r="AD159" i="44"/>
  <c r="AD166" i="44"/>
  <c r="W126" i="44"/>
  <c r="W119" i="44"/>
  <c r="Z159" i="44"/>
  <c r="Z166" i="44"/>
  <c r="Q146" i="44"/>
  <c r="Q139" i="44"/>
  <c r="K179" i="44"/>
  <c r="K186" i="44"/>
  <c r="AE139" i="67"/>
  <c r="AE146" i="67"/>
  <c r="M126" i="67"/>
  <c r="M119" i="67"/>
  <c r="T126" i="67"/>
  <c r="T119" i="67"/>
  <c r="V179" i="67"/>
  <c r="V186" i="67"/>
  <c r="P159" i="67"/>
  <c r="P166" i="67"/>
  <c r="M159" i="67"/>
  <c r="M166" i="67"/>
  <c r="AD159" i="47"/>
  <c r="AD166" i="47"/>
  <c r="K119" i="47"/>
  <c r="K126" i="47"/>
  <c r="Y159" i="47"/>
  <c r="Y166" i="47"/>
  <c r="Q139" i="47"/>
  <c r="Q146" i="47"/>
  <c r="K139" i="47"/>
  <c r="K146" i="47"/>
  <c r="AG179" i="45"/>
  <c r="AG186" i="45"/>
  <c r="M126" i="45"/>
  <c r="M119" i="45"/>
  <c r="X126" i="45"/>
  <c r="X119" i="45"/>
  <c r="V159" i="45"/>
  <c r="V166" i="45"/>
  <c r="O166" i="45"/>
  <c r="O159" i="45"/>
  <c r="J179" i="45"/>
  <c r="J186" i="45"/>
  <c r="AC179" i="46"/>
  <c r="AC186" i="46"/>
  <c r="AB179" i="46"/>
  <c r="AB186" i="46"/>
  <c r="Y159" i="46"/>
  <c r="Y166" i="46"/>
  <c r="R159" i="46"/>
  <c r="R166" i="46"/>
  <c r="H159" i="46"/>
  <c r="H166" i="46"/>
  <c r="C158" i="46"/>
  <c r="B158" i="46"/>
  <c r="U159" i="22"/>
  <c r="U166" i="22"/>
  <c r="AH179" i="22"/>
  <c r="AH186" i="22"/>
  <c r="I126" i="22"/>
  <c r="I119" i="22"/>
  <c r="AA139" i="22"/>
  <c r="AA146" i="22"/>
  <c r="Z126" i="22"/>
  <c r="Z119" i="22"/>
  <c r="AG179" i="66"/>
  <c r="AG186" i="66"/>
  <c r="Q126" i="66"/>
  <c r="Q119" i="66"/>
  <c r="J126" i="66"/>
  <c r="J119" i="66"/>
  <c r="W179" i="66"/>
  <c r="W186" i="66"/>
  <c r="P159" i="66"/>
  <c r="P166" i="66"/>
  <c r="M179" i="66"/>
  <c r="M186" i="66"/>
  <c r="AD179" i="44"/>
  <c r="AD186" i="44"/>
  <c r="AB126" i="44"/>
  <c r="AB119" i="44"/>
  <c r="Z179" i="44"/>
  <c r="Z186" i="44"/>
  <c r="S186" i="44"/>
  <c r="S179" i="44"/>
  <c r="N179" i="44"/>
  <c r="N186" i="44"/>
  <c r="AG179" i="67"/>
  <c r="AG186" i="67"/>
  <c r="AH126" i="67"/>
  <c r="AH119" i="67"/>
  <c r="AB159" i="67"/>
  <c r="AB166" i="67"/>
  <c r="T139" i="67"/>
  <c r="T146" i="67"/>
  <c r="M146" i="67"/>
  <c r="M139" i="67"/>
  <c r="M179" i="67"/>
  <c r="M186" i="67"/>
  <c r="AC179" i="47"/>
  <c r="AC186" i="47"/>
  <c r="H119" i="47"/>
  <c r="H126" i="47"/>
  <c r="B118" i="47"/>
  <c r="C118" i="47"/>
  <c r="Y179" i="47"/>
  <c r="Y186" i="47"/>
  <c r="R159" i="47"/>
  <c r="R166" i="47"/>
  <c r="J139" i="47"/>
  <c r="J146" i="47"/>
  <c r="AF179" i="45"/>
  <c r="AF186" i="45"/>
  <c r="AB159" i="45"/>
  <c r="AB166" i="45"/>
  <c r="AF126" i="45"/>
  <c r="AF119" i="45"/>
  <c r="S139" i="45"/>
  <c r="S146" i="45"/>
  <c r="M146" i="45"/>
  <c r="M139" i="45"/>
  <c r="AC159" i="46"/>
  <c r="AC166" i="46"/>
  <c r="AB159" i="46"/>
  <c r="AB166" i="46"/>
  <c r="X179" i="46"/>
  <c r="X186" i="46"/>
  <c r="P139" i="46"/>
  <c r="P146" i="46"/>
  <c r="H139" i="46"/>
  <c r="H146" i="46"/>
  <c r="C138" i="46"/>
  <c r="B138" i="46"/>
  <c r="H46" i="22"/>
  <c r="H47" i="22" s="1"/>
  <c r="Y139" i="22"/>
  <c r="Y146" i="22"/>
  <c r="R166" i="22"/>
  <c r="R159" i="22"/>
  <c r="AD159" i="22"/>
  <c r="AD166" i="22"/>
  <c r="M166" i="22"/>
  <c r="M159" i="22"/>
  <c r="Z139" i="22"/>
  <c r="Z146" i="22"/>
  <c r="AH159" i="66"/>
  <c r="AH166" i="66"/>
  <c r="T126" i="66"/>
  <c r="T119" i="66"/>
  <c r="X126" i="66"/>
  <c r="X119" i="66"/>
  <c r="T139" i="66"/>
  <c r="T146" i="66"/>
  <c r="N139" i="66"/>
  <c r="N146" i="66"/>
  <c r="H179" i="66"/>
  <c r="H186" i="66"/>
  <c r="B178" i="66"/>
  <c r="C178" i="66"/>
  <c r="AB139" i="44"/>
  <c r="AB146" i="44"/>
  <c r="AF126" i="44"/>
  <c r="AF119" i="44"/>
  <c r="W139" i="44"/>
  <c r="W146" i="44"/>
  <c r="S159" i="44"/>
  <c r="S166" i="44"/>
  <c r="H179" i="44"/>
  <c r="H186" i="44"/>
  <c r="B178" i="44"/>
  <c r="C178" i="44"/>
  <c r="AH166" i="67"/>
  <c r="AH159" i="67"/>
  <c r="V126" i="67"/>
  <c r="V119" i="67"/>
  <c r="K126" i="67"/>
  <c r="K119" i="67"/>
  <c r="V159" i="67"/>
  <c r="V166" i="67"/>
  <c r="O159" i="67"/>
  <c r="O166" i="67"/>
  <c r="K139" i="67"/>
  <c r="K146" i="67"/>
  <c r="AC159" i="47"/>
  <c r="AC166" i="47"/>
  <c r="AG126" i="47"/>
  <c r="AG119" i="47"/>
  <c r="W139" i="47"/>
  <c r="W146" i="47"/>
  <c r="P139" i="47"/>
  <c r="P146" i="47"/>
  <c r="J179" i="47"/>
  <c r="J186" i="47"/>
  <c r="AD139" i="45"/>
  <c r="AD146" i="45"/>
  <c r="N126" i="45"/>
  <c r="N119" i="45"/>
  <c r="Z139" i="45"/>
  <c r="Z146" i="45"/>
  <c r="U159" i="45"/>
  <c r="U166" i="45"/>
  <c r="N159" i="45"/>
  <c r="N166" i="45"/>
  <c r="AH139" i="46"/>
  <c r="AH146" i="46"/>
  <c r="J119" i="46"/>
  <c r="J126" i="46"/>
  <c r="L119" i="46"/>
  <c r="L126" i="46"/>
  <c r="V139" i="46"/>
  <c r="V146" i="46"/>
  <c r="O139" i="46"/>
  <c r="O146" i="46"/>
  <c r="M159" i="46"/>
  <c r="M166" i="46"/>
  <c r="I139" i="22"/>
  <c r="I146" i="22"/>
  <c r="AF179" i="22"/>
  <c r="AF186" i="22"/>
  <c r="Z186" i="22"/>
  <c r="Z179" i="22"/>
  <c r="J159" i="22"/>
  <c r="J166" i="22"/>
  <c r="W159" i="22"/>
  <c r="W166" i="22"/>
  <c r="AE139" i="66"/>
  <c r="AE146" i="66"/>
  <c r="N126" i="66"/>
  <c r="N119" i="66"/>
  <c r="AH126" i="66"/>
  <c r="AH119" i="66"/>
  <c r="V159" i="66"/>
  <c r="V166" i="66"/>
  <c r="O159" i="66"/>
  <c r="O166" i="66"/>
  <c r="M159" i="66"/>
  <c r="M166" i="66"/>
  <c r="AA139" i="44"/>
  <c r="AA146" i="44"/>
  <c r="I126" i="44"/>
  <c r="I119" i="44"/>
  <c r="Y159" i="44"/>
  <c r="Y166" i="44"/>
  <c r="R159" i="44"/>
  <c r="R166" i="44"/>
  <c r="M179" i="44"/>
  <c r="M186" i="44"/>
  <c r="AF159" i="67"/>
  <c r="AF166" i="67"/>
  <c r="L119" i="67"/>
  <c r="L126" i="67"/>
  <c r="AB126" i="67"/>
  <c r="AB119" i="67"/>
  <c r="S139" i="67"/>
  <c r="S146" i="67"/>
  <c r="O179" i="67"/>
  <c r="O186" i="67"/>
  <c r="AA139" i="47"/>
  <c r="AA146" i="47"/>
  <c r="AA126" i="47"/>
  <c r="AA119" i="47"/>
  <c r="V139" i="47"/>
  <c r="V146" i="47"/>
  <c r="R179" i="47"/>
  <c r="R186" i="47"/>
  <c r="H159" i="47"/>
  <c r="H166" i="47"/>
  <c r="B158" i="47"/>
  <c r="C158" i="47"/>
  <c r="AF159" i="45"/>
  <c r="AF166" i="45"/>
  <c r="V126" i="45"/>
  <c r="V119" i="45"/>
  <c r="Y139" i="45"/>
  <c r="Y146" i="45"/>
  <c r="U186" i="45"/>
  <c r="U179" i="45"/>
  <c r="K186" i="45"/>
  <c r="K179" i="45"/>
  <c r="AG139" i="46"/>
  <c r="AG146" i="46"/>
  <c r="Q126" i="46"/>
  <c r="Q119" i="46"/>
  <c r="P126" i="46"/>
  <c r="P119" i="46"/>
  <c r="X159" i="46"/>
  <c r="X166" i="46"/>
  <c r="Q179" i="46"/>
  <c r="Q186" i="46"/>
  <c r="I139" i="46"/>
  <c r="I146" i="46"/>
  <c r="O146" i="22"/>
  <c r="O139" i="22"/>
  <c r="Z159" i="22"/>
  <c r="Z166" i="22"/>
  <c r="AD126" i="22"/>
  <c r="AD119" i="22"/>
  <c r="N126" i="22"/>
  <c r="N119" i="22"/>
  <c r="O159" i="22"/>
  <c r="O166" i="22"/>
  <c r="AG159" i="66"/>
  <c r="AG166" i="66"/>
  <c r="V126" i="66"/>
  <c r="V119" i="66"/>
  <c r="AG126" i="66"/>
  <c r="AG119" i="66"/>
  <c r="V179" i="66"/>
  <c r="V186" i="66"/>
  <c r="O179" i="66"/>
  <c r="O186" i="66"/>
  <c r="H139" i="66"/>
  <c r="H146" i="66"/>
  <c r="B138" i="66"/>
  <c r="C138" i="66"/>
  <c r="AC179" i="44"/>
  <c r="AC186" i="44"/>
  <c r="Z139" i="44"/>
  <c r="Z146" i="44"/>
  <c r="Y179" i="44"/>
  <c r="Y186" i="44"/>
  <c r="R179" i="44"/>
  <c r="R186" i="44"/>
  <c r="I159" i="44"/>
  <c r="I166" i="44"/>
  <c r="AF179" i="67"/>
  <c r="AF186" i="67"/>
  <c r="AG119" i="67"/>
  <c r="AG126" i="67"/>
  <c r="Z126" i="67"/>
  <c r="Z119" i="67"/>
  <c r="U179" i="67"/>
  <c r="U186" i="67"/>
  <c r="L179" i="67"/>
  <c r="L186" i="67"/>
  <c r="AG139" i="47"/>
  <c r="AG146" i="47"/>
  <c r="AB179" i="47"/>
  <c r="AB186" i="47"/>
  <c r="AB126" i="47"/>
  <c r="AB119" i="47"/>
  <c r="X159" i="47"/>
  <c r="X166" i="47"/>
  <c r="Q159" i="47"/>
  <c r="Q166" i="47"/>
  <c r="I179" i="47"/>
  <c r="I186" i="47"/>
  <c r="AC139" i="45"/>
  <c r="AC146" i="45"/>
  <c r="T126" i="45"/>
  <c r="T119" i="45"/>
  <c r="AA159" i="45"/>
  <c r="AA166" i="45"/>
  <c r="T179" i="45"/>
  <c r="T186" i="45"/>
  <c r="K159" i="45"/>
  <c r="K166" i="45"/>
  <c r="AF139" i="46"/>
  <c r="AF146" i="46"/>
  <c r="AF126" i="46"/>
  <c r="AF119" i="46"/>
  <c r="R126" i="46"/>
  <c r="R119" i="46"/>
  <c r="U139" i="46"/>
  <c r="U146" i="46"/>
  <c r="Q166" i="46"/>
  <c r="Q159" i="46"/>
  <c r="J139" i="46"/>
  <c r="J146" i="46"/>
  <c r="AD179" i="22"/>
  <c r="AD186" i="22"/>
  <c r="K166" i="22"/>
  <c r="K159" i="22"/>
  <c r="AG139" i="22"/>
  <c r="AG146" i="22"/>
  <c r="Q119" i="22"/>
  <c r="Q126" i="22"/>
  <c r="X126" i="22"/>
  <c r="X119" i="22"/>
  <c r="AF159" i="66"/>
  <c r="AF166" i="66"/>
  <c r="AE126" i="66"/>
  <c r="AE119" i="66"/>
  <c r="AC126" i="66"/>
  <c r="AC119" i="66"/>
  <c r="U179" i="66"/>
  <c r="U186" i="66"/>
  <c r="M146" i="66"/>
  <c r="M139" i="66"/>
  <c r="AC159" i="44"/>
  <c r="AC166" i="44"/>
  <c r="AD119" i="44"/>
  <c r="AD126" i="44"/>
  <c r="X179" i="44"/>
  <c r="X186" i="44"/>
  <c r="P139" i="44"/>
  <c r="P146" i="44"/>
  <c r="M159" i="44"/>
  <c r="M166" i="44"/>
  <c r="AD139" i="67"/>
  <c r="AD146" i="67"/>
  <c r="O126" i="67"/>
  <c r="O119" i="67"/>
  <c r="AA179" i="67"/>
  <c r="AA186" i="67"/>
  <c r="U159" i="67"/>
  <c r="U166" i="67"/>
  <c r="N159" i="67"/>
  <c r="N166" i="67"/>
  <c r="AH146" i="47"/>
  <c r="AH139" i="47"/>
  <c r="X126" i="47"/>
  <c r="X119" i="47"/>
  <c r="T126" i="47"/>
  <c r="T119" i="47"/>
  <c r="X179" i="47"/>
  <c r="X186" i="47"/>
  <c r="Q179" i="47"/>
  <c r="Q186" i="47"/>
  <c r="H139" i="47"/>
  <c r="H146" i="47"/>
  <c r="B138" i="47"/>
  <c r="C138" i="47"/>
  <c r="AE159" i="45"/>
  <c r="AE166" i="45"/>
  <c r="U119" i="45"/>
  <c r="U126" i="45"/>
  <c r="AA179" i="45"/>
  <c r="AA186" i="45"/>
  <c r="T159" i="45"/>
  <c r="T166" i="45"/>
  <c r="L139" i="45"/>
  <c r="L146" i="45"/>
  <c r="AG159" i="46"/>
  <c r="AG166" i="46"/>
  <c r="Y126" i="46"/>
  <c r="Y119" i="46"/>
  <c r="X119" i="46"/>
  <c r="X126" i="46"/>
  <c r="W159" i="46"/>
  <c r="W166" i="46"/>
  <c r="N139" i="46"/>
  <c r="N146" i="46"/>
  <c r="K139" i="46"/>
  <c r="K146" i="46"/>
  <c r="AH139" i="22"/>
  <c r="AH146" i="22"/>
  <c r="AE126" i="22"/>
  <c r="AE119" i="22"/>
  <c r="AC119" i="22"/>
  <c r="AC126" i="22"/>
  <c r="K179" i="22"/>
  <c r="K186" i="22"/>
  <c r="X186" i="22"/>
  <c r="X179" i="22"/>
  <c r="AD139" i="66"/>
  <c r="AD146" i="66"/>
  <c r="AD126" i="66"/>
  <c r="AD119" i="66"/>
  <c r="Y126" i="66"/>
  <c r="Y119" i="66"/>
  <c r="S139" i="66"/>
  <c r="S146" i="66"/>
  <c r="K179" i="66"/>
  <c r="K186" i="66"/>
  <c r="AG139" i="44"/>
  <c r="AG146" i="44"/>
  <c r="S126" i="44"/>
  <c r="S119" i="44"/>
  <c r="AB179" i="44"/>
  <c r="AB186" i="44"/>
  <c r="V139" i="44"/>
  <c r="V146" i="44"/>
  <c r="Q186" i="44"/>
  <c r="Q179" i="44"/>
  <c r="H139" i="44"/>
  <c r="H146" i="44"/>
  <c r="C138" i="44"/>
  <c r="B138" i="44"/>
  <c r="AC139" i="67"/>
  <c r="AC146" i="67"/>
  <c r="AD126" i="67"/>
  <c r="AD119" i="67"/>
  <c r="Y139" i="67"/>
  <c r="Y146" i="67"/>
  <c r="T179" i="67"/>
  <c r="T186" i="67"/>
  <c r="L139" i="67"/>
  <c r="L146" i="67"/>
  <c r="AF139" i="47"/>
  <c r="AF146" i="47"/>
  <c r="AF126" i="47"/>
  <c r="AF119" i="47"/>
  <c r="Q119" i="47"/>
  <c r="Q126" i="47"/>
  <c r="W186" i="47"/>
  <c r="W179" i="47"/>
  <c r="O139" i="47"/>
  <c r="O146" i="47"/>
  <c r="J159" i="47"/>
  <c r="J166" i="47"/>
  <c r="AE179" i="45"/>
  <c r="AE186" i="45"/>
  <c r="AH126" i="45"/>
  <c r="AH119" i="45"/>
  <c r="Z159" i="45"/>
  <c r="Z166" i="45"/>
  <c r="R139" i="45"/>
  <c r="R146" i="45"/>
  <c r="L179" i="45"/>
  <c r="L186" i="45"/>
  <c r="AH186" i="46"/>
  <c r="AH179" i="46"/>
  <c r="AC126" i="46"/>
  <c r="AC119" i="46"/>
  <c r="H126" i="46"/>
  <c r="H119" i="46"/>
  <c r="C118" i="46"/>
  <c r="B118" i="46"/>
  <c r="W179" i="46"/>
  <c r="W186" i="46"/>
  <c r="P179" i="46"/>
  <c r="P186" i="46"/>
  <c r="M179" i="46"/>
  <c r="M186" i="46"/>
  <c r="Q46" i="44"/>
  <c r="AH159" i="22"/>
  <c r="AH166" i="22"/>
  <c r="T159" i="22"/>
  <c r="T166" i="22"/>
  <c r="J119" i="22"/>
  <c r="J126" i="22"/>
  <c r="V179" i="22"/>
  <c r="V186" i="22"/>
  <c r="T126" i="22"/>
  <c r="T119" i="22"/>
  <c r="AF179" i="66"/>
  <c r="AF186" i="66"/>
  <c r="Z126" i="66"/>
  <c r="Z119" i="66"/>
  <c r="AA179" i="66"/>
  <c r="AA186" i="66"/>
  <c r="U159" i="66"/>
  <c r="U166" i="66"/>
  <c r="L179" i="66"/>
  <c r="L186" i="66"/>
  <c r="AH139" i="44"/>
  <c r="AH146" i="44"/>
  <c r="M126" i="44"/>
  <c r="M119" i="44"/>
  <c r="T126" i="44"/>
  <c r="T119" i="44"/>
  <c r="X159" i="44"/>
  <c r="X166" i="44"/>
  <c r="Q166" i="44"/>
  <c r="Q159" i="44"/>
  <c r="I179" i="44"/>
  <c r="I186" i="44"/>
  <c r="AE179" i="67"/>
  <c r="AE186" i="67"/>
  <c r="P126" i="67"/>
  <c r="P119" i="67"/>
  <c r="AA159" i="67"/>
  <c r="AA166" i="67"/>
  <c r="R139" i="67"/>
  <c r="R146" i="67"/>
  <c r="L159" i="67"/>
  <c r="L166" i="67"/>
  <c r="AH186" i="47"/>
  <c r="AH179" i="47"/>
  <c r="S126" i="47"/>
  <c r="S119" i="47"/>
  <c r="Z139" i="47"/>
  <c r="Z146" i="47"/>
  <c r="U139" i="47"/>
  <c r="U146" i="47"/>
  <c r="P159" i="47"/>
  <c r="P166" i="47"/>
  <c r="H186" i="47"/>
  <c r="H179" i="47"/>
  <c r="B178" i="47"/>
  <c r="C178" i="47"/>
  <c r="AB139" i="45"/>
  <c r="AB146" i="45"/>
  <c r="AB126" i="45"/>
  <c r="AB119" i="45"/>
  <c r="X139" i="45"/>
  <c r="X146" i="45"/>
  <c r="S186" i="45"/>
  <c r="S179" i="45"/>
  <c r="N179" i="45"/>
  <c r="N186" i="45"/>
  <c r="AG179" i="46"/>
  <c r="AG186" i="46"/>
  <c r="AB126" i="46"/>
  <c r="AB119" i="46"/>
  <c r="K126" i="46"/>
  <c r="K119" i="46"/>
  <c r="V179" i="46"/>
  <c r="V186" i="46"/>
  <c r="P159" i="46"/>
  <c r="P166" i="46"/>
  <c r="J159" i="46"/>
  <c r="J166" i="46"/>
  <c r="AA79" i="22"/>
  <c r="L179" i="22"/>
  <c r="L186" i="22"/>
  <c r="AG119" i="22"/>
  <c r="AG126" i="22"/>
  <c r="J139" i="22"/>
  <c r="J146" i="22"/>
  <c r="H126" i="22"/>
  <c r="C118" i="22"/>
  <c r="B118" i="22"/>
  <c r="H119" i="22"/>
  <c r="T186" i="22"/>
  <c r="T179" i="22"/>
  <c r="R119" i="22"/>
  <c r="R126" i="22"/>
  <c r="AE179" i="66"/>
  <c r="AE186" i="66"/>
  <c r="Z139" i="66"/>
  <c r="Z146" i="66"/>
  <c r="AA159" i="66"/>
  <c r="AA166" i="66"/>
  <c r="R139" i="66"/>
  <c r="R146" i="66"/>
  <c r="N179" i="66"/>
  <c r="N186" i="66"/>
  <c r="AF139" i="44"/>
  <c r="AF146" i="44"/>
  <c r="Z119" i="44"/>
  <c r="Z126" i="44"/>
  <c r="O126" i="44"/>
  <c r="O119" i="44"/>
  <c r="W179" i="44"/>
  <c r="W186" i="44"/>
  <c r="O146" i="44"/>
  <c r="O139" i="44"/>
  <c r="H159" i="44"/>
  <c r="H166" i="44"/>
  <c r="B158" i="44"/>
  <c r="C158" i="44"/>
  <c r="AE159" i="67"/>
  <c r="AE166" i="67"/>
  <c r="I119" i="67"/>
  <c r="I126" i="67"/>
  <c r="Z179" i="67"/>
  <c r="Z186" i="67"/>
  <c r="T159" i="67"/>
  <c r="T166" i="67"/>
  <c r="N179" i="67"/>
  <c r="N186" i="67"/>
  <c r="AE139" i="47"/>
  <c r="AE146" i="47"/>
  <c r="R126" i="47"/>
  <c r="R119" i="47"/>
  <c r="AB159" i="47"/>
  <c r="AB166" i="47"/>
  <c r="W159" i="47"/>
  <c r="W166" i="47"/>
  <c r="P186" i="47"/>
  <c r="P179" i="47"/>
  <c r="M179" i="47"/>
  <c r="M186" i="47"/>
  <c r="AD179" i="45"/>
  <c r="AD186" i="45"/>
  <c r="W126" i="45"/>
  <c r="W119" i="45"/>
  <c r="Z179" i="45"/>
  <c r="Z186" i="45"/>
  <c r="S159" i="45"/>
  <c r="S166" i="45"/>
  <c r="L159" i="45"/>
  <c r="L166" i="45"/>
  <c r="AE139" i="46"/>
  <c r="AE146" i="46"/>
  <c r="V119" i="46"/>
  <c r="V126" i="46"/>
  <c r="Z139" i="46"/>
  <c r="Z146" i="46"/>
  <c r="T139" i="46"/>
  <c r="T146" i="46"/>
  <c r="O179" i="46"/>
  <c r="O186" i="46"/>
  <c r="H179" i="46"/>
  <c r="H186" i="46"/>
  <c r="C178" i="46"/>
  <c r="B178" i="46"/>
  <c r="K119" i="22"/>
  <c r="K126" i="22"/>
  <c r="Q146" i="22"/>
  <c r="Q139" i="22"/>
  <c r="AE146" i="22"/>
  <c r="AE139" i="22"/>
  <c r="AA159" i="22"/>
  <c r="AA166" i="22"/>
  <c r="K139" i="22"/>
  <c r="K146" i="22"/>
  <c r="M179" i="22"/>
  <c r="M186" i="22"/>
  <c r="AC139" i="66"/>
  <c r="AC146" i="66"/>
  <c r="L126" i="66"/>
  <c r="L119" i="66"/>
  <c r="Y139" i="66"/>
  <c r="Y146" i="66"/>
  <c r="T179" i="66"/>
  <c r="T186" i="66"/>
  <c r="K159" i="66"/>
  <c r="K166" i="66"/>
  <c r="AH186" i="44"/>
  <c r="AH179" i="44"/>
  <c r="AG126" i="44"/>
  <c r="AG119" i="44"/>
  <c r="AC126" i="44"/>
  <c r="AC119" i="44"/>
  <c r="U139" i="44"/>
  <c r="U146" i="44"/>
  <c r="P179" i="44"/>
  <c r="P186" i="44"/>
  <c r="J179" i="44"/>
  <c r="J186" i="44"/>
  <c r="AD179" i="67"/>
  <c r="AD186" i="67"/>
  <c r="Q126" i="67"/>
  <c r="Q119" i="67"/>
  <c r="Z159" i="67"/>
  <c r="Z166" i="67"/>
  <c r="S166" i="67"/>
  <c r="S159" i="67"/>
  <c r="K179" i="67"/>
  <c r="K186" i="67"/>
  <c r="AG159" i="47"/>
  <c r="AG166" i="47"/>
  <c r="L126" i="47"/>
  <c r="L119" i="47"/>
  <c r="J119" i="47"/>
  <c r="J126" i="47"/>
  <c r="V159" i="47"/>
  <c r="V166" i="47"/>
  <c r="N139" i="47"/>
  <c r="N146" i="47"/>
  <c r="I159" i="47"/>
  <c r="I166" i="47"/>
  <c r="AD159" i="45"/>
  <c r="AD166" i="45"/>
  <c r="AG126" i="45"/>
  <c r="AG119" i="45"/>
  <c r="Y179" i="45"/>
  <c r="Y186" i="45"/>
  <c r="Q139" i="45"/>
  <c r="Q146" i="45"/>
  <c r="I179" i="45"/>
  <c r="I186" i="45"/>
  <c r="AH166" i="46"/>
  <c r="AH159" i="46"/>
  <c r="O126" i="46"/>
  <c r="O119" i="46"/>
  <c r="AA126" i="46"/>
  <c r="AA119" i="46"/>
  <c r="V159" i="46"/>
  <c r="V166" i="46"/>
  <c r="O166" i="46"/>
  <c r="O159" i="46"/>
  <c r="I159" i="46"/>
  <c r="I166" i="46"/>
  <c r="H97" i="66"/>
  <c r="H105" i="66" s="1"/>
  <c r="M86" i="22"/>
  <c r="M97" i="22"/>
  <c r="M105" i="22" s="1"/>
  <c r="M97" i="67"/>
  <c r="M105" i="67" s="1"/>
  <c r="Z97" i="53"/>
  <c r="Z98" i="53" s="1"/>
  <c r="Z99" i="53" s="1"/>
  <c r="Z97" i="66"/>
  <c r="Z98" i="66" s="1"/>
  <c r="Z99" i="66" s="1"/>
  <c r="X97" i="44"/>
  <c r="X98" i="44" s="1"/>
  <c r="X99" i="44" s="1"/>
  <c r="X97" i="45"/>
  <c r="X98" i="45" s="1"/>
  <c r="X99" i="45" s="1"/>
  <c r="K97" i="69"/>
  <c r="K98" i="69" s="1"/>
  <c r="X97" i="53"/>
  <c r="X98" i="53" s="1"/>
  <c r="X99" i="53" s="1"/>
  <c r="M59" i="47"/>
  <c r="W39" i="44"/>
  <c r="AG79" i="22"/>
  <c r="W66" i="47"/>
  <c r="AE66" i="22"/>
  <c r="AC70" i="22" s="1"/>
  <c r="AC97" i="22"/>
  <c r="AC98" i="22" s="1"/>
  <c r="AC97" i="66"/>
  <c r="AC105" i="66" s="1"/>
  <c r="AC97" i="67"/>
  <c r="AC105" i="67" s="1"/>
  <c r="W86" i="66"/>
  <c r="I46" i="22"/>
  <c r="P97" i="46"/>
  <c r="P98" i="46" s="1"/>
  <c r="P99" i="46" s="1"/>
  <c r="M86" i="44"/>
  <c r="P97" i="53"/>
  <c r="P98" i="53" s="1"/>
  <c r="P99" i="53" s="1"/>
  <c r="P79" i="47"/>
  <c r="AF39" i="22"/>
  <c r="AI6" i="63" s="1"/>
  <c r="P97" i="66"/>
  <c r="P105" i="66" s="1"/>
  <c r="W86" i="44"/>
  <c r="W46" i="47"/>
  <c r="AH79" i="44"/>
  <c r="AE86" i="47"/>
  <c r="Q86" i="45"/>
  <c r="P86" i="46"/>
  <c r="H66" i="22"/>
  <c r="H67" i="22" s="1"/>
  <c r="I97" i="22"/>
  <c r="I98" i="22" s="1"/>
  <c r="Y46" i="44"/>
  <c r="X46" i="47"/>
  <c r="I97" i="46"/>
  <c r="I105" i="46" s="1"/>
  <c r="AC66" i="66"/>
  <c r="Y79" i="44"/>
  <c r="J86" i="47"/>
  <c r="J87" i="47" s="1"/>
  <c r="O59" i="66"/>
  <c r="W97" i="69"/>
  <c r="W98" i="69" s="1"/>
  <c r="W99" i="69" s="1"/>
  <c r="H66" i="47"/>
  <c r="J67" i="47" s="1"/>
  <c r="AF39" i="67"/>
  <c r="Q86" i="66"/>
  <c r="N39" i="22"/>
  <c r="Q6" i="63" s="1"/>
  <c r="H39" i="45"/>
  <c r="N46" i="22"/>
  <c r="X46" i="45"/>
  <c r="AF86" i="47"/>
  <c r="R39" i="22"/>
  <c r="U6" i="63" s="1"/>
  <c r="AD97" i="54"/>
  <c r="AD98" i="54" s="1"/>
  <c r="AD99" i="54" s="1"/>
  <c r="S86" i="45"/>
  <c r="T46" i="45"/>
  <c r="L97" i="45"/>
  <c r="L105" i="45" s="1"/>
  <c r="Z97" i="54"/>
  <c r="Z105" i="54" s="1"/>
  <c r="L97" i="46"/>
  <c r="L98" i="46" s="1"/>
  <c r="L99" i="46" s="1"/>
  <c r="L97" i="47"/>
  <c r="L105" i="47" s="1"/>
  <c r="L97" i="53"/>
  <c r="L98" i="53" s="1"/>
  <c r="L99" i="53" s="1"/>
  <c r="U46" i="44"/>
  <c r="L97" i="54"/>
  <c r="L98" i="54" s="1"/>
  <c r="L99" i="54" s="1"/>
  <c r="AA86" i="45"/>
  <c r="AF79" i="66"/>
  <c r="L39" i="22"/>
  <c r="O6" i="63" s="1"/>
  <c r="L46" i="22"/>
  <c r="X97" i="46"/>
  <c r="X105" i="46" s="1"/>
  <c r="L97" i="66"/>
  <c r="L105" i="66" s="1"/>
  <c r="X97" i="47"/>
  <c r="X105" i="47" s="1"/>
  <c r="L97" i="67"/>
  <c r="L98" i="67" s="1"/>
  <c r="L99" i="67" s="1"/>
  <c r="T79" i="45"/>
  <c r="X97" i="54"/>
  <c r="X98" i="54" s="1"/>
  <c r="X99" i="54" s="1"/>
  <c r="M97" i="44"/>
  <c r="M98" i="44" s="1"/>
  <c r="M99" i="44" s="1"/>
  <c r="L97" i="69"/>
  <c r="L105" i="69" s="1"/>
  <c r="M86" i="66"/>
  <c r="R46" i="22"/>
  <c r="X97" i="66"/>
  <c r="X98" i="66" s="1"/>
  <c r="X99" i="66" s="1"/>
  <c r="M97" i="45"/>
  <c r="M105" i="45" s="1"/>
  <c r="K97" i="68"/>
  <c r="K105" i="68" s="1"/>
  <c r="R86" i="45"/>
  <c r="R66" i="46"/>
  <c r="AG86" i="66"/>
  <c r="AF90" i="66" s="1"/>
  <c r="J39" i="22"/>
  <c r="M6" i="63" s="1"/>
  <c r="J46" i="22"/>
  <c r="T39" i="66"/>
  <c r="M97" i="47"/>
  <c r="M105" i="47" s="1"/>
  <c r="AE39" i="46"/>
  <c r="M59" i="22"/>
  <c r="M97" i="54"/>
  <c r="M105" i="54" s="1"/>
  <c r="M97" i="66"/>
  <c r="M105" i="66" s="1"/>
  <c r="M97" i="68"/>
  <c r="M98" i="68" s="1"/>
  <c r="M99" i="68" s="1"/>
  <c r="T97" i="53"/>
  <c r="T98" i="53" s="1"/>
  <c r="T99" i="53" s="1"/>
  <c r="S97" i="45"/>
  <c r="S105" i="45" s="1"/>
  <c r="S97" i="47"/>
  <c r="S105" i="47" s="1"/>
  <c r="L66" i="67"/>
  <c r="S97" i="53"/>
  <c r="S98" i="53" s="1"/>
  <c r="S99" i="53" s="1"/>
  <c r="R59" i="66"/>
  <c r="S97" i="66"/>
  <c r="S105" i="66" s="1"/>
  <c r="S97" i="67"/>
  <c r="S97" i="68"/>
  <c r="S105" i="68" s="1"/>
  <c r="U97" i="54"/>
  <c r="U98" i="54" s="1"/>
  <c r="U99" i="54" s="1"/>
  <c r="U97" i="69"/>
  <c r="U98" i="69" s="1"/>
  <c r="U99" i="69" s="1"/>
  <c r="H97" i="45"/>
  <c r="H98" i="45" s="1"/>
  <c r="H99" i="45" s="1"/>
  <c r="H97" i="47"/>
  <c r="H98" i="47" s="1"/>
  <c r="H97" i="69"/>
  <c r="H105" i="69" s="1"/>
  <c r="T97" i="54"/>
  <c r="T98" i="54" s="1"/>
  <c r="T99" i="54" s="1"/>
  <c r="AD59" i="22"/>
  <c r="T97" i="68"/>
  <c r="T98" i="68" s="1"/>
  <c r="T99" i="68" s="1"/>
  <c r="J97" i="66"/>
  <c r="J98" i="66" s="1"/>
  <c r="U97" i="67"/>
  <c r="U98" i="67" s="1"/>
  <c r="U99" i="67" s="1"/>
  <c r="U97" i="68"/>
  <c r="U98" i="68" s="1"/>
  <c r="U99" i="68" s="1"/>
  <c r="J97" i="22"/>
  <c r="J105" i="22" s="1"/>
  <c r="N66" i="44"/>
  <c r="J97" i="44"/>
  <c r="J98" i="44" s="1"/>
  <c r="J99" i="44" s="1"/>
  <c r="J97" i="53"/>
  <c r="J98" i="53" s="1"/>
  <c r="J97" i="54"/>
  <c r="J98" i="54" s="1"/>
  <c r="U97" i="46"/>
  <c r="U98" i="46" s="1"/>
  <c r="U99" i="46" s="1"/>
  <c r="T59" i="47"/>
  <c r="AD97" i="44"/>
  <c r="AD98" i="44" s="1"/>
  <c r="AD99" i="44" s="1"/>
  <c r="AD97" i="46"/>
  <c r="AD105" i="46" s="1"/>
  <c r="V97" i="22"/>
  <c r="V98" i="22" s="1"/>
  <c r="AD97" i="47"/>
  <c r="AD105" i="47" s="1"/>
  <c r="V97" i="44"/>
  <c r="V105" i="44" s="1"/>
  <c r="AD97" i="53"/>
  <c r="AD98" i="53" s="1"/>
  <c r="AD99" i="53" s="1"/>
  <c r="V97" i="45"/>
  <c r="V105" i="45" s="1"/>
  <c r="AD97" i="66"/>
  <c r="AD98" i="66" s="1"/>
  <c r="AD99" i="66" s="1"/>
  <c r="V97" i="47"/>
  <c r="V98" i="47" s="1"/>
  <c r="V99" i="47" s="1"/>
  <c r="AD97" i="67"/>
  <c r="AD98" i="67" s="1"/>
  <c r="AD99" i="67" s="1"/>
  <c r="V97" i="53"/>
  <c r="V98" i="53" s="1"/>
  <c r="V99" i="53" s="1"/>
  <c r="J97" i="45"/>
  <c r="J98" i="45" s="1"/>
  <c r="AD97" i="68"/>
  <c r="AD98" i="68" s="1"/>
  <c r="AD99" i="68" s="1"/>
  <c r="V97" i="54"/>
  <c r="V98" i="54" s="1"/>
  <c r="V99" i="54" s="1"/>
  <c r="J97" i="46"/>
  <c r="J98" i="46" s="1"/>
  <c r="J99" i="46" s="1"/>
  <c r="V97" i="66"/>
  <c r="V98" i="66" s="1"/>
  <c r="V99" i="66" s="1"/>
  <c r="J97" i="47"/>
  <c r="J98" i="47" s="1"/>
  <c r="Z97" i="46"/>
  <c r="Z98" i="46" s="1"/>
  <c r="Z99" i="46" s="1"/>
  <c r="Z97" i="47"/>
  <c r="Z105" i="47" s="1"/>
  <c r="AB86" i="45"/>
  <c r="X97" i="67"/>
  <c r="X98" i="67" s="1"/>
  <c r="X99" i="67" s="1"/>
  <c r="X59" i="22"/>
  <c r="AE97" i="54"/>
  <c r="AE105" i="54" s="1"/>
  <c r="Y97" i="66"/>
  <c r="Y105" i="66" s="1"/>
  <c r="F97" i="67"/>
  <c r="AC46" i="44"/>
  <c r="Y79" i="22"/>
  <c r="AE97" i="67"/>
  <c r="AE98" i="67" s="1"/>
  <c r="AE99" i="67" s="1"/>
  <c r="AA97" i="69"/>
  <c r="AA98" i="69" s="1"/>
  <c r="AA99" i="69" s="1"/>
  <c r="Y97" i="67"/>
  <c r="Y98" i="67" s="1"/>
  <c r="Y99" i="67" s="1"/>
  <c r="W97" i="54"/>
  <c r="W98" i="54" s="1"/>
  <c r="W99" i="54" s="1"/>
  <c r="U97" i="47"/>
  <c r="U98" i="47" s="1"/>
  <c r="U99" i="47" s="1"/>
  <c r="K97" i="53"/>
  <c r="K98" i="53" s="1"/>
  <c r="H97" i="22"/>
  <c r="H105" i="22" s="1"/>
  <c r="F97" i="68"/>
  <c r="F98" i="68" s="1"/>
  <c r="F99" i="68" s="1"/>
  <c r="AG39" i="45"/>
  <c r="U79" i="66"/>
  <c r="AH66" i="67"/>
  <c r="AH71" i="67" s="1"/>
  <c r="AE97" i="66"/>
  <c r="AE105" i="66" s="1"/>
  <c r="AA97" i="66"/>
  <c r="AA105" i="66" s="1"/>
  <c r="W97" i="53"/>
  <c r="W105" i="53" s="1"/>
  <c r="K97" i="47"/>
  <c r="K98" i="47" s="1"/>
  <c r="AB59" i="44"/>
  <c r="K66" i="22"/>
  <c r="AE97" i="68"/>
  <c r="AE98" i="68" s="1"/>
  <c r="AE99" i="68" s="1"/>
  <c r="Z97" i="22"/>
  <c r="Z98" i="22" s="1"/>
  <c r="Y97" i="68"/>
  <c r="Y98" i="68" s="1"/>
  <c r="Y99" i="68" s="1"/>
  <c r="W97" i="66"/>
  <c r="W98" i="66" s="1"/>
  <c r="W99" i="66" s="1"/>
  <c r="U97" i="53"/>
  <c r="U98" i="53" s="1"/>
  <c r="U99" i="53" s="1"/>
  <c r="K97" i="54"/>
  <c r="K98" i="54" s="1"/>
  <c r="K99" i="54" s="1"/>
  <c r="H97" i="44"/>
  <c r="H105" i="44" s="1"/>
  <c r="F97" i="69"/>
  <c r="F98" i="69" s="1"/>
  <c r="V46" i="44"/>
  <c r="Q46" i="45"/>
  <c r="AG86" i="47"/>
  <c r="R86" i="67"/>
  <c r="J59" i="47"/>
  <c r="AA97" i="54"/>
  <c r="AA105" i="54" s="1"/>
  <c r="S86" i="22"/>
  <c r="AE97" i="69"/>
  <c r="AE98" i="69" s="1"/>
  <c r="AE99" i="69" s="1"/>
  <c r="Z97" i="44"/>
  <c r="Z105" i="44" s="1"/>
  <c r="Y97" i="69"/>
  <c r="Y98" i="69" s="1"/>
  <c r="Y99" i="69" s="1"/>
  <c r="W97" i="67"/>
  <c r="W98" i="67" s="1"/>
  <c r="W99" i="67" s="1"/>
  <c r="K97" i="66"/>
  <c r="K105" i="66" s="1"/>
  <c r="AC86" i="44"/>
  <c r="AD66" i="44"/>
  <c r="L86" i="66"/>
  <c r="AD97" i="22"/>
  <c r="AD98" i="22" s="1"/>
  <c r="Z97" i="45"/>
  <c r="Z105" i="45" s="1"/>
  <c r="X97" i="22"/>
  <c r="X105" i="22" s="1"/>
  <c r="W97" i="68"/>
  <c r="W105" i="68" s="1"/>
  <c r="U97" i="66"/>
  <c r="U105" i="66" s="1"/>
  <c r="K97" i="67"/>
  <c r="K98" i="67" s="1"/>
  <c r="K99" i="67" s="1"/>
  <c r="AC86" i="22"/>
  <c r="R86" i="22"/>
  <c r="Z97" i="68"/>
  <c r="Z105" i="68" s="1"/>
  <c r="I66" i="22"/>
  <c r="AE97" i="44"/>
  <c r="AE98" i="44" s="1"/>
  <c r="AE99" i="44" s="1"/>
  <c r="AE97" i="45"/>
  <c r="AE98" i="45" s="1"/>
  <c r="AE99" i="45" s="1"/>
  <c r="Y97" i="45"/>
  <c r="Y105" i="45" s="1"/>
  <c r="W97" i="22"/>
  <c r="W98" i="22" s="1"/>
  <c r="V97" i="68"/>
  <c r="V98" i="68" s="1"/>
  <c r="V99" i="68" s="1"/>
  <c r="J97" i="67"/>
  <c r="J98" i="67" s="1"/>
  <c r="J99" i="67" s="1"/>
  <c r="F97" i="46"/>
  <c r="F98" i="46" s="1"/>
  <c r="F99" i="46" s="1"/>
  <c r="H39" i="44"/>
  <c r="AD46" i="45"/>
  <c r="AB39" i="45"/>
  <c r="T79" i="47"/>
  <c r="J79" i="66"/>
  <c r="AE97" i="22"/>
  <c r="AE98" i="22" s="1"/>
  <c r="F97" i="44"/>
  <c r="F98" i="44" s="1"/>
  <c r="V97" i="67"/>
  <c r="V105" i="67" s="1"/>
  <c r="AG59" i="66"/>
  <c r="AE97" i="46"/>
  <c r="AE98" i="46" s="1"/>
  <c r="AE99" i="46" s="1"/>
  <c r="Y97" i="46"/>
  <c r="Y105" i="46" s="1"/>
  <c r="W97" i="44"/>
  <c r="W105" i="44" s="1"/>
  <c r="K97" i="22"/>
  <c r="K98" i="22" s="1"/>
  <c r="J97" i="68"/>
  <c r="J105" i="68" s="1"/>
  <c r="F97" i="47"/>
  <c r="F98" i="47" s="1"/>
  <c r="P86" i="45"/>
  <c r="S86" i="66"/>
  <c r="AA59" i="22"/>
  <c r="P46" i="44"/>
  <c r="F97" i="22"/>
  <c r="F98" i="22" s="1"/>
  <c r="F99" i="22" s="1"/>
  <c r="Y97" i="22"/>
  <c r="Y98" i="22" s="1"/>
  <c r="I39" i="44"/>
  <c r="F97" i="45"/>
  <c r="AE97" i="47"/>
  <c r="AE98" i="47" s="1"/>
  <c r="AE99" i="47" s="1"/>
  <c r="AA97" i="46"/>
  <c r="AA98" i="46" s="1"/>
  <c r="AA99" i="46" s="1"/>
  <c r="Y97" i="47"/>
  <c r="Y98" i="47" s="1"/>
  <c r="Y99" i="47" s="1"/>
  <c r="W97" i="45"/>
  <c r="W105" i="45" s="1"/>
  <c r="U97" i="22"/>
  <c r="U98" i="22" s="1"/>
  <c r="K97" i="44"/>
  <c r="K98" i="44" s="1"/>
  <c r="F97" i="53"/>
  <c r="F98" i="53" s="1"/>
  <c r="L46" i="44"/>
  <c r="U86" i="47"/>
  <c r="Y59" i="66"/>
  <c r="Z97" i="67"/>
  <c r="Z98" i="67" s="1"/>
  <c r="Z99" i="67" s="1"/>
  <c r="X97" i="68"/>
  <c r="X98" i="68" s="1"/>
  <c r="X99" i="68" s="1"/>
  <c r="Y97" i="44"/>
  <c r="Y105" i="44" s="1"/>
  <c r="AA97" i="47"/>
  <c r="AA105" i="47" s="1"/>
  <c r="Y97" i="53"/>
  <c r="Y98" i="53" s="1"/>
  <c r="Y99" i="53" s="1"/>
  <c r="W97" i="46"/>
  <c r="W98" i="46" s="1"/>
  <c r="W99" i="46" s="1"/>
  <c r="U97" i="44"/>
  <c r="U105" i="44" s="1"/>
  <c r="K97" i="45"/>
  <c r="K98" i="45" s="1"/>
  <c r="K99" i="45" s="1"/>
  <c r="F97" i="54"/>
  <c r="X86" i="44"/>
  <c r="AA46" i="45"/>
  <c r="M46" i="45"/>
  <c r="AG39" i="67"/>
  <c r="S46" i="44"/>
  <c r="K79" i="66"/>
  <c r="AA97" i="22"/>
  <c r="AA98" i="22" s="1"/>
  <c r="Z86" i="67"/>
  <c r="AC59" i="22"/>
  <c r="AA97" i="44"/>
  <c r="AA105" i="44" s="1"/>
  <c r="AG46" i="44"/>
  <c r="AF51" i="44" s="1"/>
  <c r="AC59" i="44"/>
  <c r="R66" i="22"/>
  <c r="AA97" i="45"/>
  <c r="AA98" i="45" s="1"/>
  <c r="AA99" i="45" s="1"/>
  <c r="V46" i="66"/>
  <c r="AA97" i="53"/>
  <c r="AA98" i="53" s="1"/>
  <c r="AA99" i="53" s="1"/>
  <c r="V66" i="22"/>
  <c r="J79" i="46"/>
  <c r="AH66" i="66"/>
  <c r="AG71" i="66" s="1"/>
  <c r="AA97" i="67"/>
  <c r="AA105" i="67" s="1"/>
  <c r="I97" i="44"/>
  <c r="I98" i="44" s="1"/>
  <c r="P86" i="22"/>
  <c r="I97" i="45"/>
  <c r="I98" i="45" s="1"/>
  <c r="I97" i="68"/>
  <c r="I98" i="68" s="1"/>
  <c r="V79" i="44"/>
  <c r="S86" i="47"/>
  <c r="AH46" i="67"/>
  <c r="AF50" i="67" s="1"/>
  <c r="AF79" i="45"/>
  <c r="R86" i="47"/>
  <c r="X46" i="67"/>
  <c r="U86" i="22"/>
  <c r="P66" i="22"/>
  <c r="K86" i="47"/>
  <c r="M66" i="66"/>
  <c r="R79" i="66"/>
  <c r="Q86" i="44"/>
  <c r="T46" i="44"/>
  <c r="N66" i="66"/>
  <c r="Z86" i="66"/>
  <c r="N86" i="22"/>
  <c r="N46" i="47"/>
  <c r="Q66" i="22"/>
  <c r="N97" i="66"/>
  <c r="N98" i="66" s="1"/>
  <c r="N99" i="66" s="1"/>
  <c r="S86" i="44"/>
  <c r="AE46" i="47"/>
  <c r="H79" i="47"/>
  <c r="N97" i="67"/>
  <c r="N98" i="67" s="1"/>
  <c r="N99" i="67" s="1"/>
  <c r="P79" i="66"/>
  <c r="AB86" i="66"/>
  <c r="N97" i="68"/>
  <c r="N98" i="68" s="1"/>
  <c r="N99" i="68" s="1"/>
  <c r="T79" i="44"/>
  <c r="AE46" i="67"/>
  <c r="N97" i="69"/>
  <c r="N98" i="69" s="1"/>
  <c r="N99" i="69" s="1"/>
  <c r="AF86" i="44"/>
  <c r="U79" i="46"/>
  <c r="W59" i="66"/>
  <c r="G97" i="44"/>
  <c r="G98" i="44" s="1"/>
  <c r="I86" i="44"/>
  <c r="G97" i="22"/>
  <c r="G97" i="45"/>
  <c r="AA86" i="44"/>
  <c r="G97" i="46"/>
  <c r="AD46" i="46"/>
  <c r="V66" i="67"/>
  <c r="G97" i="47"/>
  <c r="G98" i="47" s="1"/>
  <c r="R66" i="47"/>
  <c r="Z66" i="66"/>
  <c r="P66" i="66"/>
  <c r="G97" i="53"/>
  <c r="G98" i="53" s="1"/>
  <c r="G99" i="53" s="1"/>
  <c r="G97" i="54"/>
  <c r="G105" i="54" s="1"/>
  <c r="H66" i="44"/>
  <c r="H67" i="44" s="1"/>
  <c r="Q59" i="66"/>
  <c r="AA86" i="67"/>
  <c r="G97" i="66"/>
  <c r="G105" i="66" s="1"/>
  <c r="AH66" i="44"/>
  <c r="AG71" i="44" s="1"/>
  <c r="AH79" i="66"/>
  <c r="W59" i="22"/>
  <c r="N97" i="22"/>
  <c r="N98" i="22" s="1"/>
  <c r="G97" i="67"/>
  <c r="G105" i="67" s="1"/>
  <c r="J86" i="44"/>
  <c r="AF66" i="66"/>
  <c r="H66" i="66"/>
  <c r="H67" i="66" s="1"/>
  <c r="M86" i="67"/>
  <c r="N97" i="44"/>
  <c r="N98" i="44" s="1"/>
  <c r="N99" i="44" s="1"/>
  <c r="G97" i="68"/>
  <c r="G105" i="68" s="1"/>
  <c r="AD86" i="45"/>
  <c r="N97" i="45"/>
  <c r="N98" i="45" s="1"/>
  <c r="N99" i="45" s="1"/>
  <c r="P46" i="45"/>
  <c r="AC86" i="66"/>
  <c r="X79" i="22"/>
  <c r="N97" i="47"/>
  <c r="N98" i="47" s="1"/>
  <c r="N99" i="47" s="1"/>
  <c r="N97" i="46"/>
  <c r="N98" i="46" s="1"/>
  <c r="N99" i="46" s="1"/>
  <c r="N97" i="53"/>
  <c r="N105" i="53" s="1"/>
  <c r="AF66" i="44"/>
  <c r="Y79" i="45"/>
  <c r="AH46" i="47"/>
  <c r="AH51" i="47" s="1"/>
  <c r="AE86" i="22"/>
  <c r="S39" i="46"/>
  <c r="AC39" i="66"/>
  <c r="O79" i="66"/>
  <c r="M39" i="44"/>
  <c r="Z59" i="45"/>
  <c r="AA86" i="66"/>
  <c r="AB86" i="67"/>
  <c r="V79" i="22"/>
  <c r="M79" i="45"/>
  <c r="AD86" i="66"/>
  <c r="I97" i="47"/>
  <c r="I98" i="47" s="1"/>
  <c r="X46" i="44"/>
  <c r="I97" i="53"/>
  <c r="I98" i="53" s="1"/>
  <c r="N79" i="44"/>
  <c r="X79" i="46"/>
  <c r="I97" i="54"/>
  <c r="I105" i="54" s="1"/>
  <c r="O86" i="44"/>
  <c r="U79" i="67"/>
  <c r="U66" i="66"/>
  <c r="I97" i="67"/>
  <c r="I105" i="67" s="1"/>
  <c r="AE79" i="45"/>
  <c r="K39" i="66"/>
  <c r="H86" i="44"/>
  <c r="AA39" i="44"/>
  <c r="AF66" i="46"/>
  <c r="N86" i="45"/>
  <c r="AC86" i="67"/>
  <c r="R86" i="44"/>
  <c r="R46" i="67"/>
  <c r="Q79" i="67"/>
  <c r="AE46" i="44"/>
  <c r="AG86" i="44"/>
  <c r="M39" i="46"/>
  <c r="Z46" i="47"/>
  <c r="N46" i="67"/>
  <c r="V46" i="46"/>
  <c r="V86" i="66"/>
  <c r="I46" i="67"/>
  <c r="N39" i="44"/>
  <c r="AD66" i="46"/>
  <c r="U86" i="44"/>
  <c r="Y86" i="47"/>
  <c r="AD46" i="47"/>
  <c r="T86" i="22"/>
  <c r="W66" i="46"/>
  <c r="R59" i="45"/>
  <c r="X86" i="66"/>
  <c r="U66" i="22"/>
  <c r="AH50" i="22"/>
  <c r="AG50" i="22"/>
  <c r="AF79" i="67"/>
  <c r="P79" i="67"/>
  <c r="AB66" i="66"/>
  <c r="M46" i="67"/>
  <c r="V39" i="67"/>
  <c r="M59" i="46"/>
  <c r="AD66" i="66"/>
  <c r="T79" i="66"/>
  <c r="H86" i="67"/>
  <c r="I87" i="67" s="1"/>
  <c r="X86" i="67"/>
  <c r="P66" i="44"/>
  <c r="W46" i="45"/>
  <c r="J46" i="46"/>
  <c r="AB39" i="47"/>
  <c r="J46" i="45"/>
  <c r="J47" i="45" s="1"/>
  <c r="O46" i="45"/>
  <c r="AC79" i="45"/>
  <c r="I86" i="66"/>
  <c r="O79" i="45"/>
  <c r="Y86" i="46"/>
  <c r="X46" i="46"/>
  <c r="P86" i="44"/>
  <c r="AB86" i="22"/>
  <c r="V46" i="45"/>
  <c r="Y79" i="66"/>
  <c r="I59" i="45"/>
  <c r="AH86" i="47"/>
  <c r="AH90" i="47" s="1"/>
  <c r="AG39" i="47"/>
  <c r="AA79" i="47"/>
  <c r="J86" i="67"/>
  <c r="O59" i="44"/>
  <c r="AB46" i="66"/>
  <c r="Y39" i="66"/>
  <c r="AG59" i="44"/>
  <c r="O66" i="22"/>
  <c r="T86" i="46"/>
  <c r="M39" i="47"/>
  <c r="AF46" i="45"/>
  <c r="H46" i="47"/>
  <c r="H47" i="47" s="1"/>
  <c r="K86" i="46"/>
  <c r="O86" i="67"/>
  <c r="K86" i="67"/>
  <c r="W79" i="46"/>
  <c r="L86" i="47"/>
  <c r="H39" i="66"/>
  <c r="AG86" i="67"/>
  <c r="L86" i="44"/>
  <c r="AE86" i="44"/>
  <c r="Q86" i="46"/>
  <c r="J46" i="66"/>
  <c r="J66" i="66"/>
  <c r="B38" i="44"/>
  <c r="R46" i="46"/>
  <c r="Y86" i="67"/>
  <c r="AE66" i="44"/>
  <c r="Z86" i="47"/>
  <c r="T46" i="47"/>
  <c r="K39" i="67"/>
  <c r="Z46" i="44"/>
  <c r="AH39" i="44"/>
  <c r="I39" i="45"/>
  <c r="V79" i="46"/>
  <c r="Z86" i="46"/>
  <c r="V46" i="47"/>
  <c r="C38" i="44"/>
  <c r="T66" i="44"/>
  <c r="AH86" i="46"/>
  <c r="AH91" i="46" s="1"/>
  <c r="U46" i="47"/>
  <c r="Z79" i="45"/>
  <c r="H86" i="46"/>
  <c r="H87" i="46" s="1"/>
  <c r="AF59" i="47"/>
  <c r="M46" i="66"/>
  <c r="Z86" i="44"/>
  <c r="H59" i="46"/>
  <c r="J39" i="44"/>
  <c r="U79" i="45"/>
  <c r="Z46" i="46"/>
  <c r="Q79" i="47"/>
  <c r="AB46" i="44"/>
  <c r="U39" i="45"/>
  <c r="AH39" i="46"/>
  <c r="L66" i="47"/>
  <c r="P46" i="47"/>
  <c r="K46" i="45"/>
  <c r="Q46" i="67"/>
  <c r="X46" i="66"/>
  <c r="L79" i="46"/>
  <c r="AD46" i="44"/>
  <c r="X79" i="45"/>
  <c r="AD86" i="46"/>
  <c r="C38" i="45"/>
  <c r="N86" i="66"/>
  <c r="B58" i="22"/>
  <c r="O46" i="46"/>
  <c r="Q66" i="44"/>
  <c r="M66" i="45"/>
  <c r="AG39" i="46"/>
  <c r="C58" i="22"/>
  <c r="N46" i="46"/>
  <c r="K39" i="46"/>
  <c r="P46" i="67"/>
  <c r="H86" i="45"/>
  <c r="H87" i="45" s="1"/>
  <c r="T59" i="45"/>
  <c r="K79" i="45"/>
  <c r="S66" i="46"/>
  <c r="P46" i="46"/>
  <c r="AD86" i="47"/>
  <c r="S66" i="66"/>
  <c r="Z39" i="67"/>
  <c r="T79" i="67"/>
  <c r="C78" i="66"/>
  <c r="P59" i="67"/>
  <c r="Y46" i="67"/>
  <c r="R39" i="47"/>
  <c r="J66" i="22"/>
  <c r="Z66" i="44"/>
  <c r="T46" i="46"/>
  <c r="H79" i="66"/>
  <c r="I79" i="67"/>
  <c r="AC46" i="46"/>
  <c r="AF46" i="46"/>
  <c r="AE50" i="46" s="1"/>
  <c r="B78" i="66"/>
  <c r="AE86" i="66"/>
  <c r="S86" i="67"/>
  <c r="L39" i="67"/>
  <c r="C78" i="22"/>
  <c r="AB86" i="46"/>
  <c r="O46" i="47"/>
  <c r="L79" i="67"/>
  <c r="B78" i="22"/>
  <c r="Y46" i="47"/>
  <c r="N86" i="67"/>
  <c r="AH86" i="67"/>
  <c r="M66" i="44"/>
  <c r="AC86" i="46"/>
  <c r="B78" i="47"/>
  <c r="AD86" i="67"/>
  <c r="AD46" i="66"/>
  <c r="T66" i="66"/>
  <c r="J66" i="45"/>
  <c r="AB46" i="46"/>
  <c r="AG86" i="46"/>
  <c r="H39" i="46"/>
  <c r="AC46" i="47"/>
  <c r="AF46" i="66"/>
  <c r="B38" i="46"/>
  <c r="AE59" i="47"/>
  <c r="I86" i="45"/>
  <c r="AD66" i="45"/>
  <c r="I46" i="46"/>
  <c r="AH46" i="66"/>
  <c r="AH50" i="66" s="1"/>
  <c r="AB39" i="67"/>
  <c r="C78" i="45"/>
  <c r="O66" i="45"/>
  <c r="AD46" i="67"/>
  <c r="L86" i="45"/>
  <c r="R86" i="46"/>
  <c r="AF46" i="47"/>
  <c r="V59" i="46"/>
  <c r="H46" i="67"/>
  <c r="AA66" i="46"/>
  <c r="AH86" i="22"/>
  <c r="K66" i="44"/>
  <c r="L46" i="46"/>
  <c r="B38" i="67"/>
  <c r="R66" i="44"/>
  <c r="J86" i="45"/>
  <c r="J46" i="47"/>
  <c r="U39" i="66"/>
  <c r="C78" i="47"/>
  <c r="J79" i="45"/>
  <c r="T59" i="46"/>
  <c r="L46" i="66"/>
  <c r="AE79" i="67"/>
  <c r="I59" i="67"/>
  <c r="AE66" i="66"/>
  <c r="W66" i="44"/>
  <c r="S66" i="45"/>
  <c r="AF66" i="67"/>
  <c r="K59" i="66"/>
  <c r="AD66" i="47"/>
  <c r="AA66" i="44"/>
  <c r="X59" i="67"/>
  <c r="I66" i="44"/>
  <c r="AC59" i="67"/>
  <c r="K66" i="46"/>
  <c r="Z59" i="67"/>
  <c r="X66" i="45"/>
  <c r="Y59" i="44"/>
  <c r="AA66" i="67"/>
  <c r="S66" i="22"/>
  <c r="S59" i="22"/>
  <c r="AB66" i="45"/>
  <c r="AG66" i="47"/>
  <c r="I66" i="46"/>
  <c r="Y66" i="67"/>
  <c r="K66" i="47"/>
  <c r="B58" i="66"/>
  <c r="N59" i="45"/>
  <c r="O66" i="67"/>
  <c r="L59" i="46"/>
  <c r="U59" i="67"/>
  <c r="AC66" i="46"/>
  <c r="AF66" i="45"/>
  <c r="V66" i="66"/>
  <c r="V59" i="66"/>
  <c r="B58" i="44"/>
  <c r="AB59" i="67"/>
  <c r="C58" i="66"/>
  <c r="N66" i="67"/>
  <c r="Z66" i="46"/>
  <c r="L66" i="45"/>
  <c r="X66" i="47"/>
  <c r="J66" i="67"/>
  <c r="H66" i="67"/>
  <c r="Y66" i="47"/>
  <c r="L66" i="66"/>
  <c r="AH66" i="46"/>
  <c r="B58" i="46"/>
  <c r="C58" i="67"/>
  <c r="J66" i="44"/>
  <c r="X66" i="46"/>
  <c r="J59" i="44"/>
  <c r="L59" i="44"/>
  <c r="C58" i="44"/>
  <c r="K59" i="67"/>
  <c r="C58" i="46"/>
  <c r="U66" i="44"/>
  <c r="U66" i="45"/>
  <c r="N66" i="46"/>
  <c r="S66" i="44"/>
  <c r="X66" i="44"/>
  <c r="K66" i="45"/>
  <c r="V66" i="44"/>
  <c r="AE66" i="45"/>
  <c r="AA66" i="47"/>
  <c r="H66" i="45"/>
  <c r="H67" i="45" s="1"/>
  <c r="AB66" i="46"/>
  <c r="AG66" i="67"/>
  <c r="S66" i="67"/>
  <c r="S59" i="47"/>
  <c r="P66" i="45"/>
  <c r="N79" i="46"/>
  <c r="U59" i="46"/>
  <c r="W46" i="46"/>
  <c r="Q39" i="47"/>
  <c r="W79" i="47"/>
  <c r="I59" i="47"/>
  <c r="W39" i="66"/>
  <c r="M66" i="67"/>
  <c r="AC46" i="67"/>
  <c r="W66" i="67"/>
  <c r="C38" i="46"/>
  <c r="W66" i="45"/>
  <c r="AC66" i="45"/>
  <c r="Q66" i="46"/>
  <c r="J66" i="46"/>
  <c r="O86" i="46"/>
  <c r="O66" i="46"/>
  <c r="X86" i="47"/>
  <c r="AC66" i="47"/>
  <c r="Z46" i="66"/>
  <c r="M59" i="67"/>
  <c r="J59" i="46"/>
  <c r="X79" i="47"/>
  <c r="U46" i="67"/>
  <c r="P66" i="46"/>
  <c r="AC86" i="47"/>
  <c r="AB86" i="47"/>
  <c r="C78" i="67"/>
  <c r="AG79" i="45"/>
  <c r="C38" i="47"/>
  <c r="I79" i="47"/>
  <c r="T46" i="67"/>
  <c r="C78" i="44"/>
  <c r="B78" i="46"/>
  <c r="B58" i="47"/>
  <c r="R66" i="67"/>
  <c r="B78" i="44"/>
  <c r="V86" i="45"/>
  <c r="C78" i="46"/>
  <c r="C58" i="47"/>
  <c r="I46" i="47"/>
  <c r="AB66" i="47"/>
  <c r="V66" i="47"/>
  <c r="B58" i="67"/>
  <c r="B78" i="67"/>
  <c r="AH86" i="45"/>
  <c r="AF91" i="45" s="1"/>
  <c r="AG66" i="46"/>
  <c r="W46" i="67"/>
  <c r="AE66" i="67"/>
  <c r="AD66" i="67"/>
  <c r="W86" i="67"/>
  <c r="B38" i="45"/>
  <c r="W86" i="45"/>
  <c r="U46" i="46"/>
  <c r="I86" i="46"/>
  <c r="AE86" i="46"/>
  <c r="AA46" i="47"/>
  <c r="S46" i="47"/>
  <c r="C38" i="67"/>
  <c r="B38" i="47"/>
  <c r="L46" i="45"/>
  <c r="Q46" i="46"/>
  <c r="O46" i="67"/>
  <c r="S46" i="67"/>
  <c r="T66" i="67"/>
  <c r="L39" i="45"/>
  <c r="AF86" i="46"/>
  <c r="AA46" i="46"/>
  <c r="Y66" i="46"/>
  <c r="K46" i="47"/>
  <c r="AH66" i="47"/>
  <c r="AH70" i="47" s="1"/>
  <c r="U66" i="47"/>
  <c r="R46" i="66"/>
  <c r="P46" i="66"/>
  <c r="AA46" i="67"/>
  <c r="Q66" i="67"/>
  <c r="AB86" i="44"/>
  <c r="AG66" i="45"/>
  <c r="N46" i="45"/>
  <c r="V66" i="45"/>
  <c r="AA66" i="45"/>
  <c r="Y66" i="45"/>
  <c r="AA86" i="46"/>
  <c r="M86" i="46"/>
  <c r="AE66" i="46"/>
  <c r="S86" i="46"/>
  <c r="L46" i="47"/>
  <c r="M86" i="47"/>
  <c r="Z66" i="47"/>
  <c r="O66" i="47"/>
  <c r="O86" i="47"/>
  <c r="S46" i="66"/>
  <c r="B78" i="45"/>
  <c r="AG46" i="66"/>
  <c r="O46" i="66"/>
  <c r="AH66" i="45"/>
  <c r="AH70" i="45" s="1"/>
  <c r="V86" i="67"/>
  <c r="C58" i="45"/>
  <c r="B38" i="66"/>
  <c r="AE39" i="66"/>
  <c r="I46" i="66"/>
  <c r="Q46" i="66"/>
  <c r="I39" i="66"/>
  <c r="Q66" i="45"/>
  <c r="Q59" i="45"/>
  <c r="B58" i="45"/>
  <c r="AF51" i="22"/>
  <c r="AE50" i="22"/>
  <c r="AE51" i="22"/>
  <c r="AA46" i="66"/>
  <c r="AF50" i="22"/>
  <c r="C38" i="66"/>
  <c r="E98" i="22"/>
  <c r="E105" i="22"/>
  <c r="E98" i="44"/>
  <c r="E105" i="44"/>
  <c r="E105" i="45"/>
  <c r="E98" i="45"/>
  <c r="E105" i="46"/>
  <c r="E98" i="46"/>
  <c r="E98" i="47"/>
  <c r="E105" i="47"/>
  <c r="E98" i="53"/>
  <c r="E105" i="53"/>
  <c r="E98" i="54"/>
  <c r="E105" i="54"/>
  <c r="E105" i="66"/>
  <c r="E98" i="66"/>
  <c r="E105" i="67"/>
  <c r="E98" i="67"/>
  <c r="E105" i="68"/>
  <c r="E98" i="68"/>
  <c r="E98" i="69"/>
  <c r="E105" i="69"/>
  <c r="AH98" i="22"/>
  <c r="AH105" i="22"/>
  <c r="AH105" i="44"/>
  <c r="AH98" i="44"/>
  <c r="AH99" i="44" s="1"/>
  <c r="AH98" i="45"/>
  <c r="AH99" i="45" s="1"/>
  <c r="AH105" i="45"/>
  <c r="AH98" i="46"/>
  <c r="AH99" i="46" s="1"/>
  <c r="AH105" i="46"/>
  <c r="AH98" i="47"/>
  <c r="AH99" i="47" s="1"/>
  <c r="AH105" i="47"/>
  <c r="AH98" i="53"/>
  <c r="AH99" i="53" s="1"/>
  <c r="AH105" i="53"/>
  <c r="AH98" i="54"/>
  <c r="AH99" i="54" s="1"/>
  <c r="AH105" i="54"/>
  <c r="AH98" i="66"/>
  <c r="AH99" i="66" s="1"/>
  <c r="AH105" i="66"/>
  <c r="AH105" i="67"/>
  <c r="AH98" i="67"/>
  <c r="AH99" i="67" s="1"/>
  <c r="AH98" i="68"/>
  <c r="AH99" i="68" s="1"/>
  <c r="AH105" i="68"/>
  <c r="AH98" i="69"/>
  <c r="AH99" i="69" s="1"/>
  <c r="AH105" i="69"/>
  <c r="AG98" i="22"/>
  <c r="AG105" i="22"/>
  <c r="AG98" i="44"/>
  <c r="AG99" i="44" s="1"/>
  <c r="AG105" i="44"/>
  <c r="AG98" i="45"/>
  <c r="AG99" i="45" s="1"/>
  <c r="AG105" i="45"/>
  <c r="AG98" i="46"/>
  <c r="AG99" i="46" s="1"/>
  <c r="AG105" i="46"/>
  <c r="AG98" i="47"/>
  <c r="AG99" i="47" s="1"/>
  <c r="AG105" i="47"/>
  <c r="AG98" i="53"/>
  <c r="AG99" i="53" s="1"/>
  <c r="AG105" i="53"/>
  <c r="AG98" i="54"/>
  <c r="AG99" i="54" s="1"/>
  <c r="AG105" i="54"/>
  <c r="AG98" i="66"/>
  <c r="AG99" i="66" s="1"/>
  <c r="AG105" i="66"/>
  <c r="AG98" i="67"/>
  <c r="AG99" i="67" s="1"/>
  <c r="AG105" i="67"/>
  <c r="AG98" i="68"/>
  <c r="AG99" i="68" s="1"/>
  <c r="AG105" i="68"/>
  <c r="AG98" i="69"/>
  <c r="AG99" i="69" s="1"/>
  <c r="AG105" i="69"/>
  <c r="AF98" i="22"/>
  <c r="AF105" i="22"/>
  <c r="AF98" i="44"/>
  <c r="AF99" i="44" s="1"/>
  <c r="AF105" i="44"/>
  <c r="AF98" i="45"/>
  <c r="AF99" i="45" s="1"/>
  <c r="AF105" i="45"/>
  <c r="AF98" i="46"/>
  <c r="AF99" i="46" s="1"/>
  <c r="AF105" i="46"/>
  <c r="AF98" i="47"/>
  <c r="AF99" i="47" s="1"/>
  <c r="AF105" i="47"/>
  <c r="AF98" i="53"/>
  <c r="AF99" i="53" s="1"/>
  <c r="AF105" i="53"/>
  <c r="AF98" i="54"/>
  <c r="AF99" i="54" s="1"/>
  <c r="AF105" i="54"/>
  <c r="AF98" i="66"/>
  <c r="AF99" i="66" s="1"/>
  <c r="AF105" i="66"/>
  <c r="AF98" i="67"/>
  <c r="AF99" i="67" s="1"/>
  <c r="AF105" i="67"/>
  <c r="AF98" i="68"/>
  <c r="AF99" i="68" s="1"/>
  <c r="AF105" i="68"/>
  <c r="AF98" i="69"/>
  <c r="AF99" i="69" s="1"/>
  <c r="AF105" i="69"/>
  <c r="AE98" i="53"/>
  <c r="AE99" i="53" s="1"/>
  <c r="AE105" i="53"/>
  <c r="AD98" i="45"/>
  <c r="AD99" i="45" s="1"/>
  <c r="AD105" i="45"/>
  <c r="AD98" i="69"/>
  <c r="AD99" i="69" s="1"/>
  <c r="AD105" i="69"/>
  <c r="AC98" i="44"/>
  <c r="AC99" i="44" s="1"/>
  <c r="AC105" i="44"/>
  <c r="AC98" i="45"/>
  <c r="AC99" i="45" s="1"/>
  <c r="AC105" i="45"/>
  <c r="AC98" i="47"/>
  <c r="AC99" i="47" s="1"/>
  <c r="AC105" i="47"/>
  <c r="AC105" i="54"/>
  <c r="AC98" i="68"/>
  <c r="AC99" i="68" s="1"/>
  <c r="AC105" i="68"/>
  <c r="AC98" i="69"/>
  <c r="AC99" i="69" s="1"/>
  <c r="AC105" i="69"/>
  <c r="AB98" i="22"/>
  <c r="AB105" i="22"/>
  <c r="AB98" i="44"/>
  <c r="AB99" i="44" s="1"/>
  <c r="AB105" i="44"/>
  <c r="AB98" i="45"/>
  <c r="AB99" i="45" s="1"/>
  <c r="AB105" i="45"/>
  <c r="AB98" i="46"/>
  <c r="AB99" i="46" s="1"/>
  <c r="AB105" i="46"/>
  <c r="AB98" i="47"/>
  <c r="AB99" i="47" s="1"/>
  <c r="AB105" i="47"/>
  <c r="AB98" i="54"/>
  <c r="AB99" i="54" s="1"/>
  <c r="AB105" i="54"/>
  <c r="AB105" i="66"/>
  <c r="AB98" i="67"/>
  <c r="AB99" i="67" s="1"/>
  <c r="AB105" i="67"/>
  <c r="AA98" i="68"/>
  <c r="AA99" i="68" s="1"/>
  <c r="AA105" i="68"/>
  <c r="Z98" i="69"/>
  <c r="Z99" i="69" s="1"/>
  <c r="Z105" i="69"/>
  <c r="Y98" i="54"/>
  <c r="Y99" i="54" s="1"/>
  <c r="Y105" i="54"/>
  <c r="X105" i="67"/>
  <c r="X98" i="69"/>
  <c r="X99" i="69" s="1"/>
  <c r="X105" i="69"/>
  <c r="W98" i="47"/>
  <c r="W99" i="47" s="1"/>
  <c r="W105" i="47"/>
  <c r="V98" i="69"/>
  <c r="V99" i="69" s="1"/>
  <c r="V105" i="69"/>
  <c r="U98" i="45"/>
  <c r="U99" i="45" s="1"/>
  <c r="U105" i="45"/>
  <c r="T98" i="22"/>
  <c r="T105" i="22"/>
  <c r="T98" i="44"/>
  <c r="T99" i="44" s="1"/>
  <c r="T105" i="44"/>
  <c r="T98" i="47"/>
  <c r="T99" i="47" s="1"/>
  <c r="T105" i="47"/>
  <c r="T98" i="66"/>
  <c r="T99" i="66" s="1"/>
  <c r="T105" i="66"/>
  <c r="T98" i="67"/>
  <c r="T99" i="67" s="1"/>
  <c r="T105" i="67"/>
  <c r="T98" i="69"/>
  <c r="T99" i="69" s="1"/>
  <c r="T105" i="69"/>
  <c r="S98" i="22"/>
  <c r="S105" i="22"/>
  <c r="S105" i="46"/>
  <c r="S98" i="54"/>
  <c r="S99" i="54" s="1"/>
  <c r="S105" i="54"/>
  <c r="S98" i="67"/>
  <c r="S99" i="67" s="1"/>
  <c r="S105" i="67"/>
  <c r="S98" i="69"/>
  <c r="S99" i="69" s="1"/>
  <c r="S105" i="69"/>
  <c r="R98" i="22"/>
  <c r="R105" i="22"/>
  <c r="R98" i="44"/>
  <c r="R99" i="44" s="1"/>
  <c r="R105" i="44"/>
  <c r="R98" i="45"/>
  <c r="R99" i="45" s="1"/>
  <c r="R105" i="45"/>
  <c r="R98" i="46"/>
  <c r="R99" i="46" s="1"/>
  <c r="R105" i="46"/>
  <c r="R98" i="47"/>
  <c r="R99" i="47" s="1"/>
  <c r="R105" i="47"/>
  <c r="R98" i="53"/>
  <c r="R99" i="53" s="1"/>
  <c r="R105" i="53"/>
  <c r="R98" i="54"/>
  <c r="R99" i="54" s="1"/>
  <c r="R105" i="54"/>
  <c r="R98" i="66"/>
  <c r="R99" i="66" s="1"/>
  <c r="R105" i="66"/>
  <c r="R98" i="67"/>
  <c r="R99" i="67" s="1"/>
  <c r="R105" i="67"/>
  <c r="R98" i="68"/>
  <c r="R99" i="68" s="1"/>
  <c r="R105" i="68"/>
  <c r="R98" i="69"/>
  <c r="R99" i="69" s="1"/>
  <c r="R105" i="69"/>
  <c r="Q98" i="22"/>
  <c r="Q105" i="22"/>
  <c r="Q98" i="44"/>
  <c r="Q99" i="44" s="1"/>
  <c r="Q105" i="44"/>
  <c r="Q98" i="45"/>
  <c r="Q99" i="45" s="1"/>
  <c r="Q105" i="45"/>
  <c r="Q98" i="46"/>
  <c r="Q99" i="46" s="1"/>
  <c r="Q105" i="46"/>
  <c r="Q98" i="47"/>
  <c r="Q99" i="47" s="1"/>
  <c r="Q105" i="47"/>
  <c r="Q98" i="53"/>
  <c r="Q99" i="53" s="1"/>
  <c r="Q105" i="53"/>
  <c r="Q98" i="54"/>
  <c r="Q99" i="54" s="1"/>
  <c r="Q105" i="54"/>
  <c r="Q98" i="66"/>
  <c r="Q99" i="66" s="1"/>
  <c r="Q105" i="66"/>
  <c r="Q98" i="67"/>
  <c r="Q99" i="67" s="1"/>
  <c r="Q105" i="67"/>
  <c r="Q98" i="68"/>
  <c r="Q99" i="68" s="1"/>
  <c r="Q105" i="68"/>
  <c r="Q98" i="69"/>
  <c r="Q99" i="69" s="1"/>
  <c r="Q105" i="69"/>
  <c r="P105" i="22"/>
  <c r="P98" i="47"/>
  <c r="P99" i="47" s="1"/>
  <c r="P105" i="47"/>
  <c r="P105" i="53"/>
  <c r="P98" i="54"/>
  <c r="P99" i="54" s="1"/>
  <c r="P105" i="54"/>
  <c r="P98" i="67"/>
  <c r="P99" i="67" s="1"/>
  <c r="P105" i="67"/>
  <c r="P98" i="68"/>
  <c r="P99" i="68" s="1"/>
  <c r="P105" i="68"/>
  <c r="P98" i="69"/>
  <c r="P99" i="69" s="1"/>
  <c r="P105" i="69"/>
  <c r="O98" i="22"/>
  <c r="O105" i="22"/>
  <c r="O98" i="44"/>
  <c r="O99" i="44" s="1"/>
  <c r="O105" i="44"/>
  <c r="O98" i="45"/>
  <c r="O99" i="45" s="1"/>
  <c r="O105" i="45"/>
  <c r="O98" i="46"/>
  <c r="O99" i="46" s="1"/>
  <c r="O105" i="46"/>
  <c r="O98" i="47"/>
  <c r="O99" i="47" s="1"/>
  <c r="O105" i="47"/>
  <c r="O98" i="53"/>
  <c r="O99" i="53" s="1"/>
  <c r="O105" i="53"/>
  <c r="O98" i="54"/>
  <c r="O99" i="54" s="1"/>
  <c r="O105" i="66"/>
  <c r="O98" i="68"/>
  <c r="O99" i="68" s="1"/>
  <c r="O105" i="68"/>
  <c r="O98" i="69"/>
  <c r="O99" i="69" s="1"/>
  <c r="O105" i="69"/>
  <c r="N98" i="54"/>
  <c r="N99" i="54" s="1"/>
  <c r="N105" i="54"/>
  <c r="M98" i="46"/>
  <c r="M99" i="46" s="1"/>
  <c r="M105" i="46"/>
  <c r="M98" i="53"/>
  <c r="M99" i="53" s="1"/>
  <c r="M105" i="53"/>
  <c r="M98" i="69"/>
  <c r="M99" i="69" s="1"/>
  <c r="M105" i="69"/>
  <c r="L98" i="22"/>
  <c r="L105" i="22"/>
  <c r="L98" i="44"/>
  <c r="L99" i="44" s="1"/>
  <c r="L105" i="44"/>
  <c r="L98" i="68"/>
  <c r="L99" i="68" s="1"/>
  <c r="L105" i="68"/>
  <c r="K98" i="46"/>
  <c r="K99" i="46" s="1"/>
  <c r="K105" i="46"/>
  <c r="J98" i="69"/>
  <c r="J99" i="69" s="1"/>
  <c r="J105" i="69"/>
  <c r="I98" i="66"/>
  <c r="I105" i="66"/>
  <c r="I98" i="69"/>
  <c r="I99" i="69" s="1"/>
  <c r="I105" i="69"/>
  <c r="H98" i="46"/>
  <c r="H99" i="46" s="1"/>
  <c r="H105" i="46"/>
  <c r="H98" i="53"/>
  <c r="H105" i="53"/>
  <c r="H98" i="54"/>
  <c r="H105" i="54"/>
  <c r="H98" i="67"/>
  <c r="H105" i="67"/>
  <c r="H98" i="68"/>
  <c r="H105" i="68"/>
  <c r="G98" i="69"/>
  <c r="G99" i="69" s="1"/>
  <c r="G105" i="69"/>
  <c r="F98" i="45"/>
  <c r="F105" i="45"/>
  <c r="F98" i="54"/>
  <c r="F105" i="54"/>
  <c r="F105" i="66"/>
  <c r="F98" i="66"/>
  <c r="F105" i="67"/>
  <c r="F98" i="67"/>
  <c r="I47" i="44"/>
  <c r="J47" i="44"/>
  <c r="AH51" i="44"/>
  <c r="AH50" i="44"/>
  <c r="H47" i="44"/>
  <c r="AH90" i="44"/>
  <c r="AH91" i="44"/>
  <c r="AH50" i="45"/>
  <c r="AH51" i="45"/>
  <c r="I47" i="45"/>
  <c r="H47" i="45"/>
  <c r="AG51" i="45"/>
  <c r="AG50" i="45"/>
  <c r="AH50" i="46"/>
  <c r="AH51" i="46"/>
  <c r="AG50" i="46"/>
  <c r="AG51" i="46"/>
  <c r="H67" i="46"/>
  <c r="H47" i="46"/>
  <c r="I87" i="47"/>
  <c r="H87" i="47"/>
  <c r="H47" i="66"/>
  <c r="H87" i="66"/>
  <c r="AH91" i="66"/>
  <c r="AH90" i="66"/>
  <c r="AB50" i="22"/>
  <c r="AG51" i="22"/>
  <c r="AA51" i="22"/>
  <c r="AB51" i="22"/>
  <c r="AD51" i="22"/>
  <c r="AC50" i="22"/>
  <c r="AC51" i="22"/>
  <c r="AA50" i="22"/>
  <c r="AD50" i="22"/>
  <c r="H87" i="22"/>
  <c r="AG71" i="22"/>
  <c r="AG70" i="22"/>
  <c r="AF70" i="22"/>
  <c r="AF71" i="22"/>
  <c r="AH70" i="22"/>
  <c r="AH71" i="22"/>
  <c r="F105" i="46" l="1"/>
  <c r="F105" i="22"/>
  <c r="Z98" i="54"/>
  <c r="Z99" i="54" s="1"/>
  <c r="C197" i="69"/>
  <c r="B197" i="69"/>
  <c r="B197" i="68"/>
  <c r="C197" i="68"/>
  <c r="C197" i="67"/>
  <c r="B197" i="67"/>
  <c r="C197" i="66"/>
  <c r="B197" i="66"/>
  <c r="B197" i="54"/>
  <c r="C197" i="54"/>
  <c r="C197" i="53"/>
  <c r="B197" i="53"/>
  <c r="C197" i="47"/>
  <c r="B197" i="47"/>
  <c r="C197" i="46"/>
  <c r="B197" i="46"/>
  <c r="C197" i="45"/>
  <c r="B197" i="45"/>
  <c r="C197" i="44"/>
  <c r="B197" i="44"/>
  <c r="C196" i="22"/>
  <c r="B196" i="22"/>
  <c r="O204" i="22"/>
  <c r="E204" i="22"/>
  <c r="F204" i="22"/>
  <c r="L204" i="22"/>
  <c r="K204" i="22"/>
  <c r="AG204" i="22"/>
  <c r="Z204" i="22"/>
  <c r="M204" i="22"/>
  <c r="U204" i="22"/>
  <c r="AF204" i="22"/>
  <c r="AF205" i="22" s="1"/>
  <c r="N204" i="22"/>
  <c r="N205" i="22" s="1"/>
  <c r="I204" i="22"/>
  <c r="Q204" i="22"/>
  <c r="Q205" i="22" s="1"/>
  <c r="AH204" i="22"/>
  <c r="AH205" i="22" s="1"/>
  <c r="R204" i="22"/>
  <c r="Y204" i="22"/>
  <c r="AD204" i="22"/>
  <c r="AD205" i="22" s="1"/>
  <c r="J204" i="22"/>
  <c r="S204" i="22"/>
  <c r="H204" i="22"/>
  <c r="AE204" i="22"/>
  <c r="W204" i="22"/>
  <c r="AA204" i="22"/>
  <c r="V204" i="22"/>
  <c r="P204" i="22"/>
  <c r="G204" i="22"/>
  <c r="AC204" i="22"/>
  <c r="X204" i="22"/>
  <c r="T204" i="22"/>
  <c r="T205" i="22" s="1"/>
  <c r="AB204" i="22"/>
  <c r="AB205" i="22" s="1"/>
  <c r="L204" i="44"/>
  <c r="L205" i="44" s="1"/>
  <c r="AA204" i="44"/>
  <c r="AA205" i="44" s="1"/>
  <c r="Y204" i="44"/>
  <c r="Y205" i="44" s="1"/>
  <c r="AE204" i="44"/>
  <c r="AE205" i="44" s="1"/>
  <c r="AD204" i="44"/>
  <c r="AH204" i="44"/>
  <c r="AH205" i="44" s="1"/>
  <c r="X204" i="44"/>
  <c r="X205" i="44" s="1"/>
  <c r="R204" i="44"/>
  <c r="R205" i="44" s="1"/>
  <c r="AB204" i="44"/>
  <c r="U204" i="44"/>
  <c r="T204" i="44"/>
  <c r="P204" i="44"/>
  <c r="Z204" i="44"/>
  <c r="AC204" i="44"/>
  <c r="AC205" i="44" s="1"/>
  <c r="J204" i="44"/>
  <c r="I204" i="44"/>
  <c r="H204" i="44"/>
  <c r="F204" i="44"/>
  <c r="G204" i="44"/>
  <c r="E204" i="44"/>
  <c r="K204" i="44"/>
  <c r="K205" i="44" s="1"/>
  <c r="S204" i="44"/>
  <c r="S205" i="44" s="1"/>
  <c r="O204" i="44"/>
  <c r="O205" i="44" s="1"/>
  <c r="N204" i="44"/>
  <c r="N205" i="44" s="1"/>
  <c r="V204" i="44"/>
  <c r="AF204" i="44"/>
  <c r="M204" i="44"/>
  <c r="M205" i="44" s="1"/>
  <c r="Q204" i="44"/>
  <c r="Q205" i="44" s="1"/>
  <c r="AG204" i="44"/>
  <c r="W204" i="44"/>
  <c r="M204" i="45"/>
  <c r="AF204" i="45"/>
  <c r="L204" i="45"/>
  <c r="AB204" i="45"/>
  <c r="AB205" i="45" s="1"/>
  <c r="W204" i="45"/>
  <c r="V204" i="45"/>
  <c r="O204" i="45"/>
  <c r="R204" i="45"/>
  <c r="AD204" i="45"/>
  <c r="AA204" i="45"/>
  <c r="AA205" i="45" s="1"/>
  <c r="AE204" i="45"/>
  <c r="AE205" i="45" s="1"/>
  <c r="U204" i="45"/>
  <c r="U205" i="45" s="1"/>
  <c r="P204" i="45"/>
  <c r="P205" i="45" s="1"/>
  <c r="AH204" i="45"/>
  <c r="AH205" i="45" s="1"/>
  <c r="S204" i="45"/>
  <c r="T204" i="45"/>
  <c r="N204" i="45"/>
  <c r="N205" i="45" s="1"/>
  <c r="X204" i="45"/>
  <c r="X205" i="45" s="1"/>
  <c r="AG204" i="45"/>
  <c r="AG205" i="45" s="1"/>
  <c r="Z204" i="45"/>
  <c r="Z205" i="45" s="1"/>
  <c r="I204" i="45"/>
  <c r="G204" i="45"/>
  <c r="G205" i="45" s="1"/>
  <c r="J204" i="45"/>
  <c r="E204" i="45"/>
  <c r="F204" i="45"/>
  <c r="K204" i="45"/>
  <c r="H204" i="45"/>
  <c r="Q204" i="45"/>
  <c r="Q205" i="45" s="1"/>
  <c r="AC204" i="45"/>
  <c r="AC205" i="45" s="1"/>
  <c r="Y204" i="45"/>
  <c r="Y205" i="45" s="1"/>
  <c r="R204" i="46"/>
  <c r="R205" i="46" s="1"/>
  <c r="AG204" i="46"/>
  <c r="AG205" i="46" s="1"/>
  <c r="Q204" i="46"/>
  <c r="Q205" i="46" s="1"/>
  <c r="AB204" i="46"/>
  <c r="AB205" i="46" s="1"/>
  <c r="O204" i="46"/>
  <c r="AH204" i="46"/>
  <c r="AE204" i="46"/>
  <c r="AE205" i="46" s="1"/>
  <c r="T204" i="46"/>
  <c r="T205" i="46" s="1"/>
  <c r="K204" i="46"/>
  <c r="E204" i="46"/>
  <c r="I204" i="46"/>
  <c r="G204" i="46"/>
  <c r="H204" i="46"/>
  <c r="F204" i="46"/>
  <c r="J204" i="46"/>
  <c r="M204" i="46"/>
  <c r="M205" i="46" s="1"/>
  <c r="N204" i="46"/>
  <c r="L204" i="46"/>
  <c r="L205" i="46" s="1"/>
  <c r="P204" i="46"/>
  <c r="P205" i="46" s="1"/>
  <c r="V204" i="46"/>
  <c r="V205" i="46" s="1"/>
  <c r="AD204" i="46"/>
  <c r="AD205" i="46" s="1"/>
  <c r="W204" i="46"/>
  <c r="W205" i="46" s="1"/>
  <c r="U204" i="46"/>
  <c r="U205" i="46" s="1"/>
  <c r="Y204" i="46"/>
  <c r="Y205" i="46" s="1"/>
  <c r="X204" i="46"/>
  <c r="AF204" i="46"/>
  <c r="S204" i="46"/>
  <c r="S205" i="46" s="1"/>
  <c r="AC204" i="46"/>
  <c r="AC205" i="46" s="1"/>
  <c r="Z204" i="46"/>
  <c r="Z205" i="46" s="1"/>
  <c r="AA204" i="46"/>
  <c r="AB204" i="47"/>
  <c r="Z204" i="47"/>
  <c r="Z205" i="47" s="1"/>
  <c r="M204" i="47"/>
  <c r="U204" i="47"/>
  <c r="R204" i="47"/>
  <c r="E204" i="47"/>
  <c r="I204" i="47"/>
  <c r="H204" i="47"/>
  <c r="K204" i="47"/>
  <c r="J204" i="47"/>
  <c r="J205" i="47" s="1"/>
  <c r="G204" i="47"/>
  <c r="G205" i="47" s="1"/>
  <c r="F204" i="47"/>
  <c r="X204" i="47"/>
  <c r="X205" i="47" s="1"/>
  <c r="AH204" i="47"/>
  <c r="AH205" i="47" s="1"/>
  <c r="N204" i="47"/>
  <c r="N205" i="47" s="1"/>
  <c r="Y204" i="47"/>
  <c r="W204" i="47"/>
  <c r="W205" i="47" s="1"/>
  <c r="S204" i="47"/>
  <c r="S205" i="47" s="1"/>
  <c r="V204" i="47"/>
  <c r="Q204" i="47"/>
  <c r="Q205" i="47" s="1"/>
  <c r="O204" i="47"/>
  <c r="P204" i="47"/>
  <c r="P205" i="47" s="1"/>
  <c r="AF204" i="47"/>
  <c r="T204" i="47"/>
  <c r="T205" i="47" s="1"/>
  <c r="AG204" i="47"/>
  <c r="AG205" i="47" s="1"/>
  <c r="L204" i="47"/>
  <c r="L205" i="47" s="1"/>
  <c r="AC204" i="47"/>
  <c r="AE204" i="47"/>
  <c r="AD204" i="47"/>
  <c r="AD205" i="47" s="1"/>
  <c r="AA204" i="47"/>
  <c r="E204" i="53"/>
  <c r="E205" i="53" s="1"/>
  <c r="K204" i="53"/>
  <c r="J204" i="53"/>
  <c r="I204" i="53"/>
  <c r="H204" i="53"/>
  <c r="G204" i="53"/>
  <c r="F204" i="53"/>
  <c r="M204" i="53"/>
  <c r="M205" i="53" s="1"/>
  <c r="T204" i="53"/>
  <c r="T205" i="53" s="1"/>
  <c r="AG204" i="53"/>
  <c r="Q204" i="53"/>
  <c r="R204" i="53"/>
  <c r="O204" i="53"/>
  <c r="Z204" i="53"/>
  <c r="S204" i="53"/>
  <c r="S205" i="53" s="1"/>
  <c r="L204" i="53"/>
  <c r="L205" i="53" s="1"/>
  <c r="V204" i="53"/>
  <c r="AA204" i="53"/>
  <c r="U204" i="53"/>
  <c r="U205" i="53" s="1"/>
  <c r="AB204" i="53"/>
  <c r="AB205" i="53" s="1"/>
  <c r="AC204" i="53"/>
  <c r="AC205" i="53" s="1"/>
  <c r="AD204" i="53"/>
  <c r="AD205" i="53" s="1"/>
  <c r="Y204" i="53"/>
  <c r="AE204" i="53"/>
  <c r="AE205" i="53" s="1"/>
  <c r="AF204" i="53"/>
  <c r="X204" i="53"/>
  <c r="N204" i="53"/>
  <c r="N205" i="53" s="1"/>
  <c r="P204" i="53"/>
  <c r="P205" i="53" s="1"/>
  <c r="AH204" i="53"/>
  <c r="W204" i="53"/>
  <c r="W205" i="53" s="1"/>
  <c r="X204" i="54"/>
  <c r="W204" i="54"/>
  <c r="W205" i="54" s="1"/>
  <c r="AG204" i="54"/>
  <c r="AG205" i="54" s="1"/>
  <c r="AD204" i="54"/>
  <c r="R204" i="54"/>
  <c r="M204" i="54"/>
  <c r="M205" i="54" s="1"/>
  <c r="AC204" i="54"/>
  <c r="T204" i="54"/>
  <c r="T205" i="54" s="1"/>
  <c r="Y204" i="54"/>
  <c r="U204" i="54"/>
  <c r="U205" i="54" s="1"/>
  <c r="F204" i="54"/>
  <c r="F205" i="54" s="1"/>
  <c r="E204" i="54"/>
  <c r="K204" i="54"/>
  <c r="J204" i="54"/>
  <c r="I204" i="54"/>
  <c r="H204" i="54"/>
  <c r="G204" i="54"/>
  <c r="S204" i="54"/>
  <c r="S205" i="54" s="1"/>
  <c r="O204" i="54"/>
  <c r="O205" i="54" s="1"/>
  <c r="AE204" i="54"/>
  <c r="Q204" i="54"/>
  <c r="P204" i="54"/>
  <c r="V204" i="54"/>
  <c r="V205" i="54" s="1"/>
  <c r="AB204" i="54"/>
  <c r="AF204" i="54"/>
  <c r="AH204" i="54"/>
  <c r="AH205" i="54" s="1"/>
  <c r="AA204" i="54"/>
  <c r="N204" i="54"/>
  <c r="L204" i="54"/>
  <c r="L205" i="54" s="1"/>
  <c r="Z204" i="54"/>
  <c r="Z205" i="54" s="1"/>
  <c r="AG204" i="66"/>
  <c r="AG205" i="66" s="1"/>
  <c r="Q204" i="66"/>
  <c r="Q205" i="66" s="1"/>
  <c r="AB204" i="66"/>
  <c r="AB205" i="66" s="1"/>
  <c r="AF204" i="66"/>
  <c r="AF205" i="66" s="1"/>
  <c r="S204" i="66"/>
  <c r="AD204" i="66"/>
  <c r="AA204" i="66"/>
  <c r="AA205" i="66" s="1"/>
  <c r="V204" i="66"/>
  <c r="V205" i="66" s="1"/>
  <c r="P204" i="66"/>
  <c r="P205" i="66" s="1"/>
  <c r="X204" i="66"/>
  <c r="AE204" i="66"/>
  <c r="Z204" i="66"/>
  <c r="Z205" i="66" s="1"/>
  <c r="Y204" i="66"/>
  <c r="Y205" i="66" s="1"/>
  <c r="AC204" i="66"/>
  <c r="AC205" i="66" s="1"/>
  <c r="AH204" i="66"/>
  <c r="T204" i="66"/>
  <c r="T205" i="66" s="1"/>
  <c r="G204" i="66"/>
  <c r="G205" i="66" s="1"/>
  <c r="J204" i="66"/>
  <c r="K204" i="66"/>
  <c r="I204" i="66"/>
  <c r="I205" i="66" s="1"/>
  <c r="H204" i="66"/>
  <c r="H205" i="66" s="1"/>
  <c r="F204" i="66"/>
  <c r="E204" i="66"/>
  <c r="U204" i="66"/>
  <c r="U205" i="66" s="1"/>
  <c r="L204" i="66"/>
  <c r="L205" i="66" s="1"/>
  <c r="O204" i="66"/>
  <c r="N204" i="66"/>
  <c r="N205" i="66" s="1"/>
  <c r="M204" i="66"/>
  <c r="M205" i="66" s="1"/>
  <c r="R204" i="66"/>
  <c r="R205" i="66" s="1"/>
  <c r="W204" i="66"/>
  <c r="W205" i="66" s="1"/>
  <c r="AC204" i="67"/>
  <c r="AH204" i="67"/>
  <c r="AF204" i="67"/>
  <c r="AA204" i="67"/>
  <c r="N204" i="67"/>
  <c r="N205" i="67" s="1"/>
  <c r="Y204" i="67"/>
  <c r="Y205" i="67" s="1"/>
  <c r="U204" i="67"/>
  <c r="U205" i="67" s="1"/>
  <c r="L204" i="67"/>
  <c r="L205" i="67" s="1"/>
  <c r="AE204" i="67"/>
  <c r="AE205" i="67" s="1"/>
  <c r="AG204" i="67"/>
  <c r="AG205" i="67" s="1"/>
  <c r="AB204" i="67"/>
  <c r="AB205" i="67" s="1"/>
  <c r="Z204" i="67"/>
  <c r="Z205" i="67" s="1"/>
  <c r="W204" i="67"/>
  <c r="W205" i="67" s="1"/>
  <c r="T204" i="67"/>
  <c r="T205" i="67" s="1"/>
  <c r="S204" i="67"/>
  <c r="S205" i="67" s="1"/>
  <c r="R204" i="67"/>
  <c r="R205" i="67" s="1"/>
  <c r="M204" i="67"/>
  <c r="M205" i="67" s="1"/>
  <c r="E204" i="67"/>
  <c r="G204" i="67"/>
  <c r="J204" i="67"/>
  <c r="K204" i="67"/>
  <c r="H204" i="67"/>
  <c r="H205" i="67" s="1"/>
  <c r="F204" i="67"/>
  <c r="I204" i="67"/>
  <c r="X204" i="67"/>
  <c r="Q204" i="67"/>
  <c r="Q205" i="67" s="1"/>
  <c r="V204" i="67"/>
  <c r="P204" i="67"/>
  <c r="P205" i="67" s="1"/>
  <c r="O204" i="67"/>
  <c r="AD204" i="67"/>
  <c r="AD205" i="67" s="1"/>
  <c r="U204" i="68"/>
  <c r="U205" i="68" s="1"/>
  <c r="O204" i="68"/>
  <c r="O205" i="68" s="1"/>
  <c r="AA204" i="68"/>
  <c r="AA205" i="68" s="1"/>
  <c r="F204" i="68"/>
  <c r="G204" i="68"/>
  <c r="H204" i="68"/>
  <c r="K204" i="68"/>
  <c r="J204" i="68"/>
  <c r="I204" i="68"/>
  <c r="E204" i="68"/>
  <c r="L204" i="68"/>
  <c r="L205" i="68" s="1"/>
  <c r="X204" i="68"/>
  <c r="P204" i="68"/>
  <c r="P205" i="68" s="1"/>
  <c r="Z204" i="68"/>
  <c r="Z205" i="68" s="1"/>
  <c r="V204" i="68"/>
  <c r="V205" i="68" s="1"/>
  <c r="AF204" i="68"/>
  <c r="AF205" i="68" s="1"/>
  <c r="S204" i="68"/>
  <c r="S205" i="68" s="1"/>
  <c r="Q204" i="68"/>
  <c r="Q205" i="68" s="1"/>
  <c r="Y204" i="68"/>
  <c r="Y205" i="68" s="1"/>
  <c r="AE204" i="68"/>
  <c r="AE205" i="68" s="1"/>
  <c r="N204" i="68"/>
  <c r="N205" i="68" s="1"/>
  <c r="AC204" i="68"/>
  <c r="AC205" i="68" s="1"/>
  <c r="M204" i="68"/>
  <c r="M205" i="68" s="1"/>
  <c r="R204" i="68"/>
  <c r="R205" i="68" s="1"/>
  <c r="T204" i="68"/>
  <c r="T205" i="68" s="1"/>
  <c r="AB204" i="68"/>
  <c r="AG204" i="68"/>
  <c r="AG205" i="68" s="1"/>
  <c r="AD204" i="68"/>
  <c r="AD205" i="68" s="1"/>
  <c r="W204" i="68"/>
  <c r="W205" i="68" s="1"/>
  <c r="AH204" i="68"/>
  <c r="X204" i="69"/>
  <c r="L204" i="69"/>
  <c r="L205" i="69" s="1"/>
  <c r="Z204" i="69"/>
  <c r="O204" i="69"/>
  <c r="O205" i="69" s="1"/>
  <c r="Y204" i="69"/>
  <c r="Q204" i="69"/>
  <c r="Q205" i="69" s="1"/>
  <c r="T204" i="69"/>
  <c r="AD204" i="69"/>
  <c r="AF204" i="69"/>
  <c r="AF205" i="69" s="1"/>
  <c r="R204" i="69"/>
  <c r="R205" i="69" s="1"/>
  <c r="AC204" i="69"/>
  <c r="AC205" i="69" s="1"/>
  <c r="S204" i="69"/>
  <c r="S205" i="69" s="1"/>
  <c r="P204" i="69"/>
  <c r="P205" i="69" s="1"/>
  <c r="M204" i="69"/>
  <c r="M205" i="69" s="1"/>
  <c r="W204" i="69"/>
  <c r="AB204" i="69"/>
  <c r="AB205" i="69" s="1"/>
  <c r="V204" i="69"/>
  <c r="V205" i="69" s="1"/>
  <c r="AG204" i="69"/>
  <c r="AG205" i="69" s="1"/>
  <c r="AH204" i="69"/>
  <c r="AH205" i="69" s="1"/>
  <c r="U204" i="69"/>
  <c r="U205" i="69" s="1"/>
  <c r="N204" i="69"/>
  <c r="N205" i="69" s="1"/>
  <c r="E204" i="69"/>
  <c r="G204" i="69"/>
  <c r="F204" i="69"/>
  <c r="J204" i="69"/>
  <c r="H204" i="69"/>
  <c r="I204" i="69"/>
  <c r="K204" i="69"/>
  <c r="AA204" i="69"/>
  <c r="AA205" i="69" s="1"/>
  <c r="AE204" i="69"/>
  <c r="AE205" i="69" s="1"/>
  <c r="E171" i="27" a="1"/>
  <c r="E171" i="27" s="1"/>
  <c r="AC105" i="22"/>
  <c r="AC106" i="22" s="1"/>
  <c r="O105" i="67"/>
  <c r="O106" i="67" s="1"/>
  <c r="V98" i="46"/>
  <c r="V99" i="46" s="1"/>
  <c r="AC98" i="67"/>
  <c r="AC99" i="67" s="1"/>
  <c r="AC98" i="46"/>
  <c r="AC99" i="46" s="1"/>
  <c r="AB105" i="53"/>
  <c r="AB106" i="53" s="1"/>
  <c r="W98" i="53"/>
  <c r="W99" i="53" s="1"/>
  <c r="P98" i="45"/>
  <c r="P99" i="45" s="1"/>
  <c r="P105" i="44"/>
  <c r="P106" i="44" s="1"/>
  <c r="S105" i="44"/>
  <c r="S106" i="44" s="1"/>
  <c r="T105" i="45"/>
  <c r="T106" i="45" s="1"/>
  <c r="AB105" i="68"/>
  <c r="AB106" i="68" s="1"/>
  <c r="AC105" i="53"/>
  <c r="AC106" i="53" s="1"/>
  <c r="X105" i="66"/>
  <c r="X106" i="66" s="1"/>
  <c r="L98" i="47"/>
  <c r="L99" i="47" s="1"/>
  <c r="T105" i="46"/>
  <c r="T106" i="46" s="1"/>
  <c r="AB105" i="69"/>
  <c r="AB106" i="69" s="1"/>
  <c r="E82" i="27" a="1"/>
  <c r="E82" i="27" s="1"/>
  <c r="L87" i="22"/>
  <c r="I87" i="22"/>
  <c r="X51" i="22"/>
  <c r="K87" i="22"/>
  <c r="Y51" i="22"/>
  <c r="J87" i="22"/>
  <c r="S50" i="22"/>
  <c r="AF90" i="22"/>
  <c r="U51" i="22"/>
  <c r="V50" i="22"/>
  <c r="U50" i="22"/>
  <c r="W50" i="22"/>
  <c r="T50" i="22"/>
  <c r="W51" i="22"/>
  <c r="Z51" i="22"/>
  <c r="Z50" i="22"/>
  <c r="X50" i="22"/>
  <c r="T51" i="22"/>
  <c r="V51" i="22"/>
  <c r="Y50" i="22"/>
  <c r="R50" i="22"/>
  <c r="M87" i="22"/>
  <c r="AC98" i="66"/>
  <c r="AC99" i="66" s="1"/>
  <c r="S98" i="66"/>
  <c r="S99" i="66" s="1"/>
  <c r="AA98" i="66"/>
  <c r="AA99" i="66" s="1"/>
  <c r="Z98" i="44"/>
  <c r="Z99" i="44" s="1"/>
  <c r="AA105" i="45"/>
  <c r="AA106" i="45" s="1"/>
  <c r="L98" i="69"/>
  <c r="L99" i="69" s="1"/>
  <c r="S98" i="47"/>
  <c r="S99" i="47" s="1"/>
  <c r="AD105" i="54"/>
  <c r="AD106" i="54" s="1"/>
  <c r="L105" i="67"/>
  <c r="L106" i="67" s="1"/>
  <c r="H105" i="45"/>
  <c r="H106" i="45" s="1"/>
  <c r="L98" i="45"/>
  <c r="L99" i="45" s="1"/>
  <c r="Y105" i="22"/>
  <c r="Y106" i="22" s="1"/>
  <c r="M98" i="66"/>
  <c r="M99" i="66" s="1"/>
  <c r="K105" i="69"/>
  <c r="K106" i="69" s="1"/>
  <c r="V98" i="44"/>
  <c r="V99" i="44" s="1"/>
  <c r="S105" i="53"/>
  <c r="S106" i="53" s="1"/>
  <c r="Y98" i="44"/>
  <c r="Y99" i="44" s="1"/>
  <c r="J105" i="54"/>
  <c r="J106" i="54" s="1"/>
  <c r="Z105" i="46"/>
  <c r="Z106" i="46" s="1"/>
  <c r="M98" i="67"/>
  <c r="M99" i="67" s="1"/>
  <c r="X105" i="53"/>
  <c r="X106" i="53" s="1"/>
  <c r="J98" i="22"/>
  <c r="J99" i="22" s="1"/>
  <c r="K98" i="68"/>
  <c r="U105" i="69"/>
  <c r="U106" i="69" s="1"/>
  <c r="L105" i="46"/>
  <c r="L106" i="46" s="1"/>
  <c r="I98" i="46"/>
  <c r="I99" i="46" s="1"/>
  <c r="W105" i="67"/>
  <c r="W106" i="67" s="1"/>
  <c r="K105" i="45"/>
  <c r="K106" i="45" s="1"/>
  <c r="S98" i="45"/>
  <c r="S99" i="45" s="1"/>
  <c r="H98" i="22"/>
  <c r="L98" i="66"/>
  <c r="L99" i="66" s="1"/>
  <c r="U105" i="54"/>
  <c r="U106" i="54" s="1"/>
  <c r="T105" i="68"/>
  <c r="T106" i="68" s="1"/>
  <c r="H98" i="69"/>
  <c r="H99" i="69" s="1"/>
  <c r="AD105" i="67"/>
  <c r="AD106" i="67" s="1"/>
  <c r="T105" i="53"/>
  <c r="T106" i="53" s="1"/>
  <c r="V98" i="45"/>
  <c r="V99" i="45" s="1"/>
  <c r="Z98" i="68"/>
  <c r="Z99" i="68" s="1"/>
  <c r="M98" i="47"/>
  <c r="M99" i="47" s="1"/>
  <c r="P105" i="46"/>
  <c r="P106" i="46" s="1"/>
  <c r="Y98" i="66"/>
  <c r="Y99" i="66" s="1"/>
  <c r="H98" i="66"/>
  <c r="J105" i="67"/>
  <c r="J106" i="67" s="1"/>
  <c r="L105" i="54"/>
  <c r="L106" i="54" s="1"/>
  <c r="M105" i="44"/>
  <c r="M106" i="44" s="1"/>
  <c r="W105" i="69"/>
  <c r="W106" i="69" s="1"/>
  <c r="Y98" i="45"/>
  <c r="Y99" i="45" s="1"/>
  <c r="I105" i="45"/>
  <c r="I106" i="45" s="1"/>
  <c r="N105" i="22"/>
  <c r="N106" i="22" s="1"/>
  <c r="K98" i="66"/>
  <c r="Z105" i="53"/>
  <c r="Z106" i="53" s="1"/>
  <c r="AD98" i="47"/>
  <c r="AD99" i="47" s="1"/>
  <c r="U98" i="44"/>
  <c r="U99" i="44" s="1"/>
  <c r="X105" i="54"/>
  <c r="X106" i="54" s="1"/>
  <c r="AE105" i="68"/>
  <c r="AE106" i="68" s="1"/>
  <c r="G105" i="44"/>
  <c r="G106" i="44" s="1"/>
  <c r="S98" i="68"/>
  <c r="S99" i="68" s="1"/>
  <c r="J105" i="44"/>
  <c r="J106" i="44" s="1"/>
  <c r="L105" i="53"/>
  <c r="L106" i="53" s="1"/>
  <c r="M98" i="22"/>
  <c r="M106" i="22" s="1"/>
  <c r="X98" i="46"/>
  <c r="X99" i="46" s="1"/>
  <c r="AD105" i="44"/>
  <c r="AD106" i="44" s="1"/>
  <c r="P98" i="66"/>
  <c r="P99" i="66" s="1"/>
  <c r="Z105" i="66"/>
  <c r="Z106" i="66" s="1"/>
  <c r="X98" i="47"/>
  <c r="X99" i="47" s="1"/>
  <c r="I105" i="22"/>
  <c r="I106" i="22" s="1"/>
  <c r="Z105" i="22"/>
  <c r="Z106" i="22" s="1"/>
  <c r="H105" i="47"/>
  <c r="H106" i="47" s="1"/>
  <c r="K105" i="22"/>
  <c r="K106" i="22" s="1"/>
  <c r="T105" i="54"/>
  <c r="T106" i="54" s="1"/>
  <c r="W98" i="44"/>
  <c r="W99" i="44" s="1"/>
  <c r="AD98" i="46"/>
  <c r="AD99" i="46" s="1"/>
  <c r="X105" i="45"/>
  <c r="X106" i="45" s="1"/>
  <c r="X105" i="44"/>
  <c r="X106" i="44" s="1"/>
  <c r="G105" i="22"/>
  <c r="J105" i="66"/>
  <c r="J106" i="66" s="1"/>
  <c r="G105" i="53"/>
  <c r="G106" i="53" s="1"/>
  <c r="M105" i="68"/>
  <c r="M106" i="68" s="1"/>
  <c r="V105" i="68"/>
  <c r="V106" i="68" s="1"/>
  <c r="AA98" i="47"/>
  <c r="AA99" i="47" s="1"/>
  <c r="V105" i="54"/>
  <c r="V106" i="54" s="1"/>
  <c r="AA105" i="46"/>
  <c r="AA106" i="46" s="1"/>
  <c r="H98" i="44"/>
  <c r="J105" i="46"/>
  <c r="J106" i="46" s="1"/>
  <c r="N51" i="22"/>
  <c r="O50" i="22"/>
  <c r="M47" i="22"/>
  <c r="B39" i="22"/>
  <c r="C39" i="22"/>
  <c r="I67" i="47"/>
  <c r="J50" i="22"/>
  <c r="O51" i="22"/>
  <c r="AA47" i="22"/>
  <c r="P51" i="22"/>
  <c r="R51" i="22"/>
  <c r="R47" i="22"/>
  <c r="H67" i="47"/>
  <c r="V167" i="47"/>
  <c r="V170" i="47"/>
  <c r="V171" i="47"/>
  <c r="P187" i="44"/>
  <c r="P191" i="44"/>
  <c r="P190" i="44"/>
  <c r="M191" i="22"/>
  <c r="M190" i="22"/>
  <c r="M187" i="22"/>
  <c r="W198" i="46"/>
  <c r="W199" i="46" s="1"/>
  <c r="Y147" i="67"/>
  <c r="Y150" i="67"/>
  <c r="Y151" i="67"/>
  <c r="U127" i="45"/>
  <c r="U130" i="45"/>
  <c r="U131" i="45"/>
  <c r="F198" i="54"/>
  <c r="F199" i="54" s="1"/>
  <c r="AF167" i="45"/>
  <c r="AF170" i="45"/>
  <c r="AF171" i="45"/>
  <c r="Z167" i="46"/>
  <c r="Z171" i="46"/>
  <c r="Z170" i="46"/>
  <c r="N167" i="47"/>
  <c r="N171" i="47"/>
  <c r="N170" i="47"/>
  <c r="L150" i="67"/>
  <c r="AG147" i="67"/>
  <c r="AG151" i="67"/>
  <c r="AG150" i="67"/>
  <c r="AC187" i="66"/>
  <c r="AC190" i="66"/>
  <c r="AC191" i="66"/>
  <c r="P198" i="53"/>
  <c r="P199" i="53" s="1"/>
  <c r="R131" i="45"/>
  <c r="R130" i="45"/>
  <c r="R127" i="45"/>
  <c r="R167" i="66"/>
  <c r="R171" i="66"/>
  <c r="R170" i="66"/>
  <c r="AE167" i="46"/>
  <c r="AE170" i="46"/>
  <c r="AE171" i="46"/>
  <c r="AH147" i="45"/>
  <c r="AH151" i="45"/>
  <c r="AH150" i="45"/>
  <c r="S198" i="47"/>
  <c r="S199" i="47" s="1"/>
  <c r="R187" i="45"/>
  <c r="R190" i="45"/>
  <c r="R191" i="45"/>
  <c r="L147" i="66"/>
  <c r="L150" i="66"/>
  <c r="L151" i="66"/>
  <c r="M150" i="22"/>
  <c r="M147" i="22"/>
  <c r="M151" i="22"/>
  <c r="S130" i="46"/>
  <c r="S127" i="46"/>
  <c r="S131" i="46"/>
  <c r="U198" i="67"/>
  <c r="U199" i="67" s="1"/>
  <c r="AE147" i="44"/>
  <c r="AE150" i="44"/>
  <c r="AE151" i="44"/>
  <c r="V198" i="68"/>
  <c r="V199" i="68" s="1"/>
  <c r="H130" i="22"/>
  <c r="H131" i="22"/>
  <c r="F130" i="22"/>
  <c r="E131" i="22"/>
  <c r="H127" i="22"/>
  <c r="G130" i="22"/>
  <c r="F131" i="22"/>
  <c r="E130" i="22"/>
  <c r="G131" i="22"/>
  <c r="E198" i="68"/>
  <c r="E205" i="68"/>
  <c r="M187" i="46"/>
  <c r="M191" i="46"/>
  <c r="M190" i="46"/>
  <c r="K187" i="66"/>
  <c r="K191" i="66"/>
  <c r="K190" i="66"/>
  <c r="G198" i="22"/>
  <c r="G199" i="22" s="1"/>
  <c r="G205" i="22"/>
  <c r="Z198" i="45"/>
  <c r="Z199" i="45" s="1"/>
  <c r="U167" i="67"/>
  <c r="U171" i="67"/>
  <c r="U170" i="67"/>
  <c r="U187" i="66"/>
  <c r="U190" i="66"/>
  <c r="U191" i="66"/>
  <c r="J147" i="46"/>
  <c r="J150" i="46"/>
  <c r="J151" i="46"/>
  <c r="AC147" i="45"/>
  <c r="AC151" i="45"/>
  <c r="AC150" i="45"/>
  <c r="AG127" i="67"/>
  <c r="AG130" i="67"/>
  <c r="AG131" i="67"/>
  <c r="V187" i="66"/>
  <c r="V190" i="66"/>
  <c r="V191" i="66"/>
  <c r="I147" i="46"/>
  <c r="I150" i="46"/>
  <c r="O147" i="46"/>
  <c r="O150" i="46"/>
  <c r="O151" i="46"/>
  <c r="J187" i="47"/>
  <c r="J191" i="47"/>
  <c r="J190" i="47"/>
  <c r="I198" i="53"/>
  <c r="I199" i="53" s="1"/>
  <c r="I205" i="53"/>
  <c r="AE198" i="53"/>
  <c r="AE199" i="53" s="1"/>
  <c r="P187" i="66"/>
  <c r="P190" i="66"/>
  <c r="P191" i="66"/>
  <c r="Y187" i="22"/>
  <c r="Y191" i="22"/>
  <c r="Y190" i="22"/>
  <c r="AG198" i="54"/>
  <c r="AG199" i="54" s="1"/>
  <c r="AH198" i="45"/>
  <c r="AH199" i="45" s="1"/>
  <c r="AA131" i="46"/>
  <c r="AA130" i="46"/>
  <c r="AA127" i="46"/>
  <c r="W198" i="53"/>
  <c r="W199" i="53" s="1"/>
  <c r="T167" i="67"/>
  <c r="T170" i="67"/>
  <c r="T171" i="67"/>
  <c r="J151" i="22"/>
  <c r="J150" i="22"/>
  <c r="J147" i="22"/>
  <c r="P167" i="46"/>
  <c r="P171" i="46"/>
  <c r="P170" i="46"/>
  <c r="AA187" i="66"/>
  <c r="AA191" i="66"/>
  <c r="AA190" i="66"/>
  <c r="E205" i="44"/>
  <c r="E198" i="44"/>
  <c r="AH131" i="45"/>
  <c r="AH127" i="45"/>
  <c r="AH130" i="45"/>
  <c r="G198" i="66"/>
  <c r="G199" i="66" s="1"/>
  <c r="Z198" i="66"/>
  <c r="Z199" i="66" s="1"/>
  <c r="J198" i="53"/>
  <c r="J199" i="53" s="1"/>
  <c r="J205" i="53"/>
  <c r="AH127" i="66"/>
  <c r="AH130" i="66"/>
  <c r="AH131" i="66"/>
  <c r="AG171" i="67"/>
  <c r="AH167" i="67"/>
  <c r="AH170" i="67"/>
  <c r="AH171" i="67"/>
  <c r="I198" i="44"/>
  <c r="I199" i="44" s="1"/>
  <c r="I205" i="44"/>
  <c r="AF187" i="45"/>
  <c r="AF191" i="45"/>
  <c r="AF190" i="45"/>
  <c r="AB167" i="67"/>
  <c r="AB171" i="67"/>
  <c r="AB170" i="67"/>
  <c r="W187" i="66"/>
  <c r="W191" i="66"/>
  <c r="W190" i="66"/>
  <c r="K198" i="44"/>
  <c r="K199" i="44" s="1"/>
  <c r="U147" i="66"/>
  <c r="U151" i="66"/>
  <c r="U150" i="66"/>
  <c r="L198" i="53"/>
  <c r="L199" i="53" s="1"/>
  <c r="I187" i="46"/>
  <c r="I191" i="46"/>
  <c r="I190" i="46"/>
  <c r="W187" i="67"/>
  <c r="W190" i="67"/>
  <c r="W191" i="67"/>
  <c r="I167" i="66"/>
  <c r="I171" i="66"/>
  <c r="I170" i="66"/>
  <c r="AG198" i="47"/>
  <c r="AG199" i="47" s="1"/>
  <c r="Q127" i="45"/>
  <c r="Q131" i="45"/>
  <c r="Q130" i="45"/>
  <c r="U147" i="67"/>
  <c r="U150" i="67"/>
  <c r="U151" i="67"/>
  <c r="Q187" i="66"/>
  <c r="Q190" i="66"/>
  <c r="Q191" i="66"/>
  <c r="N198" i="22"/>
  <c r="AH198" i="54"/>
  <c r="AH199" i="54" s="1"/>
  <c r="H147" i="67"/>
  <c r="F150" i="67"/>
  <c r="G151" i="67"/>
  <c r="H150" i="67"/>
  <c r="H151" i="67"/>
  <c r="E151" i="67"/>
  <c r="E150" i="67"/>
  <c r="G150" i="67"/>
  <c r="F151" i="67"/>
  <c r="AE167" i="44"/>
  <c r="AE171" i="44"/>
  <c r="AE170" i="44"/>
  <c r="X151" i="22"/>
  <c r="X147" i="22"/>
  <c r="X150" i="22"/>
  <c r="P198" i="66"/>
  <c r="P199" i="66" s="1"/>
  <c r="Z147" i="67"/>
  <c r="Z150" i="67"/>
  <c r="Z151" i="67"/>
  <c r="Y187" i="66"/>
  <c r="Y191" i="66"/>
  <c r="Y190" i="66"/>
  <c r="Q198" i="22"/>
  <c r="AC131" i="47"/>
  <c r="AC130" i="47"/>
  <c r="AC127" i="47"/>
  <c r="AH127" i="44"/>
  <c r="AH130" i="44"/>
  <c r="AH131" i="44"/>
  <c r="O127" i="22"/>
  <c r="O130" i="22"/>
  <c r="O131" i="22"/>
  <c r="T187" i="46"/>
  <c r="T191" i="46"/>
  <c r="T190" i="46"/>
  <c r="K167" i="47"/>
  <c r="K170" i="47"/>
  <c r="K171" i="47"/>
  <c r="J147" i="44"/>
  <c r="J150" i="44"/>
  <c r="J151" i="44"/>
  <c r="S198" i="44"/>
  <c r="S199" i="44" s="1"/>
  <c r="R187" i="67"/>
  <c r="R190" i="67"/>
  <c r="R191" i="67"/>
  <c r="M131" i="46"/>
  <c r="M127" i="46"/>
  <c r="M130" i="46"/>
  <c r="K147" i="44"/>
  <c r="K151" i="44"/>
  <c r="K150" i="44"/>
  <c r="T167" i="66"/>
  <c r="T170" i="66"/>
  <c r="T171" i="66"/>
  <c r="U198" i="68"/>
  <c r="U199" i="68" s="1"/>
  <c r="M147" i="47"/>
  <c r="M151" i="47"/>
  <c r="M150" i="47"/>
  <c r="V198" i="69"/>
  <c r="V199" i="69" s="1"/>
  <c r="J198" i="66"/>
  <c r="J199" i="66" s="1"/>
  <c r="J205" i="66"/>
  <c r="L131" i="67"/>
  <c r="L127" i="67"/>
  <c r="L130" i="67"/>
  <c r="H198" i="54"/>
  <c r="H199" i="54" s="1"/>
  <c r="H205" i="54"/>
  <c r="T147" i="66"/>
  <c r="T151" i="66"/>
  <c r="T150" i="66"/>
  <c r="K198" i="68"/>
  <c r="K199" i="68" s="1"/>
  <c r="K205" i="68"/>
  <c r="X131" i="45"/>
  <c r="X130" i="45"/>
  <c r="X127" i="45"/>
  <c r="L198" i="46"/>
  <c r="L199" i="46" s="1"/>
  <c r="AF198" i="68"/>
  <c r="AF199" i="68" s="1"/>
  <c r="P187" i="67"/>
  <c r="P190" i="67"/>
  <c r="P191" i="67"/>
  <c r="Z187" i="45"/>
  <c r="Z191" i="45"/>
  <c r="Z190" i="45"/>
  <c r="AF147" i="44"/>
  <c r="AF150" i="44"/>
  <c r="AF151" i="44"/>
  <c r="F198" i="47"/>
  <c r="F199" i="47" s="1"/>
  <c r="F205" i="47"/>
  <c r="H198" i="47"/>
  <c r="H205" i="47"/>
  <c r="Q47" i="22"/>
  <c r="J127" i="47"/>
  <c r="J131" i="47"/>
  <c r="J130" i="47"/>
  <c r="U147" i="44"/>
  <c r="U151" i="44"/>
  <c r="U150" i="44"/>
  <c r="K151" i="22"/>
  <c r="K150" i="22"/>
  <c r="K147" i="22"/>
  <c r="W198" i="66"/>
  <c r="W199" i="66" s="1"/>
  <c r="P127" i="67"/>
  <c r="P130" i="67"/>
  <c r="P131" i="67"/>
  <c r="E198" i="46"/>
  <c r="E205" i="46"/>
  <c r="P187" i="46"/>
  <c r="P191" i="46"/>
  <c r="P190" i="46"/>
  <c r="AE187" i="45"/>
  <c r="AE191" i="45"/>
  <c r="AE190" i="45"/>
  <c r="S147" i="66"/>
  <c r="S151" i="66"/>
  <c r="S150" i="66"/>
  <c r="G198" i="45"/>
  <c r="K147" i="46"/>
  <c r="K150" i="46"/>
  <c r="K151" i="46"/>
  <c r="AE167" i="45"/>
  <c r="AE170" i="45"/>
  <c r="AE171" i="45"/>
  <c r="AA187" i="67"/>
  <c r="AA190" i="67"/>
  <c r="AA191" i="67"/>
  <c r="F198" i="53"/>
  <c r="F199" i="53" s="1"/>
  <c r="F205" i="53"/>
  <c r="F206" i="53" s="1"/>
  <c r="I187" i="47"/>
  <c r="I190" i="47"/>
  <c r="I191" i="47"/>
  <c r="AF187" i="67"/>
  <c r="AF190" i="67"/>
  <c r="AF191" i="67"/>
  <c r="J198" i="45"/>
  <c r="J205" i="45"/>
  <c r="Q187" i="46"/>
  <c r="Q190" i="46"/>
  <c r="Q191" i="46"/>
  <c r="AF167" i="67"/>
  <c r="AF170" i="67"/>
  <c r="AF171" i="67"/>
  <c r="H198" i="44"/>
  <c r="H199" i="44" s="1"/>
  <c r="H205" i="44"/>
  <c r="V147" i="46"/>
  <c r="V150" i="46"/>
  <c r="V151" i="46"/>
  <c r="P147" i="47"/>
  <c r="P150" i="47"/>
  <c r="P151" i="47"/>
  <c r="I198" i="45"/>
  <c r="I205" i="45"/>
  <c r="K198" i="66"/>
  <c r="K199" i="66" s="1"/>
  <c r="K205" i="66"/>
  <c r="M130" i="45"/>
  <c r="M127" i="45"/>
  <c r="M131" i="45"/>
  <c r="T130" i="67"/>
  <c r="T131" i="67"/>
  <c r="T127" i="67"/>
  <c r="L198" i="66"/>
  <c r="L199" i="66" s="1"/>
  <c r="AA127" i="45"/>
  <c r="AA130" i="45"/>
  <c r="AA131" i="45"/>
  <c r="U191" i="22"/>
  <c r="U187" i="22"/>
  <c r="U190" i="22"/>
  <c r="AG198" i="67"/>
  <c r="AG199" i="67" s="1"/>
  <c r="N198" i="47"/>
  <c r="N199" i="47" s="1"/>
  <c r="AH198" i="44"/>
  <c r="AH199" i="44" s="1"/>
  <c r="L127" i="45"/>
  <c r="L131" i="45"/>
  <c r="L130" i="45"/>
  <c r="B139" i="67"/>
  <c r="C139" i="67"/>
  <c r="T167" i="47"/>
  <c r="T171" i="47"/>
  <c r="T170" i="47"/>
  <c r="L147" i="44"/>
  <c r="L150" i="44"/>
  <c r="L151" i="44"/>
  <c r="R147" i="22"/>
  <c r="R151" i="22"/>
  <c r="R150" i="22"/>
  <c r="P198" i="47"/>
  <c r="P199" i="47" s="1"/>
  <c r="AC131" i="45"/>
  <c r="AC127" i="45"/>
  <c r="AC130" i="45"/>
  <c r="Q198" i="45"/>
  <c r="Q199" i="45" s="1"/>
  <c r="I147" i="45"/>
  <c r="I150" i="45"/>
  <c r="I151" i="45"/>
  <c r="AD147" i="47"/>
  <c r="AD150" i="47"/>
  <c r="AD151" i="47"/>
  <c r="AF187" i="44"/>
  <c r="AF190" i="44"/>
  <c r="AF191" i="44"/>
  <c r="S127" i="66"/>
  <c r="S131" i="66"/>
  <c r="S130" i="66"/>
  <c r="S198" i="69"/>
  <c r="S199" i="69" s="1"/>
  <c r="X167" i="45"/>
  <c r="X171" i="45"/>
  <c r="X170" i="45"/>
  <c r="Y187" i="67"/>
  <c r="Y190" i="67"/>
  <c r="Y191" i="67"/>
  <c r="Q147" i="66"/>
  <c r="Q150" i="66"/>
  <c r="Q151" i="66"/>
  <c r="X170" i="22"/>
  <c r="X171" i="22"/>
  <c r="X167" i="22"/>
  <c r="W127" i="47"/>
  <c r="W131" i="47"/>
  <c r="W130" i="47"/>
  <c r="U198" i="69"/>
  <c r="U199" i="69" s="1"/>
  <c r="K167" i="67"/>
  <c r="K171" i="67"/>
  <c r="K170" i="67"/>
  <c r="V187" i="47"/>
  <c r="V191" i="47"/>
  <c r="V190" i="47"/>
  <c r="M147" i="46"/>
  <c r="M151" i="46"/>
  <c r="M150" i="46"/>
  <c r="V198" i="44"/>
  <c r="V199" i="44" s="1"/>
  <c r="V205" i="44"/>
  <c r="O131" i="46"/>
  <c r="O130" i="46"/>
  <c r="O127" i="46"/>
  <c r="Z187" i="67"/>
  <c r="Z191" i="67"/>
  <c r="N187" i="66"/>
  <c r="N190" i="66"/>
  <c r="N191" i="66"/>
  <c r="AG127" i="22"/>
  <c r="AG131" i="22"/>
  <c r="AG130" i="22"/>
  <c r="V187" i="46"/>
  <c r="V190" i="46"/>
  <c r="V191" i="46"/>
  <c r="B179" i="47"/>
  <c r="C179" i="47"/>
  <c r="AE187" i="67"/>
  <c r="AE191" i="67"/>
  <c r="AE190" i="67"/>
  <c r="E198" i="45"/>
  <c r="E205" i="45"/>
  <c r="AD131" i="67"/>
  <c r="AD127" i="67"/>
  <c r="AD130" i="67"/>
  <c r="G198" i="54"/>
  <c r="G199" i="54" s="1"/>
  <c r="G205" i="54"/>
  <c r="AC131" i="66"/>
  <c r="AC130" i="66"/>
  <c r="AC127" i="66"/>
  <c r="F198" i="44"/>
  <c r="F199" i="44" s="1"/>
  <c r="F205" i="44"/>
  <c r="Q167" i="46"/>
  <c r="Q170" i="46"/>
  <c r="Q171" i="46"/>
  <c r="AG131" i="66"/>
  <c r="AG130" i="66"/>
  <c r="AG127" i="66"/>
  <c r="J198" i="54"/>
  <c r="J199" i="54" s="1"/>
  <c r="J205" i="54"/>
  <c r="N131" i="66"/>
  <c r="N127" i="66"/>
  <c r="N130" i="66"/>
  <c r="H198" i="67"/>
  <c r="H199" i="67" s="1"/>
  <c r="X130" i="66"/>
  <c r="X131" i="66"/>
  <c r="X127" i="66"/>
  <c r="I198" i="54"/>
  <c r="I199" i="54" s="1"/>
  <c r="I205" i="54"/>
  <c r="H147" i="46"/>
  <c r="E151" i="46"/>
  <c r="G150" i="46"/>
  <c r="E150" i="46"/>
  <c r="F150" i="46"/>
  <c r="F151" i="46"/>
  <c r="H151" i="46"/>
  <c r="H150" i="46"/>
  <c r="G151" i="46"/>
  <c r="J147" i="47"/>
  <c r="J150" i="47"/>
  <c r="J151" i="47"/>
  <c r="K198" i="47"/>
  <c r="K199" i="47" s="1"/>
  <c r="K205" i="47"/>
  <c r="H167" i="46"/>
  <c r="H171" i="46"/>
  <c r="E170" i="46"/>
  <c r="F170" i="46"/>
  <c r="G171" i="46"/>
  <c r="H170" i="46"/>
  <c r="F171" i="46"/>
  <c r="E171" i="46"/>
  <c r="G170" i="46"/>
  <c r="G191" i="45"/>
  <c r="AG190" i="45"/>
  <c r="AG191" i="45"/>
  <c r="AG187" i="45"/>
  <c r="K131" i="66"/>
  <c r="K130" i="66"/>
  <c r="K127" i="66"/>
  <c r="L198" i="45"/>
  <c r="L199" i="45" s="1"/>
  <c r="L205" i="45"/>
  <c r="AH190" i="45"/>
  <c r="AH191" i="45"/>
  <c r="AH187" i="45"/>
  <c r="O147" i="66"/>
  <c r="O150" i="66"/>
  <c r="O151" i="66"/>
  <c r="M205" i="22"/>
  <c r="M198" i="22"/>
  <c r="AG198" i="68"/>
  <c r="AG199" i="68" s="1"/>
  <c r="AB187" i="45"/>
  <c r="AB191" i="45"/>
  <c r="AB190" i="45"/>
  <c r="X187" i="66"/>
  <c r="X191" i="66"/>
  <c r="X190" i="66"/>
  <c r="N198" i="68"/>
  <c r="N199" i="68" s="1"/>
  <c r="N187" i="46"/>
  <c r="N191" i="46"/>
  <c r="N190" i="46"/>
  <c r="B119" i="45"/>
  <c r="C119" i="45"/>
  <c r="Q187" i="67"/>
  <c r="Q190" i="67"/>
  <c r="Q191" i="67"/>
  <c r="J187" i="66"/>
  <c r="J190" i="66"/>
  <c r="J191" i="66"/>
  <c r="AE127" i="46"/>
  <c r="AE131" i="46"/>
  <c r="AE130" i="46"/>
  <c r="L167" i="46"/>
  <c r="L170" i="46"/>
  <c r="L171" i="46"/>
  <c r="AF147" i="45"/>
  <c r="AF151" i="45"/>
  <c r="AF150" i="45"/>
  <c r="AA131" i="67"/>
  <c r="AA130" i="67"/>
  <c r="AA127" i="67"/>
  <c r="Q198" i="47"/>
  <c r="Q199" i="47" s="1"/>
  <c r="S147" i="22"/>
  <c r="S150" i="22"/>
  <c r="S151" i="22"/>
  <c r="AA187" i="46"/>
  <c r="AA191" i="46"/>
  <c r="AA190" i="46"/>
  <c r="U187" i="47"/>
  <c r="U191" i="47"/>
  <c r="U190" i="47"/>
  <c r="AD187" i="66"/>
  <c r="AD191" i="66"/>
  <c r="AD190" i="66"/>
  <c r="S198" i="46"/>
  <c r="S199" i="46" s="1"/>
  <c r="AD147" i="46"/>
  <c r="AD151" i="46"/>
  <c r="AD150" i="46"/>
  <c r="N147" i="44"/>
  <c r="N151" i="44"/>
  <c r="N150" i="44"/>
  <c r="X147" i="66"/>
  <c r="X151" i="66"/>
  <c r="X150" i="66"/>
  <c r="U198" i="46"/>
  <c r="U199" i="46" s="1"/>
  <c r="V198" i="46"/>
  <c r="V199" i="46" s="1"/>
  <c r="AA167" i="22"/>
  <c r="AA170" i="22"/>
  <c r="AA171" i="22"/>
  <c r="W130" i="45"/>
  <c r="W131" i="45"/>
  <c r="W127" i="45"/>
  <c r="H187" i="47"/>
  <c r="E191" i="47"/>
  <c r="E190" i="47"/>
  <c r="G190" i="47"/>
  <c r="F190" i="47"/>
  <c r="H191" i="47"/>
  <c r="F191" i="47"/>
  <c r="G191" i="47"/>
  <c r="H190" i="47"/>
  <c r="Z130" i="66"/>
  <c r="Z131" i="66"/>
  <c r="Z127" i="66"/>
  <c r="E198" i="22"/>
  <c r="E205" i="22"/>
  <c r="B197" i="22"/>
  <c r="C197" i="22"/>
  <c r="W187" i="46"/>
  <c r="W191" i="46"/>
  <c r="W190" i="46"/>
  <c r="J167" i="47"/>
  <c r="J171" i="47"/>
  <c r="J170" i="47"/>
  <c r="AC147" i="67"/>
  <c r="AC151" i="67"/>
  <c r="AC150" i="67"/>
  <c r="G198" i="47"/>
  <c r="N147" i="46"/>
  <c r="N150" i="46"/>
  <c r="N151" i="46"/>
  <c r="F198" i="67"/>
  <c r="F205" i="67"/>
  <c r="U147" i="46"/>
  <c r="U151" i="46"/>
  <c r="U150" i="46"/>
  <c r="Q167" i="47"/>
  <c r="Q170" i="47"/>
  <c r="Q171" i="47"/>
  <c r="I167" i="44"/>
  <c r="I171" i="44"/>
  <c r="I170" i="44"/>
  <c r="J198" i="47"/>
  <c r="J199" i="47" s="1"/>
  <c r="X167" i="46"/>
  <c r="X170" i="46"/>
  <c r="X171" i="46"/>
  <c r="H167" i="47"/>
  <c r="F170" i="47"/>
  <c r="F171" i="47"/>
  <c r="G171" i="47"/>
  <c r="E171" i="47"/>
  <c r="G170" i="47"/>
  <c r="H171" i="47"/>
  <c r="H170" i="47"/>
  <c r="E170" i="47"/>
  <c r="M187" i="44"/>
  <c r="M191" i="44"/>
  <c r="M190" i="44"/>
  <c r="AE147" i="66"/>
  <c r="AE151" i="66"/>
  <c r="AE150" i="66"/>
  <c r="H198" i="68"/>
  <c r="H199" i="68" s="1"/>
  <c r="H205" i="68"/>
  <c r="L130" i="46"/>
  <c r="L131" i="46"/>
  <c r="L127" i="46"/>
  <c r="W147" i="47"/>
  <c r="W151" i="47"/>
  <c r="W150" i="47"/>
  <c r="H187" i="44"/>
  <c r="G190" i="44"/>
  <c r="F190" i="44"/>
  <c r="F191" i="44"/>
  <c r="E190" i="44"/>
  <c r="H190" i="44"/>
  <c r="G191" i="44"/>
  <c r="H191" i="44"/>
  <c r="E191" i="44"/>
  <c r="I198" i="47"/>
  <c r="I205" i="47"/>
  <c r="C139" i="46"/>
  <c r="B139" i="46"/>
  <c r="AH127" i="67"/>
  <c r="AH131" i="67"/>
  <c r="AH130" i="67"/>
  <c r="J127" i="66"/>
  <c r="J131" i="66"/>
  <c r="J130" i="66"/>
  <c r="K198" i="45"/>
  <c r="K199" i="45" s="1"/>
  <c r="K205" i="45"/>
  <c r="C159" i="46"/>
  <c r="B159" i="46"/>
  <c r="M131" i="67"/>
  <c r="M127" i="67"/>
  <c r="M130" i="67"/>
  <c r="L198" i="54"/>
  <c r="L199" i="54" s="1"/>
  <c r="R187" i="46"/>
  <c r="R190" i="46"/>
  <c r="R191" i="46"/>
  <c r="AE127" i="67"/>
  <c r="AE131" i="67"/>
  <c r="AE130" i="67"/>
  <c r="M198" i="46"/>
  <c r="M199" i="46" s="1"/>
  <c r="AG198" i="69"/>
  <c r="AG199" i="69" s="1"/>
  <c r="W127" i="67"/>
  <c r="W130" i="67"/>
  <c r="W131" i="67"/>
  <c r="N198" i="69"/>
  <c r="N199" i="69" s="1"/>
  <c r="H131" i="45"/>
  <c r="H130" i="45"/>
  <c r="H127" i="45"/>
  <c r="E130" i="45"/>
  <c r="F130" i="45"/>
  <c r="F131" i="45"/>
  <c r="G131" i="45"/>
  <c r="G130" i="45"/>
  <c r="E131" i="45"/>
  <c r="AG190" i="22"/>
  <c r="AG187" i="22"/>
  <c r="AG191" i="22"/>
  <c r="AD167" i="46"/>
  <c r="AD170" i="46"/>
  <c r="AD171" i="46"/>
  <c r="Y147" i="47"/>
  <c r="Y150" i="47"/>
  <c r="Y151" i="47"/>
  <c r="U167" i="44"/>
  <c r="U170" i="44"/>
  <c r="U171" i="44"/>
  <c r="O191" i="22"/>
  <c r="O190" i="22"/>
  <c r="O187" i="22"/>
  <c r="AF130" i="66"/>
  <c r="AF127" i="66"/>
  <c r="AF131" i="66"/>
  <c r="Q198" i="44"/>
  <c r="Q199" i="44" s="1"/>
  <c r="O147" i="45"/>
  <c r="O150" i="45"/>
  <c r="O151" i="45"/>
  <c r="I187" i="67"/>
  <c r="I190" i="67"/>
  <c r="I191" i="67"/>
  <c r="I147" i="66"/>
  <c r="I151" i="66"/>
  <c r="I150" i="66"/>
  <c r="W190" i="22"/>
  <c r="W187" i="22"/>
  <c r="W191" i="22"/>
  <c r="O167" i="44"/>
  <c r="O171" i="44"/>
  <c r="O170" i="44"/>
  <c r="S198" i="53"/>
  <c r="S199" i="53" s="1"/>
  <c r="Z167" i="66"/>
  <c r="Z170" i="66"/>
  <c r="Z171" i="66"/>
  <c r="T198" i="22"/>
  <c r="V131" i="47"/>
  <c r="V127" i="47"/>
  <c r="V130" i="47"/>
  <c r="U198" i="53"/>
  <c r="U199" i="53" s="1"/>
  <c r="T150" i="22"/>
  <c r="T147" i="22"/>
  <c r="T151" i="22"/>
  <c r="N167" i="66"/>
  <c r="N171" i="66"/>
  <c r="N170" i="66"/>
  <c r="U131" i="47"/>
  <c r="U130" i="47"/>
  <c r="U127" i="47"/>
  <c r="V198" i="53"/>
  <c r="V199" i="53" s="1"/>
  <c r="V205" i="53"/>
  <c r="L191" i="22"/>
  <c r="L190" i="22"/>
  <c r="L187" i="22"/>
  <c r="P167" i="47"/>
  <c r="P171" i="47"/>
  <c r="P170" i="47"/>
  <c r="I187" i="44"/>
  <c r="I191" i="44"/>
  <c r="I190" i="44"/>
  <c r="AF187" i="66"/>
  <c r="AF190" i="66"/>
  <c r="AF191" i="66"/>
  <c r="E205" i="47"/>
  <c r="E198" i="47"/>
  <c r="Y127" i="66"/>
  <c r="Y131" i="66"/>
  <c r="Y130" i="66"/>
  <c r="G198" i="44"/>
  <c r="G205" i="44"/>
  <c r="O127" i="67"/>
  <c r="O131" i="67"/>
  <c r="O130" i="67"/>
  <c r="AE130" i="66"/>
  <c r="AE131" i="66"/>
  <c r="AE127" i="66"/>
  <c r="F198" i="68"/>
  <c r="F199" i="68" s="1"/>
  <c r="F205" i="68"/>
  <c r="V131" i="66"/>
  <c r="V127" i="66"/>
  <c r="V130" i="66"/>
  <c r="J198" i="67"/>
  <c r="J199" i="67" s="1"/>
  <c r="J205" i="67"/>
  <c r="B159" i="47"/>
  <c r="C159" i="47"/>
  <c r="H198" i="69"/>
  <c r="H205" i="69"/>
  <c r="C179" i="44"/>
  <c r="B179" i="44"/>
  <c r="T127" i="66"/>
  <c r="T131" i="66"/>
  <c r="T130" i="66"/>
  <c r="I198" i="67"/>
  <c r="I199" i="67" s="1"/>
  <c r="I205" i="67"/>
  <c r="P147" i="46"/>
  <c r="P151" i="46"/>
  <c r="P150" i="46"/>
  <c r="R167" i="47"/>
  <c r="R171" i="47"/>
  <c r="R170" i="47"/>
  <c r="AG187" i="67"/>
  <c r="AG191" i="67"/>
  <c r="AG190" i="67"/>
  <c r="K198" i="54"/>
  <c r="K199" i="54" s="1"/>
  <c r="K205" i="54"/>
  <c r="R167" i="46"/>
  <c r="R170" i="46"/>
  <c r="R171" i="46"/>
  <c r="K147" i="47"/>
  <c r="K151" i="47"/>
  <c r="K150" i="47"/>
  <c r="AE147" i="67"/>
  <c r="AE150" i="67"/>
  <c r="AE151" i="67"/>
  <c r="L198" i="47"/>
  <c r="L199" i="47" s="1"/>
  <c r="W147" i="46"/>
  <c r="W151" i="46"/>
  <c r="W150" i="46"/>
  <c r="L187" i="47"/>
  <c r="L191" i="47"/>
  <c r="L190" i="47"/>
  <c r="W167" i="66"/>
  <c r="W171" i="66"/>
  <c r="W170" i="66"/>
  <c r="M198" i="53"/>
  <c r="M199" i="53" s="1"/>
  <c r="J187" i="46"/>
  <c r="J190" i="46"/>
  <c r="J191" i="46"/>
  <c r="N131" i="67"/>
  <c r="N198" i="46"/>
  <c r="N199" i="46" s="1"/>
  <c r="N205" i="46"/>
  <c r="S187" i="46"/>
  <c r="S190" i="46"/>
  <c r="S191" i="46"/>
  <c r="W167" i="67"/>
  <c r="W170" i="67"/>
  <c r="W171" i="67"/>
  <c r="Q167" i="66"/>
  <c r="Q171" i="66"/>
  <c r="Q170" i="66"/>
  <c r="O205" i="22"/>
  <c r="O198" i="22"/>
  <c r="T167" i="46"/>
  <c r="T170" i="46"/>
  <c r="T171" i="46"/>
  <c r="K187" i="47"/>
  <c r="K190" i="47"/>
  <c r="AC167" i="66"/>
  <c r="AC170" i="66"/>
  <c r="AC171" i="66"/>
  <c r="Q198" i="67"/>
  <c r="Q199" i="67" s="1"/>
  <c r="V187" i="44"/>
  <c r="V190" i="44"/>
  <c r="V191" i="44"/>
  <c r="AH130" i="22"/>
  <c r="AH131" i="22"/>
  <c r="AH127" i="22"/>
  <c r="S198" i="67"/>
  <c r="S199" i="67" s="1"/>
  <c r="Y131" i="45"/>
  <c r="Y127" i="45"/>
  <c r="Y130" i="45"/>
  <c r="Y131" i="67"/>
  <c r="Y127" i="67"/>
  <c r="Y130" i="67"/>
  <c r="T198" i="54"/>
  <c r="T199" i="54" s="1"/>
  <c r="I167" i="45"/>
  <c r="I170" i="45"/>
  <c r="I171" i="45"/>
  <c r="K191" i="47"/>
  <c r="AG187" i="47"/>
  <c r="AG191" i="47"/>
  <c r="AG190" i="47"/>
  <c r="V167" i="44"/>
  <c r="V170" i="44"/>
  <c r="V171" i="44"/>
  <c r="C179" i="22"/>
  <c r="B179" i="22"/>
  <c r="U198" i="66"/>
  <c r="U199" i="66" s="1"/>
  <c r="X127" i="67"/>
  <c r="X130" i="67"/>
  <c r="X131" i="67"/>
  <c r="V198" i="66"/>
  <c r="V199" i="66" s="1"/>
  <c r="W131" i="66"/>
  <c r="W130" i="66"/>
  <c r="W127" i="66"/>
  <c r="L198" i="67"/>
  <c r="L199" i="67" s="1"/>
  <c r="M198" i="66"/>
  <c r="M199" i="66" s="1"/>
  <c r="AG171" i="45"/>
  <c r="AH171" i="45"/>
  <c r="AH170" i="45"/>
  <c r="AH167" i="45"/>
  <c r="N198" i="53"/>
  <c r="N199" i="53" s="1"/>
  <c r="Z130" i="47"/>
  <c r="Z131" i="47"/>
  <c r="Z127" i="47"/>
  <c r="Y147" i="44"/>
  <c r="Y151" i="44"/>
  <c r="Y150" i="44"/>
  <c r="AH150" i="67"/>
  <c r="AH151" i="67"/>
  <c r="AH147" i="67"/>
  <c r="Q198" i="68"/>
  <c r="Q199" i="68" s="1"/>
  <c r="X187" i="45"/>
  <c r="X191" i="45"/>
  <c r="X190" i="45"/>
  <c r="P147" i="67"/>
  <c r="P150" i="67"/>
  <c r="P151" i="67"/>
  <c r="U131" i="22"/>
  <c r="U127" i="22"/>
  <c r="U130" i="22"/>
  <c r="AH127" i="46"/>
  <c r="AH131" i="46"/>
  <c r="AH130" i="46"/>
  <c r="N127" i="47"/>
  <c r="N130" i="47"/>
  <c r="N131" i="47"/>
  <c r="S198" i="68"/>
  <c r="S199" i="68" s="1"/>
  <c r="AC167" i="45"/>
  <c r="AC170" i="45"/>
  <c r="AC171" i="45"/>
  <c r="AC167" i="67"/>
  <c r="AC171" i="67"/>
  <c r="AC170" i="67"/>
  <c r="T198" i="47"/>
  <c r="T199" i="47" s="1"/>
  <c r="AA147" i="45"/>
  <c r="AA150" i="45"/>
  <c r="AA151" i="45"/>
  <c r="AF187" i="46"/>
  <c r="AF190" i="46"/>
  <c r="AF191" i="46"/>
  <c r="AB187" i="66"/>
  <c r="AB191" i="66"/>
  <c r="AB190" i="66"/>
  <c r="AD187" i="45"/>
  <c r="AD191" i="45"/>
  <c r="AD190" i="45"/>
  <c r="W167" i="46"/>
  <c r="W170" i="46"/>
  <c r="W171" i="46"/>
  <c r="H147" i="47"/>
  <c r="F150" i="47"/>
  <c r="H151" i="47"/>
  <c r="E151" i="47"/>
  <c r="G150" i="47"/>
  <c r="G151" i="47"/>
  <c r="E150" i="47"/>
  <c r="F151" i="47"/>
  <c r="H150" i="47"/>
  <c r="H198" i="53"/>
  <c r="H199" i="53" s="1"/>
  <c r="H205" i="53"/>
  <c r="I198" i="68"/>
  <c r="I199" i="68" s="1"/>
  <c r="I205" i="68"/>
  <c r="AB131" i="66"/>
  <c r="AB127" i="66"/>
  <c r="AB130" i="66"/>
  <c r="AG131" i="44"/>
  <c r="AG130" i="44"/>
  <c r="AG127" i="44"/>
  <c r="AE147" i="22"/>
  <c r="AE151" i="22"/>
  <c r="AE150" i="22"/>
  <c r="O187" i="46"/>
  <c r="O191" i="46"/>
  <c r="O190" i="46"/>
  <c r="M187" i="47"/>
  <c r="M190" i="47"/>
  <c r="M191" i="47"/>
  <c r="AE167" i="67"/>
  <c r="AE170" i="67"/>
  <c r="AE171" i="67"/>
  <c r="AA167" i="66"/>
  <c r="AA171" i="66"/>
  <c r="AA170" i="66"/>
  <c r="X205" i="22"/>
  <c r="X198" i="22"/>
  <c r="U147" i="47"/>
  <c r="U151" i="47"/>
  <c r="U150" i="47"/>
  <c r="E205" i="67"/>
  <c r="E198" i="67"/>
  <c r="AD131" i="66"/>
  <c r="AD130" i="66"/>
  <c r="AD127" i="66"/>
  <c r="G198" i="68"/>
  <c r="G199" i="68" s="1"/>
  <c r="G205" i="68"/>
  <c r="C139" i="47"/>
  <c r="B139" i="47"/>
  <c r="F198" i="46"/>
  <c r="F199" i="46" s="1"/>
  <c r="F205" i="46"/>
  <c r="R127" i="46"/>
  <c r="R130" i="46"/>
  <c r="R131" i="46"/>
  <c r="J198" i="69"/>
  <c r="J205" i="69"/>
  <c r="P127" i="46"/>
  <c r="P130" i="46"/>
  <c r="P131" i="46"/>
  <c r="AC205" i="22"/>
  <c r="AC198" i="22"/>
  <c r="AG130" i="47"/>
  <c r="AG131" i="47"/>
  <c r="AG127" i="47"/>
  <c r="I198" i="69"/>
  <c r="I199" i="69" s="1"/>
  <c r="I205" i="69"/>
  <c r="X187" i="46"/>
  <c r="X191" i="46"/>
  <c r="X190" i="46"/>
  <c r="Y187" i="47"/>
  <c r="Y191" i="47"/>
  <c r="Y190" i="47"/>
  <c r="N187" i="44"/>
  <c r="N190" i="44"/>
  <c r="N191" i="44"/>
  <c r="AG187" i="66"/>
  <c r="AG191" i="66"/>
  <c r="K198" i="67"/>
  <c r="K199" i="67" s="1"/>
  <c r="K205" i="67"/>
  <c r="Y167" i="46"/>
  <c r="Y170" i="46"/>
  <c r="Y171" i="46"/>
  <c r="Q147" i="47"/>
  <c r="Q150" i="47"/>
  <c r="Q151" i="47"/>
  <c r="K187" i="44"/>
  <c r="K190" i="44"/>
  <c r="K191" i="44"/>
  <c r="AG190" i="66"/>
  <c r="AH187" i="66"/>
  <c r="AH190" i="66"/>
  <c r="AH191" i="66"/>
  <c r="L198" i="68"/>
  <c r="L199" i="68" s="1"/>
  <c r="U131" i="46"/>
  <c r="U130" i="46"/>
  <c r="U127" i="46"/>
  <c r="S167" i="47"/>
  <c r="S171" i="47"/>
  <c r="S170" i="47"/>
  <c r="M198" i="45"/>
  <c r="M199" i="45" s="1"/>
  <c r="M205" i="45"/>
  <c r="N187" i="47"/>
  <c r="N190" i="47"/>
  <c r="N191" i="47"/>
  <c r="AG167" i="67"/>
  <c r="AG170" i="67"/>
  <c r="N198" i="67"/>
  <c r="N199" i="67" s="1"/>
  <c r="X147" i="46"/>
  <c r="X151" i="46"/>
  <c r="X150" i="46"/>
  <c r="AE147" i="45"/>
  <c r="AE150" i="45"/>
  <c r="AE151" i="45"/>
  <c r="AB187" i="67"/>
  <c r="AB191" i="67"/>
  <c r="AB190" i="67"/>
  <c r="X167" i="66"/>
  <c r="X171" i="66"/>
  <c r="X170" i="66"/>
  <c r="O198" i="68"/>
  <c r="O199" i="68" s="1"/>
  <c r="Q190" i="22"/>
  <c r="Q187" i="22"/>
  <c r="Q191" i="22"/>
  <c r="Z187" i="46"/>
  <c r="Z191" i="46"/>
  <c r="Z190" i="46"/>
  <c r="T187" i="47"/>
  <c r="T191" i="47"/>
  <c r="T190" i="47"/>
  <c r="N167" i="44"/>
  <c r="N171" i="44"/>
  <c r="AF167" i="22"/>
  <c r="AF170" i="22"/>
  <c r="AF171" i="22"/>
  <c r="Q198" i="69"/>
  <c r="Q199" i="69" s="1"/>
  <c r="R187" i="66"/>
  <c r="R191" i="66"/>
  <c r="R190" i="66"/>
  <c r="AE187" i="46"/>
  <c r="AE191" i="46"/>
  <c r="AE190" i="46"/>
  <c r="I167" i="22"/>
  <c r="I170" i="22"/>
  <c r="I171" i="22"/>
  <c r="S198" i="66"/>
  <c r="S199" i="66" s="1"/>
  <c r="S205" i="66"/>
  <c r="T198" i="44"/>
  <c r="T199" i="44" s="1"/>
  <c r="T205" i="44"/>
  <c r="P147" i="45"/>
  <c r="P150" i="45"/>
  <c r="P151" i="45"/>
  <c r="W127" i="46"/>
  <c r="W131" i="46"/>
  <c r="W130" i="46"/>
  <c r="C179" i="46"/>
  <c r="B179" i="46"/>
  <c r="E198" i="66"/>
  <c r="E205" i="66"/>
  <c r="X167" i="47"/>
  <c r="X170" i="47"/>
  <c r="X171" i="47"/>
  <c r="Q147" i="45"/>
  <c r="Q150" i="45"/>
  <c r="Q151" i="45"/>
  <c r="K187" i="67"/>
  <c r="K190" i="67"/>
  <c r="K191" i="67"/>
  <c r="X198" i="45"/>
  <c r="X199" i="45" s="1"/>
  <c r="AB130" i="46"/>
  <c r="AB131" i="46"/>
  <c r="AB127" i="46"/>
  <c r="Q167" i="44"/>
  <c r="Q171" i="44"/>
  <c r="Q170" i="44"/>
  <c r="T131" i="22"/>
  <c r="T127" i="22"/>
  <c r="T130" i="22"/>
  <c r="Y205" i="22"/>
  <c r="Y198" i="22"/>
  <c r="B119" i="46"/>
  <c r="C119" i="46"/>
  <c r="H147" i="44"/>
  <c r="G151" i="44"/>
  <c r="H150" i="44"/>
  <c r="E150" i="44"/>
  <c r="F151" i="44"/>
  <c r="F150" i="44"/>
  <c r="G150" i="44"/>
  <c r="E151" i="44"/>
  <c r="H151" i="44"/>
  <c r="AD147" i="66"/>
  <c r="AD151" i="66"/>
  <c r="AD150" i="66"/>
  <c r="G198" i="69"/>
  <c r="G205" i="69"/>
  <c r="X130" i="46"/>
  <c r="X127" i="46"/>
  <c r="X131" i="46"/>
  <c r="Q187" i="47"/>
  <c r="Q191" i="47"/>
  <c r="Q190" i="47"/>
  <c r="M167" i="44"/>
  <c r="M171" i="44"/>
  <c r="M170" i="44"/>
  <c r="F198" i="66"/>
  <c r="F205" i="66"/>
  <c r="Y187" i="44"/>
  <c r="Y191" i="44"/>
  <c r="Y190" i="44"/>
  <c r="O171" i="22"/>
  <c r="O167" i="22"/>
  <c r="O170" i="22"/>
  <c r="J198" i="46"/>
  <c r="J199" i="46" s="1"/>
  <c r="J205" i="46"/>
  <c r="V147" i="47"/>
  <c r="V150" i="47"/>
  <c r="V151" i="47"/>
  <c r="Y167" i="44"/>
  <c r="Y171" i="44"/>
  <c r="Y170" i="44"/>
  <c r="J170" i="22"/>
  <c r="J167" i="22"/>
  <c r="J171" i="22"/>
  <c r="AC198" i="46"/>
  <c r="AC199" i="46" s="1"/>
  <c r="AH151" i="46"/>
  <c r="AH150" i="46"/>
  <c r="AH147" i="46"/>
  <c r="AC167" i="47"/>
  <c r="AC171" i="47"/>
  <c r="AC170" i="47"/>
  <c r="W147" i="44"/>
  <c r="W150" i="44"/>
  <c r="W151" i="44"/>
  <c r="Z151" i="22"/>
  <c r="Z147" i="22"/>
  <c r="Z150" i="22"/>
  <c r="I198" i="46"/>
  <c r="I205" i="46"/>
  <c r="K198" i="46"/>
  <c r="K205" i="46"/>
  <c r="L198" i="44"/>
  <c r="L199" i="44" s="1"/>
  <c r="Z190" i="67"/>
  <c r="AH187" i="67"/>
  <c r="AH190" i="67"/>
  <c r="AH191" i="67"/>
  <c r="I127" i="66"/>
  <c r="I131" i="66"/>
  <c r="I130" i="66"/>
  <c r="M198" i="54"/>
  <c r="M199" i="54" s="1"/>
  <c r="Q147" i="46"/>
  <c r="Q151" i="46"/>
  <c r="Q150" i="46"/>
  <c r="U130" i="66"/>
  <c r="U131" i="66"/>
  <c r="U127" i="66"/>
  <c r="N198" i="66"/>
  <c r="N199" i="66" s="1"/>
  <c r="O198" i="69"/>
  <c r="O199" i="69" s="1"/>
  <c r="C159" i="45"/>
  <c r="B159" i="45"/>
  <c r="AE187" i="47"/>
  <c r="AE191" i="47"/>
  <c r="AE190" i="47"/>
  <c r="S167" i="22"/>
  <c r="S171" i="22"/>
  <c r="S170" i="22"/>
  <c r="Q198" i="53"/>
  <c r="Q199" i="53" s="1"/>
  <c r="Q205" i="53"/>
  <c r="X187" i="67"/>
  <c r="X190" i="67"/>
  <c r="X191" i="67"/>
  <c r="Y167" i="66"/>
  <c r="Y171" i="66"/>
  <c r="Y170" i="66"/>
  <c r="R205" i="22"/>
  <c r="R198" i="22"/>
  <c r="Y131" i="47"/>
  <c r="Y130" i="47"/>
  <c r="Y127" i="47"/>
  <c r="AA127" i="44"/>
  <c r="AA130" i="44"/>
  <c r="AA131" i="44"/>
  <c r="N167" i="46"/>
  <c r="N171" i="46"/>
  <c r="N170" i="46"/>
  <c r="J167" i="44"/>
  <c r="J170" i="44"/>
  <c r="J171" i="44"/>
  <c r="B119" i="66"/>
  <c r="C119" i="66"/>
  <c r="T198" i="68"/>
  <c r="T199" i="68" s="1"/>
  <c r="L127" i="44"/>
  <c r="L130" i="44"/>
  <c r="L131" i="44"/>
  <c r="F190" i="22"/>
  <c r="G190" i="22"/>
  <c r="F191" i="22"/>
  <c r="H191" i="22"/>
  <c r="G191" i="22"/>
  <c r="E190" i="22"/>
  <c r="E191" i="22"/>
  <c r="H187" i="22"/>
  <c r="H190" i="22"/>
  <c r="X147" i="67"/>
  <c r="X150" i="67"/>
  <c r="X151" i="67"/>
  <c r="AB167" i="66"/>
  <c r="AB171" i="66"/>
  <c r="AB170" i="66"/>
  <c r="I147" i="44"/>
  <c r="I150" i="44"/>
  <c r="I151" i="44"/>
  <c r="U130" i="44"/>
  <c r="U127" i="44"/>
  <c r="U131" i="44"/>
  <c r="R187" i="22"/>
  <c r="R190" i="22"/>
  <c r="R191" i="22"/>
  <c r="L130" i="47"/>
  <c r="L127" i="47"/>
  <c r="L131" i="47"/>
  <c r="G198" i="67"/>
  <c r="G199" i="67" s="1"/>
  <c r="G205" i="67"/>
  <c r="F198" i="69"/>
  <c r="F205" i="69"/>
  <c r="AG171" i="66"/>
  <c r="AG170" i="66"/>
  <c r="AG167" i="66"/>
  <c r="R187" i="47"/>
  <c r="R191" i="47"/>
  <c r="R190" i="47"/>
  <c r="Q130" i="66"/>
  <c r="Q131" i="66"/>
  <c r="Q127" i="66"/>
  <c r="K47" i="22"/>
  <c r="AH190" i="44"/>
  <c r="AH191" i="44"/>
  <c r="AH187" i="44"/>
  <c r="Q147" i="22"/>
  <c r="Q150" i="22"/>
  <c r="Q151" i="22"/>
  <c r="T147" i="46"/>
  <c r="T150" i="46"/>
  <c r="T151" i="46"/>
  <c r="Z147" i="66"/>
  <c r="Z150" i="66"/>
  <c r="Z151" i="66"/>
  <c r="X198" i="47"/>
  <c r="X199" i="47" s="1"/>
  <c r="H191" i="46"/>
  <c r="AG187" i="46"/>
  <c r="AG190" i="46"/>
  <c r="AG191" i="46"/>
  <c r="Z147" i="47"/>
  <c r="Z151" i="47"/>
  <c r="Z150" i="47"/>
  <c r="X167" i="44"/>
  <c r="X171" i="44"/>
  <c r="X170" i="44"/>
  <c r="V187" i="22"/>
  <c r="V191" i="22"/>
  <c r="V190" i="22"/>
  <c r="Y198" i="45"/>
  <c r="Y199" i="45" s="1"/>
  <c r="G130" i="46"/>
  <c r="F130" i="46"/>
  <c r="G131" i="46"/>
  <c r="E131" i="46"/>
  <c r="F131" i="46"/>
  <c r="E130" i="46"/>
  <c r="H130" i="46"/>
  <c r="H131" i="46"/>
  <c r="H127" i="46"/>
  <c r="W187" i="47"/>
  <c r="W191" i="47"/>
  <c r="W190" i="47"/>
  <c r="B139" i="44"/>
  <c r="C139" i="44"/>
  <c r="G198" i="46"/>
  <c r="G205" i="46"/>
  <c r="X131" i="22"/>
  <c r="X130" i="22"/>
  <c r="X127" i="22"/>
  <c r="AA205" i="22"/>
  <c r="AA198" i="22"/>
  <c r="AF131" i="46"/>
  <c r="AF130" i="46"/>
  <c r="AF127" i="46"/>
  <c r="AB127" i="47"/>
  <c r="AB130" i="47"/>
  <c r="AB131" i="47"/>
  <c r="AB198" i="22"/>
  <c r="Q131" i="46"/>
  <c r="Q127" i="46"/>
  <c r="Q130" i="46"/>
  <c r="AC198" i="66"/>
  <c r="AC199" i="66" s="1"/>
  <c r="AD198" i="22"/>
  <c r="AB167" i="46"/>
  <c r="AB170" i="46"/>
  <c r="AB171" i="46"/>
  <c r="K198" i="53"/>
  <c r="K199" i="53" s="1"/>
  <c r="K205" i="53"/>
  <c r="AB187" i="46"/>
  <c r="AB190" i="46"/>
  <c r="AB191" i="46"/>
  <c r="Y167" i="47"/>
  <c r="Y171" i="47"/>
  <c r="Y170" i="47"/>
  <c r="L198" i="69"/>
  <c r="L199" i="69" s="1"/>
  <c r="AA147" i="46"/>
  <c r="AA151" i="46"/>
  <c r="AA150" i="46"/>
  <c r="Z167" i="47"/>
  <c r="Z171" i="47"/>
  <c r="Z170" i="47"/>
  <c r="L167" i="44"/>
  <c r="L171" i="44"/>
  <c r="L170" i="44"/>
  <c r="M198" i="47"/>
  <c r="M199" i="47" s="1"/>
  <c r="M205" i="47"/>
  <c r="Y187" i="46"/>
  <c r="Y191" i="46"/>
  <c r="Y190" i="46"/>
  <c r="K167" i="44"/>
  <c r="K170" i="44"/>
  <c r="K171" i="44"/>
  <c r="AG147" i="66"/>
  <c r="AG151" i="66"/>
  <c r="AG150" i="66"/>
  <c r="N198" i="45"/>
  <c r="N199" i="45" s="1"/>
  <c r="AD127" i="46"/>
  <c r="AD131" i="46"/>
  <c r="AD130" i="46"/>
  <c r="L167" i="47"/>
  <c r="L170" i="47"/>
  <c r="L171" i="47"/>
  <c r="AA131" i="66"/>
  <c r="AA127" i="66"/>
  <c r="AA130" i="66"/>
  <c r="O198" i="44"/>
  <c r="O199" i="44" s="1"/>
  <c r="H167" i="45"/>
  <c r="E170" i="45"/>
  <c r="G171" i="45"/>
  <c r="H171" i="45"/>
  <c r="H170" i="45"/>
  <c r="E171" i="45"/>
  <c r="F170" i="45"/>
  <c r="G170" i="45"/>
  <c r="F171" i="45"/>
  <c r="Y127" i="44"/>
  <c r="Y130" i="44"/>
  <c r="Y131" i="44"/>
  <c r="I130" i="46"/>
  <c r="I131" i="46"/>
  <c r="I127" i="46"/>
  <c r="AA167" i="47"/>
  <c r="AA171" i="47"/>
  <c r="AA170" i="47"/>
  <c r="S147" i="44"/>
  <c r="S150" i="44"/>
  <c r="S151" i="44"/>
  <c r="Q198" i="66"/>
  <c r="Q199" i="66" s="1"/>
  <c r="Z130" i="45"/>
  <c r="Z127" i="45"/>
  <c r="Z131" i="45"/>
  <c r="R198" i="47"/>
  <c r="R199" i="47" s="1"/>
  <c r="R205" i="47"/>
  <c r="M167" i="45"/>
  <c r="M170" i="45"/>
  <c r="M171" i="45"/>
  <c r="AF187" i="47"/>
  <c r="AF191" i="47"/>
  <c r="AF190" i="47"/>
  <c r="V151" i="22"/>
  <c r="V150" i="22"/>
  <c r="V147" i="22"/>
  <c r="O167" i="47"/>
  <c r="O171" i="47"/>
  <c r="O170" i="47"/>
  <c r="H130" i="66"/>
  <c r="F131" i="66"/>
  <c r="H127" i="66"/>
  <c r="H131" i="66"/>
  <c r="F130" i="66"/>
  <c r="G131" i="66"/>
  <c r="E130" i="66"/>
  <c r="G130" i="66"/>
  <c r="E131" i="66"/>
  <c r="T198" i="46"/>
  <c r="T199" i="46" s="1"/>
  <c r="W147" i="45"/>
  <c r="W151" i="45"/>
  <c r="W150" i="45"/>
  <c r="H167" i="67"/>
  <c r="G170" i="67"/>
  <c r="E170" i="67"/>
  <c r="H170" i="67"/>
  <c r="F171" i="67"/>
  <c r="H171" i="67"/>
  <c r="G171" i="67"/>
  <c r="E171" i="67"/>
  <c r="F170" i="67"/>
  <c r="AE167" i="66"/>
  <c r="AE171" i="66"/>
  <c r="AE170" i="66"/>
  <c r="Y187" i="45"/>
  <c r="Y190" i="45"/>
  <c r="Y191" i="45"/>
  <c r="G198" i="53"/>
  <c r="G199" i="53" s="1"/>
  <c r="G205" i="53"/>
  <c r="X187" i="47"/>
  <c r="X191" i="47"/>
  <c r="X190" i="47"/>
  <c r="Q130" i="22"/>
  <c r="Q131" i="22"/>
  <c r="Q127" i="22"/>
  <c r="AA198" i="66"/>
  <c r="AA199" i="66" s="1"/>
  <c r="AF147" i="46"/>
  <c r="AF151" i="46"/>
  <c r="AF150" i="46"/>
  <c r="AB187" i="47"/>
  <c r="AB191" i="47"/>
  <c r="AB190" i="47"/>
  <c r="Z147" i="44"/>
  <c r="Z151" i="44"/>
  <c r="Z150" i="44"/>
  <c r="AB198" i="66"/>
  <c r="AB199" i="66" s="1"/>
  <c r="I151" i="46"/>
  <c r="AG151" i="46"/>
  <c r="AG147" i="46"/>
  <c r="AG150" i="46"/>
  <c r="AC198" i="45"/>
  <c r="AC199" i="45" s="1"/>
  <c r="N167" i="45"/>
  <c r="N171" i="45"/>
  <c r="N170" i="45"/>
  <c r="K147" i="67"/>
  <c r="K150" i="67"/>
  <c r="K151" i="67"/>
  <c r="AD198" i="46"/>
  <c r="AD199" i="46" s="1"/>
  <c r="S187" i="44"/>
  <c r="S190" i="44"/>
  <c r="S191" i="44"/>
  <c r="Z127" i="22"/>
  <c r="Z131" i="22"/>
  <c r="Z130" i="22"/>
  <c r="AE205" i="22"/>
  <c r="AE198" i="22"/>
  <c r="Q147" i="44"/>
  <c r="Q150" i="44"/>
  <c r="Q151" i="44"/>
  <c r="AB151" i="22"/>
  <c r="AB147" i="22"/>
  <c r="AB150" i="22"/>
  <c r="AF198" i="22"/>
  <c r="R127" i="66"/>
  <c r="R130" i="66"/>
  <c r="R131" i="66"/>
  <c r="M198" i="44"/>
  <c r="M199" i="44" s="1"/>
  <c r="S187" i="47"/>
  <c r="S191" i="47"/>
  <c r="S190" i="47"/>
  <c r="N198" i="54"/>
  <c r="N199" i="54" s="1"/>
  <c r="N205" i="54"/>
  <c r="U130" i="67"/>
  <c r="U127" i="67"/>
  <c r="U131" i="67"/>
  <c r="O198" i="46"/>
  <c r="O199" i="46" s="1"/>
  <c r="O205" i="46"/>
  <c r="P191" i="45"/>
  <c r="P190" i="45"/>
  <c r="I167" i="67"/>
  <c r="I170" i="67"/>
  <c r="I171" i="67"/>
  <c r="AF167" i="44"/>
  <c r="AF170" i="44"/>
  <c r="AF171" i="44"/>
  <c r="Y170" i="22"/>
  <c r="Y171" i="22"/>
  <c r="Y167" i="22"/>
  <c r="Q198" i="46"/>
  <c r="Q199" i="46" s="1"/>
  <c r="O127" i="45"/>
  <c r="O130" i="45"/>
  <c r="O131" i="45"/>
  <c r="R198" i="54"/>
  <c r="R199" i="54" s="1"/>
  <c r="R205" i="54"/>
  <c r="V127" i="44"/>
  <c r="V130" i="44"/>
  <c r="V131" i="44"/>
  <c r="U187" i="46"/>
  <c r="U191" i="46"/>
  <c r="U190" i="46"/>
  <c r="U167" i="47"/>
  <c r="U171" i="47"/>
  <c r="U170" i="47"/>
  <c r="O187" i="44"/>
  <c r="O191" i="44"/>
  <c r="O190" i="44"/>
  <c r="AD167" i="66"/>
  <c r="AD171" i="66"/>
  <c r="AD170" i="66"/>
  <c r="T198" i="53"/>
  <c r="T199" i="53" s="1"/>
  <c r="C159" i="67"/>
  <c r="B159" i="67"/>
  <c r="AE131" i="44"/>
  <c r="AE127" i="44"/>
  <c r="AE130" i="44"/>
  <c r="T131" i="46"/>
  <c r="T127" i="46"/>
  <c r="T130" i="46"/>
  <c r="W167" i="44"/>
  <c r="W170" i="44"/>
  <c r="W171" i="44"/>
  <c r="V167" i="22"/>
  <c r="V170" i="22"/>
  <c r="V171" i="22"/>
  <c r="Z187" i="66"/>
  <c r="Z191" i="66"/>
  <c r="Z190" i="66"/>
  <c r="U167" i="46"/>
  <c r="U170" i="46"/>
  <c r="U171" i="46"/>
  <c r="R147" i="66"/>
  <c r="R150" i="66"/>
  <c r="R151" i="66"/>
  <c r="G50" i="22"/>
  <c r="AF167" i="66"/>
  <c r="AF171" i="66"/>
  <c r="AF170" i="66"/>
  <c r="K130" i="22"/>
  <c r="K131" i="22"/>
  <c r="K127" i="22"/>
  <c r="Q127" i="47"/>
  <c r="Q131" i="47"/>
  <c r="P147" i="44"/>
  <c r="P151" i="44"/>
  <c r="P150" i="44"/>
  <c r="S167" i="67"/>
  <c r="S171" i="67"/>
  <c r="S170" i="67"/>
  <c r="Z147" i="46"/>
  <c r="Z151" i="46"/>
  <c r="Z150" i="46"/>
  <c r="W167" i="47"/>
  <c r="W171" i="47"/>
  <c r="W170" i="47"/>
  <c r="H167" i="44"/>
  <c r="E171" i="44"/>
  <c r="G170" i="44"/>
  <c r="E170" i="44"/>
  <c r="H170" i="44"/>
  <c r="G171" i="44"/>
  <c r="F170" i="44"/>
  <c r="H171" i="44"/>
  <c r="F171" i="44"/>
  <c r="AE187" i="66"/>
  <c r="AE191" i="66"/>
  <c r="AE190" i="66"/>
  <c r="X198" i="44"/>
  <c r="X199" i="44" s="1"/>
  <c r="N187" i="45"/>
  <c r="N190" i="45"/>
  <c r="N191" i="45"/>
  <c r="J131" i="22"/>
  <c r="J130" i="22"/>
  <c r="J127" i="22"/>
  <c r="Y198" i="47"/>
  <c r="Y199" i="47" s="1"/>
  <c r="Y205" i="47"/>
  <c r="AC131" i="46"/>
  <c r="AC127" i="46"/>
  <c r="AC130" i="46"/>
  <c r="Q187" i="44"/>
  <c r="Q191" i="44"/>
  <c r="Q190" i="44"/>
  <c r="X191" i="22"/>
  <c r="X190" i="22"/>
  <c r="X187" i="22"/>
  <c r="Z205" i="22"/>
  <c r="Z198" i="22"/>
  <c r="Y131" i="46"/>
  <c r="Y130" i="46"/>
  <c r="Y127" i="46"/>
  <c r="AA198" i="45"/>
  <c r="AA199" i="45" s="1"/>
  <c r="N127" i="22"/>
  <c r="N131" i="22"/>
  <c r="N130" i="22"/>
  <c r="AB198" i="45"/>
  <c r="AB199" i="45" s="1"/>
  <c r="AA131" i="47"/>
  <c r="AA130" i="47"/>
  <c r="AA127" i="47"/>
  <c r="I130" i="44"/>
  <c r="I127" i="44"/>
  <c r="I131" i="44"/>
  <c r="Z191" i="22"/>
  <c r="Z190" i="22"/>
  <c r="Z187" i="22"/>
  <c r="AC198" i="44"/>
  <c r="AC199" i="44" s="1"/>
  <c r="AF130" i="44"/>
  <c r="AF131" i="44"/>
  <c r="AF127" i="44"/>
  <c r="M170" i="22"/>
  <c r="M167" i="22"/>
  <c r="M171" i="22"/>
  <c r="AD198" i="66"/>
  <c r="AD199" i="66" s="1"/>
  <c r="AD205" i="66"/>
  <c r="AC167" i="46"/>
  <c r="AC170" i="46"/>
  <c r="AC171" i="46"/>
  <c r="F130" i="47"/>
  <c r="F131" i="47"/>
  <c r="E131" i="47"/>
  <c r="G130" i="47"/>
  <c r="H127" i="47"/>
  <c r="G131" i="47"/>
  <c r="H131" i="47"/>
  <c r="E130" i="47"/>
  <c r="H130" i="47"/>
  <c r="Z187" i="44"/>
  <c r="Z191" i="44"/>
  <c r="Z190" i="44"/>
  <c r="AA151" i="22"/>
  <c r="AA147" i="22"/>
  <c r="AA150" i="22"/>
  <c r="AE198" i="69"/>
  <c r="AE199" i="69" s="1"/>
  <c r="AC187" i="46"/>
  <c r="AC191" i="46"/>
  <c r="AC190" i="46"/>
  <c r="K130" i="47"/>
  <c r="K127" i="47"/>
  <c r="K131" i="47"/>
  <c r="Z167" i="44"/>
  <c r="Z170" i="44"/>
  <c r="Z171" i="44"/>
  <c r="S130" i="22"/>
  <c r="S127" i="22"/>
  <c r="S131" i="22"/>
  <c r="AF198" i="54"/>
  <c r="AF199" i="54" s="1"/>
  <c r="AF205" i="54"/>
  <c r="I131" i="47"/>
  <c r="I130" i="47"/>
  <c r="I127" i="47"/>
  <c r="R147" i="44"/>
  <c r="R151" i="44"/>
  <c r="R150" i="44"/>
  <c r="AF147" i="66"/>
  <c r="AF151" i="66"/>
  <c r="AF150" i="66"/>
  <c r="M198" i="67"/>
  <c r="M199" i="67" s="1"/>
  <c r="X147" i="47"/>
  <c r="X151" i="47"/>
  <c r="X150" i="47"/>
  <c r="T187" i="44"/>
  <c r="T190" i="44"/>
  <c r="T191" i="44"/>
  <c r="AA191" i="22"/>
  <c r="AA190" i="22"/>
  <c r="AA187" i="22"/>
  <c r="N198" i="44"/>
  <c r="N199" i="44" s="1"/>
  <c r="AD187" i="46"/>
  <c r="AD190" i="46"/>
  <c r="AD191" i="46"/>
  <c r="R147" i="47"/>
  <c r="R150" i="47"/>
  <c r="R151" i="47"/>
  <c r="AF147" i="67"/>
  <c r="AF151" i="67"/>
  <c r="AF150" i="67"/>
  <c r="O198" i="53"/>
  <c r="O199" i="53" s="1"/>
  <c r="O205" i="53"/>
  <c r="U151" i="22"/>
  <c r="U150" i="22"/>
  <c r="U147" i="22"/>
  <c r="AC147" i="46"/>
  <c r="AC150" i="46"/>
  <c r="AC151" i="46"/>
  <c r="M127" i="47"/>
  <c r="M131" i="47"/>
  <c r="M130" i="47"/>
  <c r="Q198" i="54"/>
  <c r="Q199" i="54" s="1"/>
  <c r="Q205" i="54"/>
  <c r="R131" i="67"/>
  <c r="R127" i="67"/>
  <c r="R130" i="67"/>
  <c r="O127" i="66"/>
  <c r="O130" i="66"/>
  <c r="O131" i="66"/>
  <c r="R198" i="44"/>
  <c r="R199" i="44" s="1"/>
  <c r="Q187" i="45"/>
  <c r="Q191" i="45"/>
  <c r="Q190" i="45"/>
  <c r="J167" i="67"/>
  <c r="J170" i="67"/>
  <c r="J171" i="67"/>
  <c r="AC191" i="44"/>
  <c r="AG191" i="44"/>
  <c r="AG187" i="44"/>
  <c r="AG190" i="44"/>
  <c r="W150" i="22"/>
  <c r="W147" i="22"/>
  <c r="W151" i="22"/>
  <c r="T198" i="69"/>
  <c r="T199" i="69" s="1"/>
  <c r="T205" i="69"/>
  <c r="S187" i="67"/>
  <c r="S191" i="67"/>
  <c r="S190" i="67"/>
  <c r="Q147" i="67"/>
  <c r="Q150" i="67"/>
  <c r="Q151" i="67"/>
  <c r="N187" i="22"/>
  <c r="N190" i="22"/>
  <c r="N191" i="22"/>
  <c r="I127" i="67"/>
  <c r="I130" i="67"/>
  <c r="I131" i="67"/>
  <c r="K130" i="46"/>
  <c r="K131" i="46"/>
  <c r="K127" i="46"/>
  <c r="O147" i="47"/>
  <c r="O150" i="47"/>
  <c r="O151" i="47"/>
  <c r="R187" i="44"/>
  <c r="R190" i="44"/>
  <c r="R191" i="44"/>
  <c r="J198" i="68"/>
  <c r="J205" i="68"/>
  <c r="W170" i="22"/>
  <c r="W167" i="22"/>
  <c r="W171" i="22"/>
  <c r="S167" i="44"/>
  <c r="S171" i="44"/>
  <c r="S170" i="44"/>
  <c r="Z167" i="67"/>
  <c r="Z171" i="67"/>
  <c r="Z170" i="67"/>
  <c r="T187" i="66"/>
  <c r="T191" i="66"/>
  <c r="T190" i="66"/>
  <c r="W205" i="22"/>
  <c r="W198" i="22"/>
  <c r="C159" i="44"/>
  <c r="B159" i="44"/>
  <c r="X198" i="67"/>
  <c r="X199" i="67" s="1"/>
  <c r="X205" i="67"/>
  <c r="S131" i="47"/>
  <c r="S130" i="47"/>
  <c r="S127" i="47"/>
  <c r="T127" i="44"/>
  <c r="T131" i="44"/>
  <c r="T130" i="44"/>
  <c r="Y198" i="44"/>
  <c r="Y199" i="44" s="1"/>
  <c r="V147" i="44"/>
  <c r="V151" i="44"/>
  <c r="V150" i="44"/>
  <c r="X187" i="44"/>
  <c r="X190" i="44"/>
  <c r="X191" i="44"/>
  <c r="AA198" i="54"/>
  <c r="AA199" i="54" s="1"/>
  <c r="AA205" i="54"/>
  <c r="AB198" i="54"/>
  <c r="AB199" i="54" s="1"/>
  <c r="AB205" i="54"/>
  <c r="AA147" i="47"/>
  <c r="AA151" i="47"/>
  <c r="AA150" i="47"/>
  <c r="AA147" i="44"/>
  <c r="AA150" i="44"/>
  <c r="AA151" i="44"/>
  <c r="AF190" i="22"/>
  <c r="AF187" i="22"/>
  <c r="AF191" i="22"/>
  <c r="AC198" i="54"/>
  <c r="AC199" i="54" s="1"/>
  <c r="AC205" i="54"/>
  <c r="U167" i="45"/>
  <c r="U170" i="45"/>
  <c r="U171" i="45"/>
  <c r="O167" i="67"/>
  <c r="O170" i="67"/>
  <c r="O171" i="67"/>
  <c r="AB147" i="44"/>
  <c r="AB151" i="44"/>
  <c r="AB150" i="44"/>
  <c r="AD170" i="22"/>
  <c r="AD167" i="22"/>
  <c r="AD171" i="22"/>
  <c r="AD198" i="44"/>
  <c r="AD199" i="44" s="1"/>
  <c r="AD205" i="44"/>
  <c r="B119" i="47"/>
  <c r="C119" i="47"/>
  <c r="AE198" i="66"/>
  <c r="AE199" i="66" s="1"/>
  <c r="AE205" i="66"/>
  <c r="AF198" i="44"/>
  <c r="AF199" i="44" s="1"/>
  <c r="AF205" i="44"/>
  <c r="M198" i="68"/>
  <c r="M199" i="68" s="1"/>
  <c r="AG130" i="46"/>
  <c r="AG131" i="46"/>
  <c r="AG127" i="46"/>
  <c r="AH198" i="22"/>
  <c r="P127" i="66"/>
  <c r="P130" i="66"/>
  <c r="P131" i="66"/>
  <c r="O198" i="47"/>
  <c r="O199" i="47" s="1"/>
  <c r="O205" i="47"/>
  <c r="U147" i="45"/>
  <c r="U151" i="45"/>
  <c r="U150" i="45"/>
  <c r="Q167" i="67"/>
  <c r="Q171" i="67"/>
  <c r="Q170" i="67"/>
  <c r="J147" i="66"/>
  <c r="J150" i="66"/>
  <c r="J151" i="66"/>
  <c r="P205" i="22"/>
  <c r="P198" i="22"/>
  <c r="J131" i="44"/>
  <c r="J130" i="44"/>
  <c r="J127" i="44"/>
  <c r="C139" i="22"/>
  <c r="B139" i="22"/>
  <c r="K187" i="46"/>
  <c r="K190" i="46"/>
  <c r="K191" i="46"/>
  <c r="AG151" i="45"/>
  <c r="AG150" i="45"/>
  <c r="AG147" i="45"/>
  <c r="AC187" i="67"/>
  <c r="AC190" i="67"/>
  <c r="AC191" i="67"/>
  <c r="AA147" i="66"/>
  <c r="AA151" i="66"/>
  <c r="R198" i="67"/>
  <c r="R199" i="67" s="1"/>
  <c r="Y147" i="46"/>
  <c r="Y151" i="46"/>
  <c r="Y150" i="46"/>
  <c r="P127" i="47"/>
  <c r="P131" i="47"/>
  <c r="P130" i="47"/>
  <c r="T198" i="67"/>
  <c r="T199" i="67" s="1"/>
  <c r="AD131" i="45"/>
  <c r="AD127" i="45"/>
  <c r="AD130" i="45"/>
  <c r="AH170" i="44"/>
  <c r="AH171" i="44"/>
  <c r="AH167" i="44"/>
  <c r="P190" i="22"/>
  <c r="P191" i="22"/>
  <c r="P187" i="22"/>
  <c r="AB170" i="22"/>
  <c r="AB171" i="22"/>
  <c r="AB167" i="22"/>
  <c r="AH131" i="47"/>
  <c r="AH130" i="47"/>
  <c r="AH127" i="47"/>
  <c r="E51" i="22"/>
  <c r="P187" i="47"/>
  <c r="P191" i="47"/>
  <c r="P190" i="47"/>
  <c r="X198" i="54"/>
  <c r="X199" i="54" s="1"/>
  <c r="X205" i="54"/>
  <c r="Y198" i="54"/>
  <c r="Y199" i="54" s="1"/>
  <c r="Y205" i="54"/>
  <c r="AH70" i="66"/>
  <c r="E50" i="22"/>
  <c r="AH71" i="66"/>
  <c r="K190" i="22"/>
  <c r="K191" i="22"/>
  <c r="K187" i="22"/>
  <c r="Z198" i="54"/>
  <c r="Z199" i="54" s="1"/>
  <c r="AG167" i="46"/>
  <c r="AG170" i="46"/>
  <c r="AG171" i="46"/>
  <c r="AG151" i="22"/>
  <c r="AG147" i="22"/>
  <c r="AG150" i="22"/>
  <c r="K167" i="45"/>
  <c r="K171" i="45"/>
  <c r="K170" i="45"/>
  <c r="AG150" i="47"/>
  <c r="AG147" i="47"/>
  <c r="AG151" i="47"/>
  <c r="AC187" i="44"/>
  <c r="AC190" i="44"/>
  <c r="AG70" i="66"/>
  <c r="AG131" i="45"/>
  <c r="AG130" i="45"/>
  <c r="AG127" i="45"/>
  <c r="W198" i="45"/>
  <c r="W199" i="45" s="1"/>
  <c r="W205" i="45"/>
  <c r="V131" i="46"/>
  <c r="V130" i="46"/>
  <c r="V127" i="46"/>
  <c r="AB167" i="47"/>
  <c r="AB170" i="47"/>
  <c r="AB171" i="47"/>
  <c r="R131" i="22"/>
  <c r="R130" i="22"/>
  <c r="R127" i="22"/>
  <c r="X198" i="68"/>
  <c r="X199" i="68" s="1"/>
  <c r="X205" i="68"/>
  <c r="T167" i="22"/>
  <c r="T171" i="22"/>
  <c r="T170" i="22"/>
  <c r="Y198" i="67"/>
  <c r="Y199" i="67" s="1"/>
  <c r="AH190" i="46"/>
  <c r="AH191" i="46"/>
  <c r="AH187" i="46"/>
  <c r="AF127" i="47"/>
  <c r="AF130" i="47"/>
  <c r="AF131" i="47"/>
  <c r="Z198" i="53"/>
  <c r="Z199" i="53" s="1"/>
  <c r="Z205" i="53"/>
  <c r="T131" i="47"/>
  <c r="T127" i="47"/>
  <c r="T130" i="47"/>
  <c r="AA198" i="47"/>
  <c r="AA199" i="47" s="1"/>
  <c r="AA205" i="47"/>
  <c r="AD131" i="22"/>
  <c r="AD127" i="22"/>
  <c r="AD130" i="22"/>
  <c r="AB198" i="47"/>
  <c r="AB199" i="47" s="1"/>
  <c r="AB205" i="47"/>
  <c r="K187" i="45"/>
  <c r="K190" i="45"/>
  <c r="K191" i="45"/>
  <c r="AC198" i="47"/>
  <c r="AC199" i="47" s="1"/>
  <c r="AC205" i="47"/>
  <c r="AD198" i="45"/>
  <c r="AD199" i="45" s="1"/>
  <c r="AD205" i="45"/>
  <c r="AC187" i="47"/>
  <c r="AC191" i="47"/>
  <c r="AC190" i="47"/>
  <c r="AE198" i="47"/>
  <c r="AE199" i="47" s="1"/>
  <c r="AE205" i="47"/>
  <c r="J187" i="45"/>
  <c r="J191" i="45"/>
  <c r="J190" i="45"/>
  <c r="AD167" i="47"/>
  <c r="AD170" i="47"/>
  <c r="AD171" i="47"/>
  <c r="V127" i="22"/>
  <c r="V131" i="22"/>
  <c r="V130" i="22"/>
  <c r="AF198" i="53"/>
  <c r="AF199" i="53" s="1"/>
  <c r="AF205" i="53"/>
  <c r="H147" i="45"/>
  <c r="G151" i="45"/>
  <c r="H151" i="45"/>
  <c r="E150" i="45"/>
  <c r="F151" i="45"/>
  <c r="H150" i="45"/>
  <c r="E151" i="45"/>
  <c r="G150" i="45"/>
  <c r="F150" i="45"/>
  <c r="AD187" i="47"/>
  <c r="AD191" i="47"/>
  <c r="AD190" i="47"/>
  <c r="X147" i="44"/>
  <c r="X150" i="44"/>
  <c r="X151" i="44"/>
  <c r="M198" i="69"/>
  <c r="M199" i="69" s="1"/>
  <c r="AB147" i="46"/>
  <c r="AB150" i="46"/>
  <c r="AB151" i="46"/>
  <c r="AA167" i="44"/>
  <c r="AA171" i="44"/>
  <c r="AA170" i="44"/>
  <c r="AH198" i="69"/>
  <c r="AH199" i="69" s="1"/>
  <c r="Z187" i="47"/>
  <c r="Z190" i="47"/>
  <c r="Z191" i="47"/>
  <c r="L187" i="44"/>
  <c r="L190" i="44"/>
  <c r="L191" i="44"/>
  <c r="O198" i="45"/>
  <c r="O199" i="45" s="1"/>
  <c r="O205" i="45"/>
  <c r="P198" i="44"/>
  <c r="P199" i="44" s="1"/>
  <c r="P205" i="44"/>
  <c r="K147" i="45"/>
  <c r="K150" i="45"/>
  <c r="K151" i="45"/>
  <c r="AE167" i="47"/>
  <c r="AE171" i="47"/>
  <c r="AE170" i="47"/>
  <c r="H151" i="22"/>
  <c r="E150" i="22"/>
  <c r="F150" i="22"/>
  <c r="H147" i="22"/>
  <c r="F151" i="22"/>
  <c r="G150" i="22"/>
  <c r="H150" i="22"/>
  <c r="E151" i="22"/>
  <c r="G151" i="22"/>
  <c r="R198" i="68"/>
  <c r="R199" i="68" s="1"/>
  <c r="V147" i="45"/>
  <c r="V150" i="45"/>
  <c r="V151" i="45"/>
  <c r="R167" i="67"/>
  <c r="R170" i="67"/>
  <c r="R171" i="67"/>
  <c r="T147" i="44"/>
  <c r="T151" i="44"/>
  <c r="T150" i="44"/>
  <c r="AG170" i="22"/>
  <c r="AG167" i="22"/>
  <c r="AG171" i="22"/>
  <c r="T198" i="66"/>
  <c r="T199" i="66" s="1"/>
  <c r="AC187" i="45"/>
  <c r="AC191" i="45"/>
  <c r="AC190" i="45"/>
  <c r="W147" i="67"/>
  <c r="W150" i="67"/>
  <c r="W151" i="67"/>
  <c r="L167" i="66"/>
  <c r="L171" i="66"/>
  <c r="L170" i="66"/>
  <c r="N151" i="22"/>
  <c r="N147" i="22"/>
  <c r="N150" i="22"/>
  <c r="AH171" i="47"/>
  <c r="AH170" i="47"/>
  <c r="AH167" i="47"/>
  <c r="AG167" i="47"/>
  <c r="AG171" i="47"/>
  <c r="AG170" i="47"/>
  <c r="K167" i="66"/>
  <c r="K170" i="66"/>
  <c r="K171" i="66"/>
  <c r="I47" i="22"/>
  <c r="I167" i="46"/>
  <c r="I170" i="46"/>
  <c r="I171" i="46"/>
  <c r="AD167" i="45"/>
  <c r="AD171" i="45"/>
  <c r="AD170" i="45"/>
  <c r="Y147" i="66"/>
  <c r="Y150" i="66"/>
  <c r="Y151" i="66"/>
  <c r="W198" i="47"/>
  <c r="W199" i="47" s="1"/>
  <c r="O147" i="44"/>
  <c r="O150" i="44"/>
  <c r="O151" i="44"/>
  <c r="X198" i="69"/>
  <c r="X199" i="69" s="1"/>
  <c r="X205" i="69"/>
  <c r="S187" i="45"/>
  <c r="S191" i="45"/>
  <c r="S190" i="45"/>
  <c r="AH190" i="47"/>
  <c r="AH191" i="47"/>
  <c r="AH187" i="47"/>
  <c r="M131" i="44"/>
  <c r="M130" i="44"/>
  <c r="M127" i="44"/>
  <c r="Y198" i="68"/>
  <c r="Y199" i="68" s="1"/>
  <c r="L187" i="45"/>
  <c r="L191" i="45"/>
  <c r="L190" i="45"/>
  <c r="AF147" i="47"/>
  <c r="AF150" i="47"/>
  <c r="AF151" i="47"/>
  <c r="AB187" i="44"/>
  <c r="AB190" i="44"/>
  <c r="AB191" i="44"/>
  <c r="AC130" i="22"/>
  <c r="AC127" i="22"/>
  <c r="AC131" i="22"/>
  <c r="Z198" i="47"/>
  <c r="Z199" i="47" s="1"/>
  <c r="L147" i="45"/>
  <c r="L150" i="45"/>
  <c r="L151" i="45"/>
  <c r="AD130" i="44"/>
  <c r="AD127" i="44"/>
  <c r="AD131" i="44"/>
  <c r="AA198" i="44"/>
  <c r="AA199" i="44" s="1"/>
  <c r="T187" i="45"/>
  <c r="T191" i="45"/>
  <c r="T190" i="45"/>
  <c r="L187" i="67"/>
  <c r="L191" i="67"/>
  <c r="L190" i="67"/>
  <c r="Z171" i="22"/>
  <c r="Z170" i="22"/>
  <c r="Z167" i="22"/>
  <c r="AB198" i="44"/>
  <c r="AB199" i="44" s="1"/>
  <c r="AB205" i="44"/>
  <c r="O187" i="67"/>
  <c r="O190" i="67"/>
  <c r="O191" i="67"/>
  <c r="M167" i="66"/>
  <c r="M171" i="66"/>
  <c r="M170" i="66"/>
  <c r="I147" i="22"/>
  <c r="I150" i="22"/>
  <c r="I151" i="22"/>
  <c r="AC198" i="67"/>
  <c r="AC199" i="67" s="1"/>
  <c r="AC205" i="67"/>
  <c r="Z147" i="45"/>
  <c r="Z150" i="45"/>
  <c r="Z151" i="45"/>
  <c r="V167" i="67"/>
  <c r="V170" i="67"/>
  <c r="V171" i="67"/>
  <c r="AD198" i="54"/>
  <c r="AD199" i="54" s="1"/>
  <c r="AD205" i="54"/>
  <c r="M147" i="45"/>
  <c r="M151" i="45"/>
  <c r="M150" i="45"/>
  <c r="AB130" i="44"/>
  <c r="AB131" i="44"/>
  <c r="AB127" i="44"/>
  <c r="I127" i="22"/>
  <c r="I130" i="22"/>
  <c r="I131" i="22"/>
  <c r="AE198" i="45"/>
  <c r="AE199" i="45" s="1"/>
  <c r="W127" i="44"/>
  <c r="W131" i="44"/>
  <c r="W130" i="44"/>
  <c r="AF198" i="46"/>
  <c r="AF199" i="46" s="1"/>
  <c r="AF205" i="46"/>
  <c r="B139" i="45"/>
  <c r="C139" i="45"/>
  <c r="AB130" i="22"/>
  <c r="AB131" i="22"/>
  <c r="AB127" i="22"/>
  <c r="AG205" i="22"/>
  <c r="AG198" i="22"/>
  <c r="O127" i="47"/>
  <c r="O130" i="47"/>
  <c r="O131" i="47"/>
  <c r="AD151" i="22"/>
  <c r="AD147" i="22"/>
  <c r="AD150" i="22"/>
  <c r="AH198" i="46"/>
  <c r="AH199" i="46" s="1"/>
  <c r="AH205" i="46"/>
  <c r="AA150" i="66"/>
  <c r="AH147" i="66"/>
  <c r="AH151" i="66"/>
  <c r="AH150" i="66"/>
  <c r="O198" i="66"/>
  <c r="O199" i="66" s="1"/>
  <c r="O205" i="66"/>
  <c r="V147" i="67"/>
  <c r="V151" i="67"/>
  <c r="V150" i="67"/>
  <c r="P147" i="66"/>
  <c r="P150" i="66"/>
  <c r="P151" i="66"/>
  <c r="P198" i="45"/>
  <c r="P199" i="45" s="1"/>
  <c r="X130" i="44"/>
  <c r="X131" i="44"/>
  <c r="X127" i="44"/>
  <c r="R147" i="46"/>
  <c r="R150" i="46"/>
  <c r="R151" i="46"/>
  <c r="L147" i="47"/>
  <c r="L151" i="47"/>
  <c r="L150" i="47"/>
  <c r="AC190" i="22"/>
  <c r="AC187" i="22"/>
  <c r="AC191" i="22"/>
  <c r="R198" i="69"/>
  <c r="R199" i="69" s="1"/>
  <c r="L130" i="22"/>
  <c r="L131" i="22"/>
  <c r="L127" i="22"/>
  <c r="AD131" i="47"/>
  <c r="AD130" i="47"/>
  <c r="AD127" i="47"/>
  <c r="T198" i="45"/>
  <c r="T199" i="45" s="1"/>
  <c r="T205" i="45"/>
  <c r="S190" i="22"/>
  <c r="S191" i="22"/>
  <c r="S187" i="22"/>
  <c r="Y167" i="45"/>
  <c r="Y171" i="45"/>
  <c r="Y170" i="45"/>
  <c r="AC167" i="22"/>
  <c r="AC171" i="22"/>
  <c r="AC170" i="22"/>
  <c r="AD167" i="67"/>
  <c r="AD170" i="67"/>
  <c r="AD171" i="67"/>
  <c r="AD147" i="67"/>
  <c r="AD151" i="67"/>
  <c r="AD150" i="67"/>
  <c r="N130" i="67"/>
  <c r="Q127" i="67"/>
  <c r="Q130" i="67"/>
  <c r="Q131" i="67"/>
  <c r="W198" i="44"/>
  <c r="W199" i="44" s="1"/>
  <c r="W205" i="44"/>
  <c r="AE147" i="46"/>
  <c r="AE151" i="46"/>
  <c r="AE150" i="46"/>
  <c r="W187" i="44"/>
  <c r="W190" i="44"/>
  <c r="W191" i="44"/>
  <c r="X198" i="46"/>
  <c r="X199" i="46" s="1"/>
  <c r="X205" i="46"/>
  <c r="X147" i="45"/>
  <c r="X151" i="45"/>
  <c r="X150" i="45"/>
  <c r="L167" i="67"/>
  <c r="L170" i="67"/>
  <c r="L171" i="67"/>
  <c r="AH147" i="44"/>
  <c r="AH151" i="44"/>
  <c r="AH150" i="44"/>
  <c r="AH167" i="22"/>
  <c r="AH171" i="22"/>
  <c r="AH170" i="22"/>
  <c r="Y198" i="69"/>
  <c r="Y199" i="69" s="1"/>
  <c r="Y205" i="69"/>
  <c r="Z198" i="46"/>
  <c r="Z199" i="46" s="1"/>
  <c r="X127" i="47"/>
  <c r="X131" i="47"/>
  <c r="X130" i="47"/>
  <c r="K170" i="22"/>
  <c r="K167" i="22"/>
  <c r="K171" i="22"/>
  <c r="AA198" i="67"/>
  <c r="AA199" i="67" s="1"/>
  <c r="AA205" i="67"/>
  <c r="AB198" i="67"/>
  <c r="AB199" i="67" s="1"/>
  <c r="U187" i="45"/>
  <c r="U190" i="45"/>
  <c r="U191" i="45"/>
  <c r="AC198" i="68"/>
  <c r="AC199" i="68" s="1"/>
  <c r="R167" i="22"/>
  <c r="R170" i="22"/>
  <c r="R171" i="22"/>
  <c r="AD198" i="47"/>
  <c r="AD199" i="47" s="1"/>
  <c r="S147" i="45"/>
  <c r="S151" i="45"/>
  <c r="S150" i="45"/>
  <c r="M187" i="67"/>
  <c r="M190" i="67"/>
  <c r="M191" i="67"/>
  <c r="AD187" i="44"/>
  <c r="AD191" i="44"/>
  <c r="AD190" i="44"/>
  <c r="AH187" i="22"/>
  <c r="AH191" i="22"/>
  <c r="AH190" i="22"/>
  <c r="AE198" i="54"/>
  <c r="AE199" i="54" s="1"/>
  <c r="AE205" i="54"/>
  <c r="M167" i="67"/>
  <c r="M170" i="67"/>
  <c r="M171" i="67"/>
  <c r="AD167" i="44"/>
  <c r="AD170" i="44"/>
  <c r="AD171" i="44"/>
  <c r="L167" i="22"/>
  <c r="L170" i="22"/>
  <c r="L171" i="22"/>
  <c r="AF198" i="66"/>
  <c r="AF199" i="66" s="1"/>
  <c r="C119" i="44"/>
  <c r="B119" i="44"/>
  <c r="AG198" i="46"/>
  <c r="AG199" i="46" s="1"/>
  <c r="J147" i="45"/>
  <c r="J150" i="45"/>
  <c r="J151" i="45"/>
  <c r="AB147" i="47"/>
  <c r="AB150" i="47"/>
  <c r="AB151" i="47"/>
  <c r="R131" i="44"/>
  <c r="R127" i="44"/>
  <c r="R130" i="44"/>
  <c r="AF127" i="22"/>
  <c r="AF131" i="22"/>
  <c r="AF130" i="22"/>
  <c r="AH198" i="53"/>
  <c r="AH199" i="53" s="1"/>
  <c r="AH205" i="53"/>
  <c r="H187" i="45"/>
  <c r="G190" i="45"/>
  <c r="H190" i="45"/>
  <c r="E190" i="45"/>
  <c r="E191" i="45"/>
  <c r="F190" i="45"/>
  <c r="H191" i="45"/>
  <c r="F191" i="45"/>
  <c r="T167" i="44"/>
  <c r="T170" i="44"/>
  <c r="T171" i="44"/>
  <c r="O198" i="54"/>
  <c r="O199" i="54" s="1"/>
  <c r="AE130" i="45"/>
  <c r="AE131" i="45"/>
  <c r="AE127" i="45"/>
  <c r="P198" i="67"/>
  <c r="P199" i="67" s="1"/>
  <c r="J147" i="67"/>
  <c r="J151" i="67"/>
  <c r="J150" i="67"/>
  <c r="AD147" i="44"/>
  <c r="AD150" i="44"/>
  <c r="AD151" i="44"/>
  <c r="M147" i="44"/>
  <c r="M151" i="44"/>
  <c r="M150" i="44"/>
  <c r="R198" i="46"/>
  <c r="R199" i="46" s="1"/>
  <c r="K127" i="45"/>
  <c r="K130" i="45"/>
  <c r="K131" i="45"/>
  <c r="Y167" i="67"/>
  <c r="Y170" i="67"/>
  <c r="Y171" i="67"/>
  <c r="H167" i="66"/>
  <c r="E170" i="66"/>
  <c r="G171" i="66"/>
  <c r="F170" i="66"/>
  <c r="G170" i="66"/>
  <c r="E171" i="66"/>
  <c r="H170" i="66"/>
  <c r="H171" i="66"/>
  <c r="F171" i="66"/>
  <c r="N130" i="46"/>
  <c r="N127" i="46"/>
  <c r="N131" i="46"/>
  <c r="K130" i="44"/>
  <c r="K131" i="44"/>
  <c r="K127" i="44"/>
  <c r="J190" i="22"/>
  <c r="J187" i="22"/>
  <c r="J191" i="22"/>
  <c r="L187" i="46"/>
  <c r="L190" i="46"/>
  <c r="L191" i="46"/>
  <c r="I147" i="47"/>
  <c r="I151" i="47"/>
  <c r="I150" i="47"/>
  <c r="S187" i="66"/>
  <c r="S191" i="66"/>
  <c r="S190" i="66"/>
  <c r="U205" i="22"/>
  <c r="U198" i="22"/>
  <c r="V205" i="22"/>
  <c r="V198" i="22"/>
  <c r="H187" i="46"/>
  <c r="G191" i="46"/>
  <c r="F190" i="46"/>
  <c r="E191" i="46"/>
  <c r="G190" i="46"/>
  <c r="E190" i="46"/>
  <c r="H190" i="46"/>
  <c r="F191" i="46"/>
  <c r="R167" i="44"/>
  <c r="R171" i="44"/>
  <c r="R170" i="44"/>
  <c r="J127" i="46"/>
  <c r="J130" i="46"/>
  <c r="J131" i="46"/>
  <c r="AH167" i="66"/>
  <c r="AH170" i="66"/>
  <c r="AH171" i="66"/>
  <c r="K198" i="69"/>
  <c r="K199" i="69" s="1"/>
  <c r="K205" i="69"/>
  <c r="O198" i="67"/>
  <c r="O199" i="67" s="1"/>
  <c r="O205" i="67"/>
  <c r="AD187" i="67"/>
  <c r="AD190" i="67"/>
  <c r="AD191" i="67"/>
  <c r="Q130" i="47"/>
  <c r="R131" i="47"/>
  <c r="R130" i="47"/>
  <c r="R127" i="47"/>
  <c r="Y198" i="46"/>
  <c r="Y199" i="46" s="1"/>
  <c r="T167" i="45"/>
  <c r="T171" i="45"/>
  <c r="T170" i="45"/>
  <c r="AC167" i="44"/>
  <c r="AC170" i="44"/>
  <c r="AC171" i="44"/>
  <c r="AA167" i="45"/>
  <c r="AA171" i="45"/>
  <c r="AA170" i="45"/>
  <c r="U187" i="67"/>
  <c r="U190" i="67"/>
  <c r="U191" i="67"/>
  <c r="S147" i="67"/>
  <c r="S151" i="67"/>
  <c r="S150" i="67"/>
  <c r="O167" i="66"/>
  <c r="O170" i="66"/>
  <c r="O171" i="66"/>
  <c r="H205" i="22"/>
  <c r="H198" i="22"/>
  <c r="AC198" i="69"/>
  <c r="AC199" i="69" s="1"/>
  <c r="H187" i="66"/>
  <c r="G191" i="66"/>
  <c r="H191" i="66"/>
  <c r="E191" i="66"/>
  <c r="E190" i="66"/>
  <c r="G190" i="66"/>
  <c r="F191" i="66"/>
  <c r="H190" i="66"/>
  <c r="F190" i="66"/>
  <c r="Y147" i="22"/>
  <c r="Y150" i="22"/>
  <c r="Y151" i="22"/>
  <c r="AD198" i="67"/>
  <c r="AD199" i="67" s="1"/>
  <c r="AE198" i="68"/>
  <c r="AE199" i="68" s="1"/>
  <c r="O167" i="45"/>
  <c r="O170" i="45"/>
  <c r="O171" i="45"/>
  <c r="AF198" i="45"/>
  <c r="AF199" i="45" s="1"/>
  <c r="AF205" i="45"/>
  <c r="P187" i="45"/>
  <c r="O187" i="45"/>
  <c r="O191" i="45"/>
  <c r="O190" i="45"/>
  <c r="F130" i="44"/>
  <c r="F131" i="44"/>
  <c r="G130" i="44"/>
  <c r="G131" i="44"/>
  <c r="E130" i="44"/>
  <c r="E131" i="44"/>
  <c r="H131" i="44"/>
  <c r="H130" i="44"/>
  <c r="H127" i="44"/>
  <c r="AF147" i="22"/>
  <c r="AF150" i="22"/>
  <c r="AF151" i="22"/>
  <c r="AG198" i="53"/>
  <c r="AG199" i="53" s="1"/>
  <c r="AG205" i="53"/>
  <c r="AH198" i="67"/>
  <c r="AH199" i="67" s="1"/>
  <c r="AH205" i="67"/>
  <c r="B179" i="45"/>
  <c r="C179" i="45"/>
  <c r="AE127" i="47"/>
  <c r="AE130" i="47"/>
  <c r="AE131" i="47"/>
  <c r="Y131" i="22"/>
  <c r="Y127" i="22"/>
  <c r="Y130" i="22"/>
  <c r="L147" i="46"/>
  <c r="L150" i="46"/>
  <c r="L151" i="46"/>
  <c r="V147" i="66"/>
  <c r="V151" i="66"/>
  <c r="V150" i="66"/>
  <c r="P198" i="68"/>
  <c r="P199" i="68" s="1"/>
  <c r="Q167" i="45"/>
  <c r="Q170" i="45"/>
  <c r="Q171" i="45"/>
  <c r="AC150" i="22"/>
  <c r="AC147" i="22"/>
  <c r="AC151" i="22"/>
  <c r="AA167" i="46"/>
  <c r="AA171" i="46"/>
  <c r="AA170" i="46"/>
  <c r="S147" i="47"/>
  <c r="S150" i="47"/>
  <c r="S151" i="47"/>
  <c r="U187" i="44"/>
  <c r="U191" i="44"/>
  <c r="U190" i="44"/>
  <c r="R198" i="53"/>
  <c r="R199" i="53" s="1"/>
  <c r="R205" i="53"/>
  <c r="C159" i="66"/>
  <c r="B159" i="66"/>
  <c r="AA127" i="22"/>
  <c r="AA130" i="22"/>
  <c r="AA131" i="22"/>
  <c r="AF167" i="46"/>
  <c r="AF171" i="46"/>
  <c r="AF167" i="47"/>
  <c r="AF171" i="47"/>
  <c r="AF170" i="47"/>
  <c r="I191" i="22"/>
  <c r="I187" i="22"/>
  <c r="I190" i="22"/>
  <c r="U198" i="45"/>
  <c r="U199" i="45" s="1"/>
  <c r="V198" i="45"/>
  <c r="V199" i="45" s="1"/>
  <c r="V205" i="45"/>
  <c r="AF170" i="46"/>
  <c r="AH167" i="46"/>
  <c r="AH171" i="46"/>
  <c r="AH170" i="46"/>
  <c r="G51" i="22"/>
  <c r="I167" i="47"/>
  <c r="I171" i="47"/>
  <c r="I170" i="47"/>
  <c r="W198" i="54"/>
  <c r="W199" i="54" s="1"/>
  <c r="T191" i="22"/>
  <c r="T187" i="22"/>
  <c r="T190" i="22"/>
  <c r="X198" i="53"/>
  <c r="X199" i="53" s="1"/>
  <c r="X205" i="53"/>
  <c r="R147" i="45"/>
  <c r="R151" i="45"/>
  <c r="R150" i="45"/>
  <c r="L147" i="67"/>
  <c r="L151" i="67"/>
  <c r="Z198" i="44"/>
  <c r="Z199" i="44" s="1"/>
  <c r="Z205" i="44"/>
  <c r="AD191" i="22"/>
  <c r="AD187" i="22"/>
  <c r="AD190" i="22"/>
  <c r="AA198" i="68"/>
  <c r="AA199" i="68" s="1"/>
  <c r="H147" i="66"/>
  <c r="G151" i="66"/>
  <c r="F150" i="66"/>
  <c r="H151" i="66"/>
  <c r="G150" i="66"/>
  <c r="F151" i="66"/>
  <c r="E150" i="66"/>
  <c r="H150" i="66"/>
  <c r="E151" i="66"/>
  <c r="AB198" i="68"/>
  <c r="AB199" i="68" s="1"/>
  <c r="AB205" i="68"/>
  <c r="Y147" i="45"/>
  <c r="Y150" i="45"/>
  <c r="Y151" i="45"/>
  <c r="O167" i="46"/>
  <c r="O170" i="46"/>
  <c r="O171" i="46"/>
  <c r="L130" i="66"/>
  <c r="L131" i="66"/>
  <c r="L127" i="66"/>
  <c r="W198" i="67"/>
  <c r="W199" i="67" s="1"/>
  <c r="L167" i="45"/>
  <c r="L170" i="45"/>
  <c r="L171" i="45"/>
  <c r="AE147" i="47"/>
  <c r="AE150" i="47"/>
  <c r="AE151" i="47"/>
  <c r="C119" i="22"/>
  <c r="B119" i="22"/>
  <c r="X198" i="66"/>
  <c r="X199" i="66" s="1"/>
  <c r="X205" i="66"/>
  <c r="R147" i="67"/>
  <c r="R150" i="67"/>
  <c r="R151" i="67"/>
  <c r="L187" i="66"/>
  <c r="L191" i="66"/>
  <c r="L190" i="66"/>
  <c r="E198" i="69"/>
  <c r="E205" i="69"/>
  <c r="Y198" i="53"/>
  <c r="Y199" i="53" s="1"/>
  <c r="Y205" i="53"/>
  <c r="S130" i="44"/>
  <c r="S127" i="44"/>
  <c r="S131" i="44"/>
  <c r="AE131" i="22"/>
  <c r="AE127" i="22"/>
  <c r="AE130" i="22"/>
  <c r="Z198" i="67"/>
  <c r="Z199" i="67" s="1"/>
  <c r="AH150" i="47"/>
  <c r="AH151" i="47"/>
  <c r="AH147" i="47"/>
  <c r="AA198" i="69"/>
  <c r="AA199" i="69" s="1"/>
  <c r="C139" i="66"/>
  <c r="B139" i="66"/>
  <c r="O151" i="22"/>
  <c r="O150" i="22"/>
  <c r="O147" i="22"/>
  <c r="AB198" i="69"/>
  <c r="AB199" i="69" s="1"/>
  <c r="H198" i="46"/>
  <c r="H199" i="46" s="1"/>
  <c r="H205" i="46"/>
  <c r="AC198" i="53"/>
  <c r="AC199" i="53" s="1"/>
  <c r="N130" i="45"/>
  <c r="N127" i="45"/>
  <c r="N131" i="45"/>
  <c r="K127" i="67"/>
  <c r="K130" i="67"/>
  <c r="K131" i="67"/>
  <c r="B179" i="66"/>
  <c r="C179" i="66"/>
  <c r="AD198" i="68"/>
  <c r="AD199" i="68" s="1"/>
  <c r="M187" i="66"/>
  <c r="M191" i="66"/>
  <c r="M190" i="66"/>
  <c r="U171" i="22"/>
  <c r="U167" i="22"/>
  <c r="U170" i="22"/>
  <c r="AE198" i="44"/>
  <c r="AE199" i="44" s="1"/>
  <c r="V167" i="45"/>
  <c r="V170" i="45"/>
  <c r="V171" i="45"/>
  <c r="P167" i="67"/>
  <c r="P170" i="67"/>
  <c r="P171" i="67"/>
  <c r="I187" i="66"/>
  <c r="I191" i="66"/>
  <c r="I190" i="66"/>
  <c r="AF198" i="47"/>
  <c r="AF199" i="47" s="1"/>
  <c r="AF205" i="47"/>
  <c r="T147" i="45"/>
  <c r="T150" i="45"/>
  <c r="T151" i="45"/>
  <c r="H187" i="67"/>
  <c r="E190" i="67"/>
  <c r="G190" i="67"/>
  <c r="F191" i="67"/>
  <c r="H191" i="67"/>
  <c r="G191" i="67"/>
  <c r="F190" i="67"/>
  <c r="H190" i="67"/>
  <c r="E191" i="67"/>
  <c r="AG198" i="44"/>
  <c r="AG199" i="44" s="1"/>
  <c r="AG205" i="44"/>
  <c r="P167" i="45"/>
  <c r="P171" i="45"/>
  <c r="P170" i="45"/>
  <c r="I147" i="67"/>
  <c r="I150" i="67"/>
  <c r="I151" i="67"/>
  <c r="AE187" i="44"/>
  <c r="AE190" i="44"/>
  <c r="AE191" i="44"/>
  <c r="AH198" i="47"/>
  <c r="AH199" i="47" s="1"/>
  <c r="N147" i="45"/>
  <c r="N151" i="45"/>
  <c r="N150" i="45"/>
  <c r="AC147" i="47"/>
  <c r="AC150" i="47"/>
  <c r="AC151" i="47"/>
  <c r="AA187" i="44"/>
  <c r="AA190" i="44"/>
  <c r="AA191" i="44"/>
  <c r="AE187" i="22"/>
  <c r="AE191" i="22"/>
  <c r="AE190" i="22"/>
  <c r="I127" i="45"/>
  <c r="I131" i="45"/>
  <c r="I130" i="45"/>
  <c r="AF131" i="67"/>
  <c r="AF130" i="67"/>
  <c r="AF127" i="67"/>
  <c r="P198" i="69"/>
  <c r="P199" i="69" s="1"/>
  <c r="W167" i="45"/>
  <c r="W171" i="45"/>
  <c r="W170" i="45"/>
  <c r="O147" i="67"/>
  <c r="O150" i="67"/>
  <c r="O151" i="67"/>
  <c r="K147" i="66"/>
  <c r="K150" i="66"/>
  <c r="K151" i="66"/>
  <c r="B159" i="22"/>
  <c r="C159" i="22"/>
  <c r="R198" i="66"/>
  <c r="R199" i="66" s="1"/>
  <c r="S167" i="66"/>
  <c r="S170" i="66"/>
  <c r="S171" i="66"/>
  <c r="S205" i="22"/>
  <c r="S198" i="22"/>
  <c r="Q131" i="44"/>
  <c r="Q127" i="44"/>
  <c r="Q130" i="44"/>
  <c r="O187" i="47"/>
  <c r="O190" i="47"/>
  <c r="O191" i="47"/>
  <c r="B119" i="67"/>
  <c r="C119" i="67"/>
  <c r="J167" i="45"/>
  <c r="J171" i="45"/>
  <c r="J170" i="45"/>
  <c r="U198" i="54"/>
  <c r="U199" i="54" s="1"/>
  <c r="Q170" i="22"/>
  <c r="Q171" i="22"/>
  <c r="Q167" i="22"/>
  <c r="M130" i="22"/>
  <c r="M127" i="22"/>
  <c r="M131" i="22"/>
  <c r="V198" i="54"/>
  <c r="V199" i="54" s="1"/>
  <c r="N130" i="44"/>
  <c r="N127" i="44"/>
  <c r="N131" i="44"/>
  <c r="I187" i="45"/>
  <c r="I190" i="45"/>
  <c r="I191" i="45"/>
  <c r="AC131" i="67"/>
  <c r="AC127" i="67"/>
  <c r="AC130" i="67"/>
  <c r="V167" i="46"/>
  <c r="V170" i="46"/>
  <c r="V171" i="46"/>
  <c r="N147" i="47"/>
  <c r="N150" i="47"/>
  <c r="N151" i="47"/>
  <c r="J187" i="44"/>
  <c r="J190" i="44"/>
  <c r="J191" i="44"/>
  <c r="AC147" i="66"/>
  <c r="AC150" i="66"/>
  <c r="AC151" i="66"/>
  <c r="W198" i="68"/>
  <c r="W199" i="68" s="1"/>
  <c r="O131" i="44"/>
  <c r="O130" i="44"/>
  <c r="O127" i="44"/>
  <c r="AB127" i="45"/>
  <c r="AB130" i="45"/>
  <c r="AB131" i="45"/>
  <c r="E198" i="54"/>
  <c r="E205" i="54"/>
  <c r="Y198" i="66"/>
  <c r="Y199" i="66" s="1"/>
  <c r="Z167" i="45"/>
  <c r="Z170" i="45"/>
  <c r="Z171" i="45"/>
  <c r="T187" i="67"/>
  <c r="T191" i="67"/>
  <c r="T190" i="67"/>
  <c r="AG150" i="44"/>
  <c r="AG151" i="44"/>
  <c r="AG147" i="44"/>
  <c r="AH147" i="22"/>
  <c r="AH150" i="22"/>
  <c r="AH151" i="22"/>
  <c r="Z198" i="68"/>
  <c r="Z199" i="68" s="1"/>
  <c r="AA187" i="45"/>
  <c r="AA190" i="45"/>
  <c r="AA191" i="45"/>
  <c r="N167" i="67"/>
  <c r="N171" i="67"/>
  <c r="N170" i="67"/>
  <c r="F198" i="22"/>
  <c r="F199" i="22" s="1"/>
  <c r="F205" i="22"/>
  <c r="AA198" i="46"/>
  <c r="AA199" i="46" s="1"/>
  <c r="AA205" i="46"/>
  <c r="O187" i="66"/>
  <c r="O190" i="66"/>
  <c r="O191" i="66"/>
  <c r="J205" i="22"/>
  <c r="J198" i="22"/>
  <c r="AB198" i="46"/>
  <c r="AB199" i="46" s="1"/>
  <c r="V167" i="66"/>
  <c r="V171" i="66"/>
  <c r="V170" i="66"/>
  <c r="H198" i="66"/>
  <c r="H199" i="66" s="1"/>
  <c r="M167" i="46"/>
  <c r="M170" i="46"/>
  <c r="M171" i="46"/>
  <c r="AD147" i="45"/>
  <c r="AD151" i="45"/>
  <c r="AD150" i="45"/>
  <c r="N147" i="66"/>
  <c r="N150" i="66"/>
  <c r="N151" i="66"/>
  <c r="I205" i="22"/>
  <c r="I198" i="22"/>
  <c r="AD198" i="69"/>
  <c r="AD199" i="69" s="1"/>
  <c r="AD205" i="69"/>
  <c r="AF127" i="45"/>
  <c r="AF131" i="45"/>
  <c r="AF130" i="45"/>
  <c r="M147" i="67"/>
  <c r="M150" i="67"/>
  <c r="M151" i="67"/>
  <c r="AE198" i="67"/>
  <c r="AE199" i="67" s="1"/>
  <c r="P127" i="22"/>
  <c r="P130" i="22"/>
  <c r="P131" i="22"/>
  <c r="AF198" i="69"/>
  <c r="AF199" i="69" s="1"/>
  <c r="B179" i="67"/>
  <c r="C179" i="67"/>
  <c r="AB187" i="22"/>
  <c r="AB191" i="22"/>
  <c r="AB190" i="22"/>
  <c r="AG198" i="66"/>
  <c r="AG199" i="66" s="1"/>
  <c r="P170" i="22"/>
  <c r="P167" i="22"/>
  <c r="P171" i="22"/>
  <c r="AH198" i="68"/>
  <c r="AH199" i="68" s="1"/>
  <c r="AH205" i="68"/>
  <c r="AG167" i="45"/>
  <c r="AG170" i="45"/>
  <c r="P198" i="54"/>
  <c r="P199" i="54" s="1"/>
  <c r="P205" i="54"/>
  <c r="P147" i="22"/>
  <c r="P150" i="22"/>
  <c r="P151" i="22"/>
  <c r="AA187" i="47"/>
  <c r="AA191" i="47"/>
  <c r="AA190" i="47"/>
  <c r="R198" i="45"/>
  <c r="R199" i="45" s="1"/>
  <c r="R205" i="45"/>
  <c r="J127" i="45"/>
  <c r="J130" i="45"/>
  <c r="J131" i="45"/>
  <c r="S130" i="67"/>
  <c r="S127" i="67"/>
  <c r="S131" i="67"/>
  <c r="S198" i="45"/>
  <c r="S199" i="45" s="1"/>
  <c r="S205" i="45"/>
  <c r="M187" i="45"/>
  <c r="M190" i="45"/>
  <c r="M191" i="45"/>
  <c r="J187" i="67"/>
  <c r="J190" i="67"/>
  <c r="J191" i="67"/>
  <c r="N170" i="44"/>
  <c r="AG170" i="44"/>
  <c r="AG167" i="44"/>
  <c r="AG171" i="44"/>
  <c r="AE171" i="22"/>
  <c r="AE170" i="22"/>
  <c r="AE167" i="22"/>
  <c r="S147" i="46"/>
  <c r="S150" i="46"/>
  <c r="S151" i="46"/>
  <c r="N127" i="67"/>
  <c r="H127" i="67"/>
  <c r="H131" i="67"/>
  <c r="H130" i="67"/>
  <c r="E130" i="67"/>
  <c r="G131" i="67"/>
  <c r="G130" i="67"/>
  <c r="F131" i="67"/>
  <c r="F130" i="67"/>
  <c r="E131" i="67"/>
  <c r="U198" i="47"/>
  <c r="U199" i="47" s="1"/>
  <c r="U205" i="47"/>
  <c r="M167" i="47"/>
  <c r="M171" i="47"/>
  <c r="M170" i="47"/>
  <c r="V198" i="47"/>
  <c r="V199" i="47" s="1"/>
  <c r="V205" i="47"/>
  <c r="R167" i="45"/>
  <c r="R170" i="45"/>
  <c r="R171" i="45"/>
  <c r="AC131" i="44"/>
  <c r="AC130" i="44"/>
  <c r="AC127" i="44"/>
  <c r="P47" i="22"/>
  <c r="W198" i="69"/>
  <c r="W199" i="69" s="1"/>
  <c r="W205" i="69"/>
  <c r="S167" i="45"/>
  <c r="S171" i="45"/>
  <c r="S170" i="45"/>
  <c r="N187" i="67"/>
  <c r="N191" i="67"/>
  <c r="N190" i="67"/>
  <c r="Z130" i="44"/>
  <c r="Z127" i="44"/>
  <c r="Z131" i="44"/>
  <c r="J167" i="46"/>
  <c r="J170" i="46"/>
  <c r="J171" i="46"/>
  <c r="AB147" i="45"/>
  <c r="AB150" i="45"/>
  <c r="AB151" i="45"/>
  <c r="AA167" i="67"/>
  <c r="AA170" i="67"/>
  <c r="AA171" i="67"/>
  <c r="U167" i="66"/>
  <c r="U171" i="66"/>
  <c r="U170" i="66"/>
  <c r="E198" i="53"/>
  <c r="Z198" i="69"/>
  <c r="Z199" i="69" s="1"/>
  <c r="Z205" i="69"/>
  <c r="M147" i="66"/>
  <c r="M150" i="66"/>
  <c r="M151" i="66"/>
  <c r="F198" i="45"/>
  <c r="F205" i="45"/>
  <c r="AA198" i="53"/>
  <c r="AA199" i="53" s="1"/>
  <c r="AA205" i="53"/>
  <c r="T127" i="45"/>
  <c r="T130" i="45"/>
  <c r="T131" i="45"/>
  <c r="Z127" i="67"/>
  <c r="Z131" i="67"/>
  <c r="Z130" i="67"/>
  <c r="J198" i="44"/>
  <c r="J199" i="44" s="1"/>
  <c r="J205" i="44"/>
  <c r="AB198" i="53"/>
  <c r="AB199" i="53" s="1"/>
  <c r="V130" i="45"/>
  <c r="V127" i="45"/>
  <c r="V131" i="45"/>
  <c r="AB130" i="67"/>
  <c r="AB131" i="67"/>
  <c r="AB127" i="67"/>
  <c r="H198" i="45"/>
  <c r="H199" i="45" s="1"/>
  <c r="H205" i="45"/>
  <c r="V127" i="67"/>
  <c r="V131" i="67"/>
  <c r="V130" i="67"/>
  <c r="I198" i="66"/>
  <c r="I199" i="66" s="1"/>
  <c r="AD198" i="53"/>
  <c r="AD199" i="53" s="1"/>
  <c r="AB167" i="45"/>
  <c r="AB170" i="45"/>
  <c r="AB171" i="45"/>
  <c r="T147" i="67"/>
  <c r="T150" i="67"/>
  <c r="T151" i="67"/>
  <c r="P167" i="66"/>
  <c r="P170" i="66"/>
  <c r="P171" i="66"/>
  <c r="K205" i="22"/>
  <c r="K198" i="22"/>
  <c r="AE198" i="46"/>
  <c r="AE199" i="46" s="1"/>
  <c r="V187" i="67"/>
  <c r="V191" i="67"/>
  <c r="V190" i="67"/>
  <c r="L205" i="22"/>
  <c r="L198" i="22"/>
  <c r="AF198" i="67"/>
  <c r="AF199" i="67" s="1"/>
  <c r="AF205" i="67"/>
  <c r="S131" i="45"/>
  <c r="S127" i="45"/>
  <c r="S130" i="45"/>
  <c r="N147" i="67"/>
  <c r="N151" i="67"/>
  <c r="N150" i="67"/>
  <c r="AC147" i="44"/>
  <c r="AC150" i="44"/>
  <c r="AC151" i="44"/>
  <c r="AG198" i="45"/>
  <c r="AG199" i="45" s="1"/>
  <c r="V187" i="45"/>
  <c r="V190" i="45"/>
  <c r="V191" i="45"/>
  <c r="J167" i="66"/>
  <c r="J170" i="66"/>
  <c r="J171" i="66"/>
  <c r="W127" i="22"/>
  <c r="W131" i="22"/>
  <c r="W130" i="22"/>
  <c r="AH198" i="66"/>
  <c r="AH199" i="66" s="1"/>
  <c r="AH205" i="66"/>
  <c r="W187" i="45"/>
  <c r="W190" i="45"/>
  <c r="W191" i="45"/>
  <c r="AB167" i="44"/>
  <c r="AB171" i="44"/>
  <c r="AB170" i="44"/>
  <c r="N170" i="22"/>
  <c r="N167" i="22"/>
  <c r="N171" i="22"/>
  <c r="S167" i="46"/>
  <c r="S170" i="46"/>
  <c r="S171" i="46"/>
  <c r="J131" i="67"/>
  <c r="J130" i="67"/>
  <c r="J127" i="67"/>
  <c r="M127" i="66"/>
  <c r="M130" i="66"/>
  <c r="M131" i="66"/>
  <c r="P198" i="46"/>
  <c r="P199" i="46" s="1"/>
  <c r="X167" i="67"/>
  <c r="X170" i="67"/>
  <c r="X171" i="67"/>
  <c r="L151" i="22"/>
  <c r="L147" i="22"/>
  <c r="L150" i="22"/>
  <c r="Z131" i="46"/>
  <c r="Z127" i="46"/>
  <c r="Z130" i="46"/>
  <c r="P130" i="44"/>
  <c r="P127" i="44"/>
  <c r="P131" i="44"/>
  <c r="H170" i="22"/>
  <c r="G171" i="22"/>
  <c r="F170" i="22"/>
  <c r="H171" i="22"/>
  <c r="H167" i="22"/>
  <c r="G170" i="22"/>
  <c r="F171" i="22"/>
  <c r="E170" i="22"/>
  <c r="E171" i="22"/>
  <c r="K167" i="46"/>
  <c r="K170" i="46"/>
  <c r="K171" i="46"/>
  <c r="AA147" i="67"/>
  <c r="AA151" i="67"/>
  <c r="AA150" i="67"/>
  <c r="W147" i="66"/>
  <c r="W150" i="66"/>
  <c r="W151" i="66"/>
  <c r="S198" i="54"/>
  <c r="S199" i="54" s="1"/>
  <c r="T147" i="47"/>
  <c r="T151" i="47"/>
  <c r="T150" i="47"/>
  <c r="AB147" i="67"/>
  <c r="AB151" i="67"/>
  <c r="AB150" i="67"/>
  <c r="P167" i="44"/>
  <c r="P171" i="44"/>
  <c r="P170" i="44"/>
  <c r="U198" i="44"/>
  <c r="U199" i="44" s="1"/>
  <c r="U205" i="44"/>
  <c r="P127" i="45"/>
  <c r="P130" i="45"/>
  <c r="P131" i="45"/>
  <c r="AB147" i="66"/>
  <c r="AB151" i="66"/>
  <c r="AB150" i="66"/>
  <c r="V198" i="67"/>
  <c r="V199" i="67" s="1"/>
  <c r="V205" i="67"/>
  <c r="N98" i="53"/>
  <c r="N99" i="53" s="1"/>
  <c r="M98" i="45"/>
  <c r="M99" i="45" s="1"/>
  <c r="J105" i="53"/>
  <c r="J106" i="53" s="1"/>
  <c r="N105" i="69"/>
  <c r="N106" i="69" s="1"/>
  <c r="J105" i="47"/>
  <c r="J106" i="47" s="1"/>
  <c r="U105" i="46"/>
  <c r="U106" i="46" s="1"/>
  <c r="I98" i="54"/>
  <c r="I106" i="54" s="1"/>
  <c r="N105" i="46"/>
  <c r="N106" i="46" s="1"/>
  <c r="AE105" i="45"/>
  <c r="AE106" i="45" s="1"/>
  <c r="AA98" i="54"/>
  <c r="AA99" i="54" s="1"/>
  <c r="M98" i="54"/>
  <c r="M99" i="54" s="1"/>
  <c r="W98" i="45"/>
  <c r="W99" i="45" s="1"/>
  <c r="S47" i="22"/>
  <c r="L50" i="22"/>
  <c r="Q51" i="22"/>
  <c r="P50" i="22"/>
  <c r="N50" i="22"/>
  <c r="H51" i="22"/>
  <c r="W47" i="22"/>
  <c r="AE47" i="22"/>
  <c r="T47" i="22"/>
  <c r="Q50" i="22"/>
  <c r="I50" i="22"/>
  <c r="M50" i="22"/>
  <c r="J51" i="22"/>
  <c r="H50" i="22"/>
  <c r="X47" i="22"/>
  <c r="Z47" i="22"/>
  <c r="L47" i="22"/>
  <c r="AH50" i="47"/>
  <c r="C5" i="63"/>
  <c r="AG91" i="66"/>
  <c r="AG90" i="66"/>
  <c r="AF91" i="66"/>
  <c r="K87" i="47"/>
  <c r="Z70" i="22"/>
  <c r="Y71" i="22"/>
  <c r="V71" i="22"/>
  <c r="AA71" i="22"/>
  <c r="Y70" i="22"/>
  <c r="X71" i="22"/>
  <c r="AB71" i="22"/>
  <c r="W70" i="22"/>
  <c r="Z71" i="22"/>
  <c r="W71" i="22"/>
  <c r="AD71" i="22"/>
  <c r="AE71" i="22"/>
  <c r="X70" i="22"/>
  <c r="AD70" i="22"/>
  <c r="AE70" i="22"/>
  <c r="AA70" i="22"/>
  <c r="AB70" i="22"/>
  <c r="AC71" i="22"/>
  <c r="AH91" i="47"/>
  <c r="W105" i="22"/>
  <c r="W106" i="22" s="1"/>
  <c r="G98" i="66"/>
  <c r="G99" i="66" s="1"/>
  <c r="V47" i="22"/>
  <c r="J47" i="22"/>
  <c r="AF47" i="22"/>
  <c r="F51" i="22"/>
  <c r="AB47" i="22"/>
  <c r="AD47" i="22"/>
  <c r="U47" i="22"/>
  <c r="AC47" i="22"/>
  <c r="AG47" i="22"/>
  <c r="AH47" i="22"/>
  <c r="F50" i="22"/>
  <c r="AE98" i="54"/>
  <c r="AE99" i="54" s="1"/>
  <c r="K51" i="22"/>
  <c r="N47" i="22"/>
  <c r="I51" i="22"/>
  <c r="L51" i="22"/>
  <c r="M51" i="22"/>
  <c r="Y47" i="22"/>
  <c r="O47" i="22"/>
  <c r="K50" i="22"/>
  <c r="AA98" i="67"/>
  <c r="AA99" i="67" s="1"/>
  <c r="V105" i="47"/>
  <c r="V106" i="47" s="1"/>
  <c r="AD105" i="66"/>
  <c r="AD106" i="66" s="1"/>
  <c r="K105" i="44"/>
  <c r="K106" i="44" s="1"/>
  <c r="AE105" i="69"/>
  <c r="AE106" i="69" s="1"/>
  <c r="U105" i="68"/>
  <c r="U106" i="68" s="1"/>
  <c r="U105" i="67"/>
  <c r="U106" i="67" s="1"/>
  <c r="AD105" i="68"/>
  <c r="AD106" i="68" s="1"/>
  <c r="AE105" i="67"/>
  <c r="AE106" i="67" s="1"/>
  <c r="I105" i="68"/>
  <c r="I106" i="68" s="1"/>
  <c r="W105" i="46"/>
  <c r="W106" i="46" s="1"/>
  <c r="J105" i="45"/>
  <c r="J106" i="45" s="1"/>
  <c r="AA98" i="44"/>
  <c r="AA99" i="44" s="1"/>
  <c r="AG70" i="44"/>
  <c r="AA105" i="53"/>
  <c r="AA106" i="53" s="1"/>
  <c r="AH71" i="44"/>
  <c r="AF71" i="44"/>
  <c r="Y105" i="69"/>
  <c r="Y106" i="69" s="1"/>
  <c r="AH70" i="44"/>
  <c r="K105" i="47"/>
  <c r="K106" i="47" s="1"/>
  <c r="V105" i="22"/>
  <c r="V106" i="22" s="1"/>
  <c r="Y105" i="53"/>
  <c r="Y106" i="53" s="1"/>
  <c r="J98" i="68"/>
  <c r="J99" i="68" s="1"/>
  <c r="Z105" i="67"/>
  <c r="Z106" i="67" s="1"/>
  <c r="U105" i="22"/>
  <c r="U106" i="22" s="1"/>
  <c r="V105" i="53"/>
  <c r="V106" i="53" s="1"/>
  <c r="AD105" i="53"/>
  <c r="AD106" i="53" s="1"/>
  <c r="AE105" i="22"/>
  <c r="AE106" i="22" s="1"/>
  <c r="AF90" i="44"/>
  <c r="Y105" i="47"/>
  <c r="Y106" i="47" s="1"/>
  <c r="R47" i="44"/>
  <c r="AD105" i="22"/>
  <c r="AD106" i="22" s="1"/>
  <c r="T70" i="22"/>
  <c r="Z98" i="47"/>
  <c r="Z99" i="47" s="1"/>
  <c r="V105" i="66"/>
  <c r="V106" i="66" s="1"/>
  <c r="N105" i="47"/>
  <c r="N106" i="47" s="1"/>
  <c r="B97" i="66"/>
  <c r="C97" i="54"/>
  <c r="C97" i="46"/>
  <c r="B97" i="54"/>
  <c r="AG90" i="22"/>
  <c r="AG91" i="22"/>
  <c r="AF70" i="44"/>
  <c r="AG90" i="46"/>
  <c r="AF91" i="44"/>
  <c r="AH90" i="46"/>
  <c r="L87" i="47"/>
  <c r="AB70" i="44"/>
  <c r="AG91" i="46"/>
  <c r="V70" i="22"/>
  <c r="M67" i="22"/>
  <c r="AH91" i="22"/>
  <c r="AF91" i="22"/>
  <c r="AH90" i="22"/>
  <c r="AG91" i="44"/>
  <c r="AF91" i="47"/>
  <c r="AG90" i="44"/>
  <c r="L67" i="47"/>
  <c r="AC71" i="44"/>
  <c r="AG70" i="67"/>
  <c r="I67" i="44"/>
  <c r="L67" i="22"/>
  <c r="I67" i="22"/>
  <c r="AG51" i="44"/>
  <c r="AD71" i="44"/>
  <c r="AG50" i="44"/>
  <c r="Q67" i="22"/>
  <c r="J87" i="67"/>
  <c r="AG50" i="47"/>
  <c r="AG51" i="47"/>
  <c r="AE50" i="44"/>
  <c r="AB90" i="66"/>
  <c r="V47" i="44"/>
  <c r="AD70" i="44"/>
  <c r="Y50" i="45"/>
  <c r="Z87" i="44"/>
  <c r="S47" i="44"/>
  <c r="I67" i="66"/>
  <c r="M67" i="47"/>
  <c r="O67" i="22"/>
  <c r="AG91" i="67"/>
  <c r="AF90" i="67"/>
  <c r="K67" i="47"/>
  <c r="AF90" i="46"/>
  <c r="N67" i="22"/>
  <c r="AA70" i="44"/>
  <c r="K87" i="44"/>
  <c r="AA71" i="44"/>
  <c r="X51" i="44"/>
  <c r="J67" i="22"/>
  <c r="AH70" i="67"/>
  <c r="E70" i="22"/>
  <c r="F71" i="22"/>
  <c r="E71" i="22"/>
  <c r="Y91" i="66"/>
  <c r="U47" i="44"/>
  <c r="O91" i="66"/>
  <c r="Z70" i="44"/>
  <c r="AA91" i="66"/>
  <c r="AB47" i="44"/>
  <c r="P87" i="22"/>
  <c r="W50" i="45"/>
  <c r="AG50" i="67"/>
  <c r="AG51" i="67"/>
  <c r="U71" i="22"/>
  <c r="AE50" i="47"/>
  <c r="U70" i="22"/>
  <c r="AC90" i="66"/>
  <c r="AE51" i="67"/>
  <c r="Y47" i="44"/>
  <c r="W47" i="44"/>
  <c r="G71" i="22"/>
  <c r="AC91" i="66"/>
  <c r="Z51" i="45"/>
  <c r="X47" i="44"/>
  <c r="F70" i="22"/>
  <c r="K70" i="22"/>
  <c r="B79" i="22"/>
  <c r="T71" i="22"/>
  <c r="AA50" i="45"/>
  <c r="AE71" i="44"/>
  <c r="F105" i="44"/>
  <c r="F106" i="44" s="1"/>
  <c r="AE105" i="44"/>
  <c r="AE106" i="44" s="1"/>
  <c r="AD90" i="66"/>
  <c r="P67" i="22"/>
  <c r="K67" i="22"/>
  <c r="C79" i="22"/>
  <c r="AE90" i="47"/>
  <c r="V87" i="44"/>
  <c r="AE70" i="44"/>
  <c r="F105" i="69"/>
  <c r="F106" i="69" s="1"/>
  <c r="C97" i="66"/>
  <c r="B97" i="69"/>
  <c r="AD50" i="46"/>
  <c r="G98" i="68"/>
  <c r="G99" i="68" s="1"/>
  <c r="N105" i="45"/>
  <c r="N106" i="45" s="1"/>
  <c r="AH50" i="67"/>
  <c r="N105" i="44"/>
  <c r="N106" i="44" s="1"/>
  <c r="AA90" i="66"/>
  <c r="AD91" i="67"/>
  <c r="X87" i="22"/>
  <c r="AB71" i="44"/>
  <c r="Y71" i="44"/>
  <c r="K51" i="44"/>
  <c r="G98" i="54"/>
  <c r="U98" i="66"/>
  <c r="U99" i="66" s="1"/>
  <c r="V98" i="67"/>
  <c r="V99" i="67" s="1"/>
  <c r="W98" i="68"/>
  <c r="W99" i="68" s="1"/>
  <c r="X98" i="22"/>
  <c r="X106" i="22" s="1"/>
  <c r="Z98" i="45"/>
  <c r="Z99" i="45" s="1"/>
  <c r="B97" i="47"/>
  <c r="B59" i="22"/>
  <c r="N90" i="66"/>
  <c r="C97" i="22"/>
  <c r="P91" i="66"/>
  <c r="AE91" i="47"/>
  <c r="K105" i="67"/>
  <c r="K106" i="67" s="1"/>
  <c r="X90" i="67"/>
  <c r="AG90" i="47"/>
  <c r="R67" i="22"/>
  <c r="AG91" i="47"/>
  <c r="AF50" i="44"/>
  <c r="F105" i="53"/>
  <c r="F106" i="53" s="1"/>
  <c r="I105" i="53"/>
  <c r="I106" i="53" s="1"/>
  <c r="K105" i="54"/>
  <c r="K106" i="54" s="1"/>
  <c r="N105" i="68"/>
  <c r="N106" i="68" s="1"/>
  <c r="X105" i="68"/>
  <c r="X106" i="68" s="1"/>
  <c r="C97" i="69"/>
  <c r="V91" i="66"/>
  <c r="F105" i="68"/>
  <c r="AE50" i="67"/>
  <c r="AE51" i="44"/>
  <c r="B97" i="53"/>
  <c r="AH51" i="67"/>
  <c r="AA87" i="44"/>
  <c r="L47" i="44"/>
  <c r="AE98" i="66"/>
  <c r="AE99" i="66" s="1"/>
  <c r="AE90" i="66"/>
  <c r="N67" i="47"/>
  <c r="B97" i="68"/>
  <c r="C97" i="47"/>
  <c r="AA90" i="47"/>
  <c r="L87" i="67"/>
  <c r="P71" i="22"/>
  <c r="Y98" i="46"/>
  <c r="Y99" i="46" s="1"/>
  <c r="O47" i="44"/>
  <c r="Y70" i="44"/>
  <c r="B97" i="45"/>
  <c r="AE91" i="66"/>
  <c r="M47" i="44"/>
  <c r="F105" i="47"/>
  <c r="F106" i="47" s="1"/>
  <c r="G105" i="47"/>
  <c r="G106" i="47" s="1"/>
  <c r="I105" i="47"/>
  <c r="I106" i="47" s="1"/>
  <c r="K105" i="53"/>
  <c r="K106" i="53" s="1"/>
  <c r="N105" i="67"/>
  <c r="N106" i="67" s="1"/>
  <c r="U105" i="53"/>
  <c r="U106" i="53" s="1"/>
  <c r="W105" i="66"/>
  <c r="W106" i="66" s="1"/>
  <c r="Y105" i="68"/>
  <c r="Y106" i="68" s="1"/>
  <c r="AA105" i="22"/>
  <c r="AA106" i="22" s="1"/>
  <c r="AE105" i="47"/>
  <c r="AE106" i="47" s="1"/>
  <c r="AF51" i="67"/>
  <c r="V90" i="66"/>
  <c r="T47" i="44"/>
  <c r="J87" i="44"/>
  <c r="AH71" i="45"/>
  <c r="N47" i="44"/>
  <c r="I87" i="45"/>
  <c r="AD50" i="44"/>
  <c r="AD90" i="44"/>
  <c r="AC70" i="44"/>
  <c r="Q47" i="44"/>
  <c r="X70" i="44"/>
  <c r="P47" i="44"/>
  <c r="G105" i="46"/>
  <c r="N105" i="66"/>
  <c r="N106" i="66" s="1"/>
  <c r="U105" i="47"/>
  <c r="U106" i="47" s="1"/>
  <c r="W105" i="54"/>
  <c r="W106" i="54" s="1"/>
  <c r="Y105" i="67"/>
  <c r="Y106" i="67" s="1"/>
  <c r="AA105" i="69"/>
  <c r="AA106" i="69" s="1"/>
  <c r="AE105" i="46"/>
  <c r="AE106" i="46" s="1"/>
  <c r="C97" i="68"/>
  <c r="B97" i="46"/>
  <c r="AD90" i="47"/>
  <c r="AF90" i="47"/>
  <c r="W70" i="66"/>
  <c r="M91" i="44"/>
  <c r="G98" i="46"/>
  <c r="G99" i="46" s="1"/>
  <c r="Y87" i="22"/>
  <c r="Y87" i="44"/>
  <c r="Q87" i="44"/>
  <c r="X87" i="44"/>
  <c r="AH90" i="67"/>
  <c r="AE91" i="44"/>
  <c r="AC51" i="44"/>
  <c r="AC90" i="44"/>
  <c r="AC91" i="67"/>
  <c r="AA90" i="67"/>
  <c r="G98" i="67"/>
  <c r="G106" i="67" s="1"/>
  <c r="O87" i="22"/>
  <c r="N87" i="44"/>
  <c r="AD51" i="44"/>
  <c r="AH91" i="67"/>
  <c r="X91" i="66"/>
  <c r="AE90" i="44"/>
  <c r="AC50" i="44"/>
  <c r="AC91" i="44"/>
  <c r="G105" i="45"/>
  <c r="AG90" i="67"/>
  <c r="Y90" i="66"/>
  <c r="G98" i="45"/>
  <c r="G99" i="45" s="1"/>
  <c r="M90" i="66"/>
  <c r="AE90" i="67"/>
  <c r="O90" i="66"/>
  <c r="Y90" i="44"/>
  <c r="T87" i="44"/>
  <c r="G98" i="22"/>
  <c r="I105" i="44"/>
  <c r="I106" i="44" s="1"/>
  <c r="U87" i="44"/>
  <c r="U91" i="66"/>
  <c r="S87" i="44"/>
  <c r="K47" i="46"/>
  <c r="X91" i="67"/>
  <c r="B97" i="67"/>
  <c r="W90" i="22"/>
  <c r="C59" i="22"/>
  <c r="C97" i="44"/>
  <c r="AF91" i="67"/>
  <c r="AE91" i="67"/>
  <c r="AC90" i="67"/>
  <c r="T90" i="66"/>
  <c r="C97" i="45"/>
  <c r="Y91" i="45"/>
  <c r="Q87" i="22"/>
  <c r="R91" i="66"/>
  <c r="R87" i="44"/>
  <c r="Z91" i="67"/>
  <c r="Q91" i="66"/>
  <c r="W87" i="44"/>
  <c r="R87" i="22"/>
  <c r="Z90" i="67"/>
  <c r="L91" i="66"/>
  <c r="M87" i="44"/>
  <c r="N87" i="22"/>
  <c r="AD90" i="67"/>
  <c r="Y90" i="67"/>
  <c r="W91" i="66"/>
  <c r="H87" i="44"/>
  <c r="W51" i="44"/>
  <c r="K47" i="45"/>
  <c r="B79" i="44"/>
  <c r="B97" i="22"/>
  <c r="C97" i="53"/>
  <c r="T91" i="66"/>
  <c r="Z71" i="44"/>
  <c r="S87" i="22"/>
  <c r="P87" i="44"/>
  <c r="AA91" i="67"/>
  <c r="W90" i="66"/>
  <c r="AB90" i="67"/>
  <c r="S90" i="66"/>
  <c r="AB50" i="44"/>
  <c r="I87" i="44"/>
  <c r="T90" i="22"/>
  <c r="AB91" i="67"/>
  <c r="S91" i="66"/>
  <c r="L87" i="44"/>
  <c r="O87" i="44"/>
  <c r="V87" i="22"/>
  <c r="T87" i="22"/>
  <c r="Y91" i="67"/>
  <c r="AA87" i="22"/>
  <c r="O91" i="22"/>
  <c r="AD90" i="22"/>
  <c r="Y90" i="22"/>
  <c r="E91" i="22"/>
  <c r="AF87" i="22"/>
  <c r="J90" i="22"/>
  <c r="F90" i="22"/>
  <c r="R91" i="22"/>
  <c r="I47" i="47"/>
  <c r="Z87" i="22"/>
  <c r="G91" i="22"/>
  <c r="R90" i="22"/>
  <c r="Z90" i="22"/>
  <c r="Z91" i="22"/>
  <c r="AG87" i="22"/>
  <c r="G90" i="22"/>
  <c r="AE90" i="22"/>
  <c r="AF91" i="46"/>
  <c r="E90" i="22"/>
  <c r="I91" i="22"/>
  <c r="AF71" i="66"/>
  <c r="AH91" i="45"/>
  <c r="U87" i="22"/>
  <c r="K90" i="22"/>
  <c r="AF70" i="66"/>
  <c r="P90" i="22"/>
  <c r="H91" i="22"/>
  <c r="AB91" i="22"/>
  <c r="K91" i="22"/>
  <c r="W91" i="22"/>
  <c r="H90" i="22"/>
  <c r="AC91" i="22"/>
  <c r="N91" i="22"/>
  <c r="AB87" i="22"/>
  <c r="L91" i="22"/>
  <c r="S91" i="22"/>
  <c r="O90" i="22"/>
  <c r="M91" i="22"/>
  <c r="AB90" i="22"/>
  <c r="W87" i="22"/>
  <c r="L90" i="22"/>
  <c r="AD91" i="22"/>
  <c r="Y91" i="22"/>
  <c r="X90" i="22"/>
  <c r="U90" i="22"/>
  <c r="AH87" i="22"/>
  <c r="X91" i="22"/>
  <c r="Q91" i="22"/>
  <c r="AC90" i="22"/>
  <c r="AE91" i="22"/>
  <c r="U91" i="22"/>
  <c r="P91" i="22"/>
  <c r="M90" i="22"/>
  <c r="AE87" i="22"/>
  <c r="C97" i="67"/>
  <c r="M87" i="67"/>
  <c r="AD91" i="44"/>
  <c r="V91" i="22"/>
  <c r="S90" i="22"/>
  <c r="O87" i="67"/>
  <c r="I98" i="67"/>
  <c r="I106" i="67" s="1"/>
  <c r="C39" i="47"/>
  <c r="V90" i="22"/>
  <c r="B97" i="44"/>
  <c r="L47" i="46"/>
  <c r="AC87" i="22"/>
  <c r="L87" i="46"/>
  <c r="I47" i="46"/>
  <c r="J47" i="47"/>
  <c r="H87" i="67"/>
  <c r="C79" i="46"/>
  <c r="B39" i="44"/>
  <c r="C79" i="66"/>
  <c r="AD87" i="66"/>
  <c r="J90" i="66"/>
  <c r="AD70" i="66"/>
  <c r="C79" i="44"/>
  <c r="K87" i="67"/>
  <c r="J47" i="46"/>
  <c r="B79" i="66"/>
  <c r="N87" i="67"/>
  <c r="X70" i="66"/>
  <c r="AD71" i="66"/>
  <c r="AF50" i="47"/>
  <c r="K91" i="66"/>
  <c r="AC90" i="47"/>
  <c r="AD91" i="47"/>
  <c r="AC90" i="45"/>
  <c r="AC91" i="45"/>
  <c r="AA90" i="45"/>
  <c r="AB90" i="45"/>
  <c r="AA91" i="45"/>
  <c r="AB90" i="47"/>
  <c r="AB91" i="45"/>
  <c r="AD90" i="45"/>
  <c r="Y90" i="45"/>
  <c r="AB91" i="47"/>
  <c r="Z91" i="45"/>
  <c r="AD91" i="45"/>
  <c r="Z90" i="45"/>
  <c r="C79" i="67"/>
  <c r="AH90" i="45"/>
  <c r="Z91" i="47"/>
  <c r="Z90" i="47"/>
  <c r="AD70" i="46"/>
  <c r="J87" i="45"/>
  <c r="AF90" i="45"/>
  <c r="V51" i="45"/>
  <c r="Y91" i="47"/>
  <c r="AC91" i="47"/>
  <c r="AG91" i="45"/>
  <c r="Y90" i="47"/>
  <c r="AG90" i="45"/>
  <c r="X90" i="45"/>
  <c r="AE91" i="45"/>
  <c r="X91" i="45"/>
  <c r="AE90" i="45"/>
  <c r="AD87" i="44"/>
  <c r="F91" i="66"/>
  <c r="E91" i="66"/>
  <c r="V50" i="45"/>
  <c r="O87" i="66"/>
  <c r="I91" i="66"/>
  <c r="E90" i="66"/>
  <c r="AA87" i="66"/>
  <c r="T50" i="45"/>
  <c r="I87" i="66"/>
  <c r="G91" i="66"/>
  <c r="H91" i="66"/>
  <c r="S87" i="66"/>
  <c r="AE87" i="66"/>
  <c r="AH87" i="66"/>
  <c r="AG51" i="66"/>
  <c r="B59" i="47"/>
  <c r="P67" i="66"/>
  <c r="AB87" i="66"/>
  <c r="J87" i="66"/>
  <c r="AF51" i="47"/>
  <c r="Z50" i="45"/>
  <c r="N87" i="66"/>
  <c r="T87" i="66"/>
  <c r="AD51" i="47"/>
  <c r="AA51" i="45"/>
  <c r="P87" i="66"/>
  <c r="R87" i="66"/>
  <c r="X87" i="66"/>
  <c r="U87" i="66"/>
  <c r="AF87" i="66"/>
  <c r="Q87" i="66"/>
  <c r="Z87" i="66"/>
  <c r="V87" i="66"/>
  <c r="K87" i="46"/>
  <c r="K87" i="66"/>
  <c r="L87" i="66"/>
  <c r="Y87" i="66"/>
  <c r="AG87" i="66"/>
  <c r="K87" i="45"/>
  <c r="B59" i="66"/>
  <c r="W87" i="66"/>
  <c r="M87" i="66"/>
  <c r="AC87" i="66"/>
  <c r="AF51" i="66"/>
  <c r="T50" i="47"/>
  <c r="O67" i="67"/>
  <c r="O47" i="67"/>
  <c r="J67" i="45"/>
  <c r="I71" i="22"/>
  <c r="M47" i="46"/>
  <c r="S71" i="22"/>
  <c r="Q70" i="22"/>
  <c r="J67" i="66"/>
  <c r="Q67" i="66"/>
  <c r="M67" i="66"/>
  <c r="L70" i="22"/>
  <c r="L67" i="66"/>
  <c r="K67" i="66"/>
  <c r="AB67" i="66"/>
  <c r="AG50" i="66"/>
  <c r="S67" i="66"/>
  <c r="AH51" i="66"/>
  <c r="O70" i="22"/>
  <c r="C59" i="47"/>
  <c r="AB67" i="22"/>
  <c r="AA91" i="47"/>
  <c r="P51" i="47"/>
  <c r="R91" i="47"/>
  <c r="AB50" i="46"/>
  <c r="F91" i="22"/>
  <c r="AD87" i="22"/>
  <c r="T91" i="22"/>
  <c r="R90" i="66"/>
  <c r="P90" i="66"/>
  <c r="O91" i="44"/>
  <c r="I90" i="66"/>
  <c r="Q90" i="66"/>
  <c r="AB91" i="66"/>
  <c r="F90" i="66"/>
  <c r="J91" i="66"/>
  <c r="B79" i="46"/>
  <c r="Q90" i="22"/>
  <c r="I90" i="22"/>
  <c r="L90" i="66"/>
  <c r="G90" i="66"/>
  <c r="K90" i="66"/>
  <c r="AF87" i="44"/>
  <c r="S51" i="47"/>
  <c r="P47" i="67"/>
  <c r="C39" i="46"/>
  <c r="C39" i="45"/>
  <c r="U87" i="67"/>
  <c r="AC50" i="46"/>
  <c r="B39" i="46"/>
  <c r="AA91" i="22"/>
  <c r="Z90" i="66"/>
  <c r="N91" i="66"/>
  <c r="H90" i="66"/>
  <c r="AD91" i="66"/>
  <c r="U91" i="47"/>
  <c r="AB70" i="46"/>
  <c r="AE71" i="46"/>
  <c r="AF71" i="67"/>
  <c r="M71" i="66"/>
  <c r="N47" i="46"/>
  <c r="W50" i="44"/>
  <c r="S51" i="44"/>
  <c r="N90" i="22"/>
  <c r="J91" i="22"/>
  <c r="AA90" i="22"/>
  <c r="M91" i="66"/>
  <c r="X90" i="66"/>
  <c r="O67" i="45"/>
  <c r="AD50" i="66"/>
  <c r="C39" i="67"/>
  <c r="O51" i="45"/>
  <c r="Z91" i="66"/>
  <c r="U90" i="66"/>
  <c r="N67" i="66"/>
  <c r="M67" i="46"/>
  <c r="AE70" i="67"/>
  <c r="H47" i="67"/>
  <c r="R50" i="47"/>
  <c r="N47" i="67"/>
  <c r="O51" i="47"/>
  <c r="X91" i="47"/>
  <c r="R51" i="47"/>
  <c r="AC51" i="46"/>
  <c r="B39" i="45"/>
  <c r="I67" i="45"/>
  <c r="Z90" i="44"/>
  <c r="Y50" i="44"/>
  <c r="AF47" i="44"/>
  <c r="P50" i="44"/>
  <c r="T87" i="67"/>
  <c r="N90" i="44"/>
  <c r="AD47" i="44"/>
  <c r="AG47" i="44"/>
  <c r="AH70" i="46"/>
  <c r="AE50" i="45"/>
  <c r="Z91" i="44"/>
  <c r="AA51" i="44"/>
  <c r="AE87" i="44"/>
  <c r="AG87" i="44"/>
  <c r="L50" i="44"/>
  <c r="U50" i="44"/>
  <c r="AF50" i="66"/>
  <c r="P51" i="44"/>
  <c r="V87" i="67"/>
  <c r="R47" i="67"/>
  <c r="O50" i="47"/>
  <c r="X90" i="47"/>
  <c r="Q51" i="47"/>
  <c r="W91" i="47"/>
  <c r="Q50" i="47"/>
  <c r="AH71" i="46"/>
  <c r="L67" i="46"/>
  <c r="AE51" i="45"/>
  <c r="U51" i="45"/>
  <c r="O90" i="44"/>
  <c r="AA47" i="44"/>
  <c r="L51" i="44"/>
  <c r="R87" i="67"/>
  <c r="S91" i="47"/>
  <c r="J50" i="44"/>
  <c r="S50" i="47"/>
  <c r="AE51" i="47"/>
  <c r="Z51" i="46"/>
  <c r="AC87" i="44"/>
  <c r="AE71" i="67"/>
  <c r="L51" i="47"/>
  <c r="AD71" i="46"/>
  <c r="AD51" i="46"/>
  <c r="J87" i="46"/>
  <c r="W51" i="45"/>
  <c r="U50" i="45"/>
  <c r="Y91" i="44"/>
  <c r="AA50" i="44"/>
  <c r="M90" i="44"/>
  <c r="AH47" i="44"/>
  <c r="AE47" i="44"/>
  <c r="K50" i="44"/>
  <c r="U51" i="44"/>
  <c r="N50" i="45"/>
  <c r="S90" i="47"/>
  <c r="E90" i="44"/>
  <c r="AB51" i="44"/>
  <c r="X50" i="44"/>
  <c r="C39" i="44"/>
  <c r="C59" i="66"/>
  <c r="AD51" i="66"/>
  <c r="T91" i="47"/>
  <c r="Y51" i="45"/>
  <c r="J51" i="44"/>
  <c r="J71" i="66"/>
  <c r="T90" i="47"/>
  <c r="V90" i="47"/>
  <c r="AC50" i="47"/>
  <c r="M51" i="47"/>
  <c r="AG71" i="46"/>
  <c r="AB87" i="46"/>
  <c r="S50" i="45"/>
  <c r="AC50" i="45"/>
  <c r="E91" i="44"/>
  <c r="AB87" i="44"/>
  <c r="X91" i="44"/>
  <c r="H50" i="44"/>
  <c r="V91" i="44"/>
  <c r="O51" i="44"/>
  <c r="T90" i="44"/>
  <c r="I51" i="44"/>
  <c r="R90" i="47"/>
  <c r="AG70" i="46"/>
  <c r="T51" i="45"/>
  <c r="F90" i="44"/>
  <c r="X90" i="44"/>
  <c r="V90" i="44"/>
  <c r="AC51" i="47"/>
  <c r="P47" i="46"/>
  <c r="S51" i="45"/>
  <c r="AB91" i="44"/>
  <c r="I50" i="44"/>
  <c r="S87" i="67"/>
  <c r="M50" i="47"/>
  <c r="Q47" i="67"/>
  <c r="AC71" i="46"/>
  <c r="Q87" i="67"/>
  <c r="W51" i="47"/>
  <c r="P91" i="47"/>
  <c r="Z51" i="47"/>
  <c r="N51" i="47"/>
  <c r="AC70" i="46"/>
  <c r="AB71" i="46"/>
  <c r="I87" i="46"/>
  <c r="X51" i="45"/>
  <c r="R50" i="45"/>
  <c r="AD51" i="45"/>
  <c r="G91" i="44"/>
  <c r="AB90" i="44"/>
  <c r="R90" i="44"/>
  <c r="H51" i="44"/>
  <c r="U91" i="44"/>
  <c r="Z47" i="44"/>
  <c r="J91" i="44"/>
  <c r="Q91" i="47"/>
  <c r="N91" i="44"/>
  <c r="AD50" i="47"/>
  <c r="AC51" i="45"/>
  <c r="T91" i="44"/>
  <c r="V91" i="47"/>
  <c r="N50" i="47"/>
  <c r="AD50" i="45"/>
  <c r="G90" i="44"/>
  <c r="R91" i="44"/>
  <c r="U90" i="44"/>
  <c r="O50" i="44"/>
  <c r="AC47" i="44"/>
  <c r="AG71" i="67"/>
  <c r="M47" i="67"/>
  <c r="W50" i="47"/>
  <c r="P90" i="47"/>
  <c r="Z50" i="47"/>
  <c r="U50" i="47"/>
  <c r="AF71" i="46"/>
  <c r="X50" i="45"/>
  <c r="R51" i="45"/>
  <c r="H90" i="44"/>
  <c r="E51" i="44"/>
  <c r="I90" i="44"/>
  <c r="S91" i="44"/>
  <c r="Z51" i="44"/>
  <c r="M51" i="44"/>
  <c r="J90" i="44"/>
  <c r="Q90" i="47"/>
  <c r="F91" i="44"/>
  <c r="Z67" i="66"/>
  <c r="U51" i="47"/>
  <c r="AF70" i="46"/>
  <c r="Q51" i="45"/>
  <c r="H91" i="44"/>
  <c r="C59" i="45"/>
  <c r="P87" i="67"/>
  <c r="K47" i="67"/>
  <c r="Y50" i="47"/>
  <c r="V51" i="47"/>
  <c r="O47" i="46"/>
  <c r="Q50" i="45"/>
  <c r="W91" i="44"/>
  <c r="F51" i="44"/>
  <c r="R51" i="44"/>
  <c r="T50" i="44"/>
  <c r="M50" i="44"/>
  <c r="Y51" i="47"/>
  <c r="V51" i="44"/>
  <c r="F50" i="44"/>
  <c r="R50" i="44"/>
  <c r="I91" i="44"/>
  <c r="S90" i="44"/>
  <c r="Z50" i="44"/>
  <c r="K91" i="44"/>
  <c r="V50" i="47"/>
  <c r="AF50" i="46"/>
  <c r="P90" i="44"/>
  <c r="V50" i="44"/>
  <c r="E50" i="44"/>
  <c r="L90" i="44"/>
  <c r="T51" i="44"/>
  <c r="K90" i="44"/>
  <c r="AF70" i="67"/>
  <c r="I47" i="67"/>
  <c r="AA50" i="47"/>
  <c r="X51" i="47"/>
  <c r="AB50" i="47"/>
  <c r="X50" i="46"/>
  <c r="AF51" i="46"/>
  <c r="AB51" i="46"/>
  <c r="AF50" i="45"/>
  <c r="P51" i="45"/>
  <c r="G50" i="44"/>
  <c r="Q50" i="44"/>
  <c r="L91" i="44"/>
  <c r="N51" i="44"/>
  <c r="Q91" i="44"/>
  <c r="L47" i="67"/>
  <c r="J47" i="67"/>
  <c r="T67" i="66"/>
  <c r="X50" i="47"/>
  <c r="W50" i="46"/>
  <c r="AF51" i="45"/>
  <c r="P50" i="45"/>
  <c r="W90" i="44"/>
  <c r="B39" i="67"/>
  <c r="Y67" i="66"/>
  <c r="U67" i="66"/>
  <c r="AA51" i="47"/>
  <c r="T51" i="47"/>
  <c r="AB51" i="47"/>
  <c r="AE51" i="46"/>
  <c r="AB50" i="45"/>
  <c r="O50" i="45"/>
  <c r="P91" i="44"/>
  <c r="AA90" i="44"/>
  <c r="G51" i="44"/>
  <c r="Q51" i="44"/>
  <c r="S50" i="44"/>
  <c r="N50" i="44"/>
  <c r="Q90" i="44"/>
  <c r="AA70" i="46"/>
  <c r="U90" i="47"/>
  <c r="AB51" i="45"/>
  <c r="AH87" i="44"/>
  <c r="AA91" i="44"/>
  <c r="Y51" i="44"/>
  <c r="B79" i="67"/>
  <c r="R67" i="66"/>
  <c r="AE70" i="46"/>
  <c r="AA71" i="46"/>
  <c r="X71" i="44"/>
  <c r="O67" i="66"/>
  <c r="Q87" i="47"/>
  <c r="Y50" i="46"/>
  <c r="T70" i="46"/>
  <c r="B79" i="45"/>
  <c r="N87" i="46"/>
  <c r="S47" i="46"/>
  <c r="B59" i="46"/>
  <c r="S71" i="46"/>
  <c r="T71" i="46"/>
  <c r="S70" i="46"/>
  <c r="M71" i="22"/>
  <c r="V67" i="22"/>
  <c r="H70" i="22"/>
  <c r="AC67" i="22"/>
  <c r="O87" i="45"/>
  <c r="AB87" i="47"/>
  <c r="Z87" i="67"/>
  <c r="M67" i="45"/>
  <c r="J67" i="67"/>
  <c r="N67" i="44"/>
  <c r="Y67" i="22"/>
  <c r="G70" i="22"/>
  <c r="AF67" i="22"/>
  <c r="L71" i="22"/>
  <c r="AA67" i="22"/>
  <c r="AA50" i="46"/>
  <c r="C79" i="45"/>
  <c r="W47" i="47"/>
  <c r="U67" i="22"/>
  <c r="P70" i="22"/>
  <c r="Q71" i="22"/>
  <c r="AA51" i="46"/>
  <c r="L50" i="47"/>
  <c r="X67" i="22"/>
  <c r="H71" i="22"/>
  <c r="O71" i="22"/>
  <c r="Z67" i="22"/>
  <c r="J70" i="22"/>
  <c r="W51" i="46"/>
  <c r="Z50" i="46"/>
  <c r="J71" i="22"/>
  <c r="K71" i="22"/>
  <c r="S70" i="22"/>
  <c r="X51" i="46"/>
  <c r="W67" i="22"/>
  <c r="V51" i="46"/>
  <c r="AD87" i="47"/>
  <c r="AH67" i="22"/>
  <c r="N71" i="22"/>
  <c r="V50" i="46"/>
  <c r="R70" i="46"/>
  <c r="AG67" i="22"/>
  <c r="R71" i="22"/>
  <c r="AE67" i="22"/>
  <c r="I50" i="45"/>
  <c r="S67" i="22"/>
  <c r="R70" i="22"/>
  <c r="X71" i="46"/>
  <c r="N70" i="22"/>
  <c r="M70" i="22"/>
  <c r="Z70" i="46"/>
  <c r="AD67" i="22"/>
  <c r="T67" i="22"/>
  <c r="V71" i="46"/>
  <c r="I70" i="22"/>
  <c r="B39" i="47"/>
  <c r="B59" i="44"/>
  <c r="I71" i="66"/>
  <c r="AE50" i="66"/>
  <c r="S70" i="67"/>
  <c r="L70" i="44"/>
  <c r="M67" i="67"/>
  <c r="O67" i="46"/>
  <c r="Z50" i="67"/>
  <c r="N91" i="46"/>
  <c r="P67" i="67"/>
  <c r="L47" i="66"/>
  <c r="P70" i="66"/>
  <c r="N67" i="67"/>
  <c r="AD50" i="67"/>
  <c r="Q70" i="66"/>
  <c r="N87" i="45"/>
  <c r="AC51" i="67"/>
  <c r="P71" i="66"/>
  <c r="AF87" i="47"/>
  <c r="P67" i="45"/>
  <c r="L71" i="66"/>
  <c r="AC50" i="67"/>
  <c r="S71" i="66"/>
  <c r="Z87" i="47"/>
  <c r="P87" i="45"/>
  <c r="R71" i="44"/>
  <c r="I91" i="67"/>
  <c r="AB50" i="67"/>
  <c r="Z70" i="66"/>
  <c r="V90" i="46"/>
  <c r="L67" i="45"/>
  <c r="R67" i="44"/>
  <c r="AC71" i="66"/>
  <c r="AD51" i="67"/>
  <c r="AC70" i="66"/>
  <c r="AH67" i="66"/>
  <c r="P67" i="46"/>
  <c r="L67" i="67"/>
  <c r="Y51" i="67"/>
  <c r="AB51" i="67"/>
  <c r="X51" i="67"/>
  <c r="Z71" i="66"/>
  <c r="AB71" i="66"/>
  <c r="Q71" i="44"/>
  <c r="O70" i="44"/>
  <c r="L71" i="67"/>
  <c r="Y50" i="67"/>
  <c r="AA51" i="67"/>
  <c r="X50" i="67"/>
  <c r="AB70" i="66"/>
  <c r="I67" i="46"/>
  <c r="Q67" i="44"/>
  <c r="L70" i="67"/>
  <c r="AA50" i="67"/>
  <c r="AE70" i="66"/>
  <c r="J67" i="46"/>
  <c r="V87" i="45"/>
  <c r="Q67" i="67"/>
  <c r="Z51" i="67"/>
  <c r="AE71" i="66"/>
  <c r="K67" i="45"/>
  <c r="N67" i="45"/>
  <c r="K67" i="67"/>
  <c r="L71" i="47"/>
  <c r="AF67" i="66"/>
  <c r="I67" i="67"/>
  <c r="V70" i="66"/>
  <c r="K67" i="46"/>
  <c r="R87" i="45"/>
  <c r="Q87" i="45"/>
  <c r="W50" i="67"/>
  <c r="S67" i="67"/>
  <c r="E71" i="67"/>
  <c r="W51" i="67"/>
  <c r="Y70" i="66"/>
  <c r="F71" i="66"/>
  <c r="AC51" i="66"/>
  <c r="S87" i="45"/>
  <c r="M71" i="44"/>
  <c r="I90" i="67"/>
  <c r="X70" i="46"/>
  <c r="Y71" i="46"/>
  <c r="V90" i="67"/>
  <c r="E70" i="67"/>
  <c r="E70" i="66"/>
  <c r="U70" i="66"/>
  <c r="AC50" i="66"/>
  <c r="T87" i="45"/>
  <c r="F70" i="44"/>
  <c r="W71" i="66"/>
  <c r="H67" i="67"/>
  <c r="AA71" i="66"/>
  <c r="V51" i="67"/>
  <c r="F70" i="67"/>
  <c r="V50" i="67"/>
  <c r="G71" i="66"/>
  <c r="R70" i="66"/>
  <c r="AB51" i="66"/>
  <c r="M87" i="45"/>
  <c r="L87" i="45"/>
  <c r="AG70" i="45"/>
  <c r="P50" i="47"/>
  <c r="AB50" i="66"/>
  <c r="N67" i="46"/>
  <c r="U87" i="45"/>
  <c r="X67" i="66"/>
  <c r="AE51" i="66"/>
  <c r="O70" i="66"/>
  <c r="AD67" i="66"/>
  <c r="T67" i="67"/>
  <c r="AA70" i="66"/>
  <c r="Y71" i="66"/>
  <c r="X71" i="66"/>
  <c r="Z71" i="46"/>
  <c r="R71" i="46"/>
  <c r="S47" i="67"/>
  <c r="AG87" i="67"/>
  <c r="U70" i="46"/>
  <c r="M90" i="67"/>
  <c r="Y70" i="46"/>
  <c r="W90" i="47"/>
  <c r="K91" i="67"/>
  <c r="Q71" i="66"/>
  <c r="E71" i="66"/>
  <c r="AE67" i="66"/>
  <c r="M70" i="66"/>
  <c r="P47" i="47"/>
  <c r="W70" i="67"/>
  <c r="U71" i="44"/>
  <c r="T47" i="46"/>
  <c r="G70" i="66"/>
  <c r="C59" i="46"/>
  <c r="U87" i="46"/>
  <c r="L70" i="66"/>
  <c r="X87" i="46"/>
  <c r="K70" i="66"/>
  <c r="Y87" i="46"/>
  <c r="AA67" i="66"/>
  <c r="K71" i="66"/>
  <c r="S70" i="66"/>
  <c r="J70" i="66"/>
  <c r="V67" i="66"/>
  <c r="U71" i="66"/>
  <c r="V71" i="66"/>
  <c r="R71" i="66"/>
  <c r="N71" i="47"/>
  <c r="J67" i="44"/>
  <c r="C59" i="67"/>
  <c r="H71" i="66"/>
  <c r="I70" i="66"/>
  <c r="O71" i="66"/>
  <c r="AC67" i="66"/>
  <c r="T70" i="66"/>
  <c r="AG67" i="66"/>
  <c r="N70" i="66"/>
  <c r="R47" i="46"/>
  <c r="Q47" i="46"/>
  <c r="W67" i="66"/>
  <c r="T71" i="66"/>
  <c r="H70" i="66"/>
  <c r="N71" i="66"/>
  <c r="F70" i="66"/>
  <c r="G70" i="44"/>
  <c r="S67" i="44"/>
  <c r="AF67" i="44"/>
  <c r="AD70" i="45"/>
  <c r="P47" i="45"/>
  <c r="V70" i="47"/>
  <c r="M51" i="45"/>
  <c r="AD47" i="45"/>
  <c r="G71" i="44"/>
  <c r="M67" i="44"/>
  <c r="V67" i="44"/>
  <c r="M50" i="45"/>
  <c r="AF71" i="45"/>
  <c r="F71" i="44"/>
  <c r="AF70" i="45"/>
  <c r="W47" i="45"/>
  <c r="I51" i="45"/>
  <c r="AE71" i="45"/>
  <c r="AF47" i="45"/>
  <c r="AD71" i="45"/>
  <c r="AE70" i="45"/>
  <c r="K67" i="44"/>
  <c r="K51" i="45"/>
  <c r="P71" i="44"/>
  <c r="K71" i="44"/>
  <c r="AC47" i="45"/>
  <c r="O67" i="44"/>
  <c r="P67" i="44"/>
  <c r="K50" i="45"/>
  <c r="V70" i="46"/>
  <c r="Y47" i="45"/>
  <c r="N51" i="45"/>
  <c r="V71" i="47"/>
  <c r="AG71" i="45"/>
  <c r="T67" i="44"/>
  <c r="AC67" i="44"/>
  <c r="U67" i="44"/>
  <c r="S47" i="45"/>
  <c r="Z67" i="44"/>
  <c r="AC70" i="47"/>
  <c r="AB70" i="47"/>
  <c r="H50" i="45"/>
  <c r="L67" i="44"/>
  <c r="AC71" i="47"/>
  <c r="AB71" i="47"/>
  <c r="L51" i="45"/>
  <c r="R47" i="45"/>
  <c r="U47" i="45"/>
  <c r="W67" i="44"/>
  <c r="J71" i="44"/>
  <c r="AG47" i="45"/>
  <c r="AB67" i="44"/>
  <c r="V47" i="47"/>
  <c r="B59" i="67"/>
  <c r="C59" i="44"/>
  <c r="G50" i="45"/>
  <c r="T47" i="45"/>
  <c r="U47" i="47"/>
  <c r="G51" i="45"/>
  <c r="J51" i="45"/>
  <c r="X47" i="47"/>
  <c r="M47" i="45"/>
  <c r="F50" i="45"/>
  <c r="J50" i="45"/>
  <c r="AH47" i="45"/>
  <c r="N47" i="45"/>
  <c r="AB47" i="45"/>
  <c r="T67" i="47"/>
  <c r="L50" i="45"/>
  <c r="Q47" i="45"/>
  <c r="L47" i="45"/>
  <c r="AE47" i="45"/>
  <c r="Z47" i="45"/>
  <c r="E51" i="45"/>
  <c r="X47" i="45"/>
  <c r="F51" i="45"/>
  <c r="AA47" i="45"/>
  <c r="H51" i="45"/>
  <c r="V47" i="45"/>
  <c r="O47" i="45"/>
  <c r="E50" i="45"/>
  <c r="U71" i="46"/>
  <c r="R91" i="67"/>
  <c r="W87" i="46"/>
  <c r="U51" i="67"/>
  <c r="AB106" i="44"/>
  <c r="AC106" i="45"/>
  <c r="AF106" i="53"/>
  <c r="AG106" i="54"/>
  <c r="W50" i="66"/>
  <c r="Q50" i="46"/>
  <c r="K90" i="45"/>
  <c r="C79" i="47"/>
  <c r="I50" i="47"/>
  <c r="Z71" i="67"/>
  <c r="S71" i="67"/>
  <c r="T71" i="44"/>
  <c r="N70" i="44"/>
  <c r="AC106" i="54"/>
  <c r="AF106" i="68"/>
  <c r="AG106" i="69"/>
  <c r="U50" i="67"/>
  <c r="M87" i="46"/>
  <c r="AA87" i="46"/>
  <c r="S71" i="44"/>
  <c r="Y67" i="44"/>
  <c r="H71" i="46"/>
  <c r="AG67" i="44"/>
  <c r="S70" i="44"/>
  <c r="Z70" i="45"/>
  <c r="U70" i="44"/>
  <c r="Q71" i="47"/>
  <c r="X47" i="67"/>
  <c r="O71" i="44"/>
  <c r="S87" i="46"/>
  <c r="E71" i="44"/>
  <c r="I70" i="44"/>
  <c r="V70" i="44"/>
  <c r="L71" i="44"/>
  <c r="T47" i="47"/>
  <c r="E70" i="44"/>
  <c r="I71" i="44"/>
  <c r="AA67" i="44"/>
  <c r="V71" i="44"/>
  <c r="J70" i="44"/>
  <c r="K71" i="47"/>
  <c r="L70" i="47"/>
  <c r="AE87" i="46"/>
  <c r="Q87" i="46"/>
  <c r="H70" i="44"/>
  <c r="R70" i="44"/>
  <c r="W70" i="44"/>
  <c r="AD87" i="46"/>
  <c r="R87" i="46"/>
  <c r="P70" i="44"/>
  <c r="H71" i="44"/>
  <c r="M70" i="44"/>
  <c r="K70" i="44"/>
  <c r="F106" i="22"/>
  <c r="AC87" i="46"/>
  <c r="T87" i="46"/>
  <c r="Q70" i="44"/>
  <c r="W71" i="44"/>
  <c r="AE67" i="44"/>
  <c r="Z106" i="69"/>
  <c r="AB106" i="45"/>
  <c r="AC106" i="46"/>
  <c r="AE106" i="53"/>
  <c r="AF106" i="54"/>
  <c r="AG106" i="66"/>
  <c r="N71" i="44"/>
  <c r="T70" i="44"/>
  <c r="AH106" i="66"/>
  <c r="AH110" i="66" s="1"/>
  <c r="X70" i="67"/>
  <c r="O67" i="47"/>
  <c r="I51" i="47"/>
  <c r="P87" i="46"/>
  <c r="AD67" i="44"/>
  <c r="Z87" i="46"/>
  <c r="V87" i="46"/>
  <c r="X71" i="67"/>
  <c r="O87" i="46"/>
  <c r="X67" i="44"/>
  <c r="AH67" i="44"/>
  <c r="V67" i="67"/>
  <c r="P90" i="46"/>
  <c r="H50" i="67"/>
  <c r="P91" i="46"/>
  <c r="U91" i="46"/>
  <c r="R91" i="45"/>
  <c r="G51" i="67"/>
  <c r="AB67" i="47"/>
  <c r="H90" i="46"/>
  <c r="G50" i="67"/>
  <c r="H91" i="46"/>
  <c r="O90" i="46"/>
  <c r="Q70" i="46"/>
  <c r="U90" i="46"/>
  <c r="AG87" i="46"/>
  <c r="V91" i="46"/>
  <c r="AE90" i="46"/>
  <c r="O91" i="46"/>
  <c r="W67" i="46"/>
  <c r="F71" i="67"/>
  <c r="P71" i="47"/>
  <c r="K90" i="46"/>
  <c r="W90" i="46"/>
  <c r="L90" i="47"/>
  <c r="J71" i="47"/>
  <c r="K51" i="47"/>
  <c r="T71" i="67"/>
  <c r="J90" i="46"/>
  <c r="P51" i="67"/>
  <c r="I70" i="67"/>
  <c r="O71" i="47"/>
  <c r="V67" i="47"/>
  <c r="AC90" i="46"/>
  <c r="M90" i="46"/>
  <c r="K91" i="46"/>
  <c r="M90" i="45"/>
  <c r="W70" i="46"/>
  <c r="H51" i="66"/>
  <c r="Q91" i="46"/>
  <c r="X90" i="46"/>
  <c r="M91" i="45"/>
  <c r="N91" i="45"/>
  <c r="S87" i="47"/>
  <c r="I71" i="67"/>
  <c r="AC91" i="46"/>
  <c r="L90" i="46"/>
  <c r="Q90" i="46"/>
  <c r="Y90" i="46"/>
  <c r="N90" i="45"/>
  <c r="AB91" i="46"/>
  <c r="L91" i="46"/>
  <c r="AA47" i="46"/>
  <c r="S90" i="46"/>
  <c r="W91" i="46"/>
  <c r="AD90" i="46"/>
  <c r="U67" i="67"/>
  <c r="F91" i="46"/>
  <c r="AB90" i="46"/>
  <c r="R91" i="46"/>
  <c r="Y91" i="46"/>
  <c r="AE91" i="46"/>
  <c r="M91" i="46"/>
  <c r="J71" i="67"/>
  <c r="AC67" i="47"/>
  <c r="E90" i="46"/>
  <c r="O71" i="46"/>
  <c r="I90" i="46"/>
  <c r="R90" i="46"/>
  <c r="N90" i="46"/>
  <c r="S51" i="66"/>
  <c r="AD91" i="46"/>
  <c r="U47" i="67"/>
  <c r="J70" i="67"/>
  <c r="E91" i="46"/>
  <c r="Z90" i="46"/>
  <c r="I91" i="46"/>
  <c r="AA91" i="46"/>
  <c r="AA70" i="45"/>
  <c r="AE47" i="46"/>
  <c r="M51" i="67"/>
  <c r="O50" i="67"/>
  <c r="X67" i="67"/>
  <c r="E71" i="47"/>
  <c r="F90" i="46"/>
  <c r="T90" i="46"/>
  <c r="AA90" i="46"/>
  <c r="Y51" i="46"/>
  <c r="J91" i="46"/>
  <c r="X91" i="46"/>
  <c r="E70" i="47"/>
  <c r="G90" i="46"/>
  <c r="AH87" i="46"/>
  <c r="Z91" i="46"/>
  <c r="T91" i="46"/>
  <c r="AF87" i="46"/>
  <c r="S91" i="46"/>
  <c r="R71" i="45"/>
  <c r="R67" i="67"/>
  <c r="AB47" i="67"/>
  <c r="F71" i="47"/>
  <c r="G91" i="46"/>
  <c r="Z67" i="46"/>
  <c r="AA71" i="47"/>
  <c r="N50" i="46"/>
  <c r="E90" i="67"/>
  <c r="R90" i="67"/>
  <c r="AC87" i="67"/>
  <c r="L91" i="67"/>
  <c r="Z67" i="67"/>
  <c r="T50" i="67"/>
  <c r="Y87" i="47"/>
  <c r="AE70" i="47"/>
  <c r="W67" i="47"/>
  <c r="I90" i="47"/>
  <c r="U71" i="47"/>
  <c r="K90" i="47"/>
  <c r="AH71" i="47"/>
  <c r="Q70" i="47"/>
  <c r="K47" i="47"/>
  <c r="M47" i="47"/>
  <c r="T50" i="46"/>
  <c r="I50" i="46"/>
  <c r="Q51" i="46"/>
  <c r="H70" i="46"/>
  <c r="AF67" i="46"/>
  <c r="AB47" i="46"/>
  <c r="L71" i="46"/>
  <c r="W70" i="45"/>
  <c r="Q90" i="45"/>
  <c r="W71" i="67"/>
  <c r="Y71" i="47"/>
  <c r="S51" i="67"/>
  <c r="N91" i="67"/>
  <c r="J70" i="47"/>
  <c r="AH67" i="47"/>
  <c r="R67" i="47"/>
  <c r="K50" i="47"/>
  <c r="X47" i="46"/>
  <c r="W90" i="67"/>
  <c r="H91" i="67"/>
  <c r="AF67" i="67"/>
  <c r="O70" i="67"/>
  <c r="L90" i="67"/>
  <c r="Y70" i="67"/>
  <c r="H70" i="67"/>
  <c r="T51" i="67"/>
  <c r="AH47" i="67"/>
  <c r="AA50" i="66"/>
  <c r="AE67" i="47"/>
  <c r="W70" i="47"/>
  <c r="I91" i="47"/>
  <c r="AA47" i="47"/>
  <c r="AC87" i="47"/>
  <c r="AF67" i="47"/>
  <c r="Q67" i="47"/>
  <c r="J51" i="47"/>
  <c r="T51" i="46"/>
  <c r="AH67" i="46"/>
  <c r="X67" i="46"/>
  <c r="P71" i="46"/>
  <c r="J91" i="45"/>
  <c r="W71" i="45"/>
  <c r="Q91" i="45"/>
  <c r="P50" i="46"/>
  <c r="M91" i="67"/>
  <c r="W67" i="67"/>
  <c r="F51" i="67"/>
  <c r="R50" i="46"/>
  <c r="F50" i="67"/>
  <c r="T91" i="45"/>
  <c r="W91" i="67"/>
  <c r="H90" i="67"/>
  <c r="AA87" i="67"/>
  <c r="Y67" i="67"/>
  <c r="AC47" i="67"/>
  <c r="T47" i="67"/>
  <c r="P67" i="47"/>
  <c r="AF71" i="47"/>
  <c r="Y47" i="47"/>
  <c r="N47" i="47"/>
  <c r="H70" i="47"/>
  <c r="AG67" i="46"/>
  <c r="N70" i="46"/>
  <c r="P70" i="46"/>
  <c r="J90" i="45"/>
  <c r="X71" i="45"/>
  <c r="AD87" i="45"/>
  <c r="P106" i="47"/>
  <c r="W87" i="67"/>
  <c r="AH67" i="67"/>
  <c r="O71" i="67"/>
  <c r="K90" i="67"/>
  <c r="Y71" i="67"/>
  <c r="H71" i="67"/>
  <c r="P50" i="67"/>
  <c r="H51" i="67"/>
  <c r="AA87" i="47"/>
  <c r="K70" i="47"/>
  <c r="P70" i="47"/>
  <c r="AG87" i="47"/>
  <c r="AF70" i="47"/>
  <c r="N70" i="47"/>
  <c r="J50" i="47"/>
  <c r="H71" i="47"/>
  <c r="S50" i="46"/>
  <c r="N71" i="46"/>
  <c r="AA67" i="46"/>
  <c r="AA71" i="45"/>
  <c r="X70" i="45"/>
  <c r="R90" i="45"/>
  <c r="O51" i="67"/>
  <c r="O70" i="47"/>
  <c r="AC70" i="45"/>
  <c r="G71" i="47"/>
  <c r="T90" i="67"/>
  <c r="AD67" i="67"/>
  <c r="AF87" i="67"/>
  <c r="AE67" i="67"/>
  <c r="V70" i="67"/>
  <c r="AG47" i="67"/>
  <c r="L50" i="67"/>
  <c r="E51" i="67"/>
  <c r="O90" i="47"/>
  <c r="AG47" i="47"/>
  <c r="AB47" i="47"/>
  <c r="T67" i="46"/>
  <c r="T90" i="45"/>
  <c r="AB87" i="67"/>
  <c r="T91" i="67"/>
  <c r="Q90" i="67"/>
  <c r="AD70" i="67"/>
  <c r="Z47" i="67"/>
  <c r="U71" i="67"/>
  <c r="O91" i="47"/>
  <c r="H90" i="47"/>
  <c r="V87" i="47"/>
  <c r="X70" i="47"/>
  <c r="G51" i="47"/>
  <c r="M71" i="47"/>
  <c r="K70" i="46"/>
  <c r="L50" i="46"/>
  <c r="H51" i="46"/>
  <c r="AG47" i="46"/>
  <c r="N51" i="46"/>
  <c r="V90" i="45"/>
  <c r="P91" i="45"/>
  <c r="AC87" i="45"/>
  <c r="V71" i="45"/>
  <c r="E91" i="45"/>
  <c r="S51" i="46"/>
  <c r="Q67" i="46"/>
  <c r="W90" i="45"/>
  <c r="AC71" i="45"/>
  <c r="S91" i="45"/>
  <c r="AA67" i="47"/>
  <c r="W87" i="45"/>
  <c r="U47" i="46"/>
  <c r="F90" i="45"/>
  <c r="AF47" i="47"/>
  <c r="AD87" i="67"/>
  <c r="Q91" i="67"/>
  <c r="R70" i="67"/>
  <c r="X87" i="67"/>
  <c r="AC67" i="67"/>
  <c r="V71" i="67"/>
  <c r="K51" i="67"/>
  <c r="N51" i="67"/>
  <c r="O87" i="47"/>
  <c r="F90" i="47"/>
  <c r="AG67" i="47"/>
  <c r="W87" i="47"/>
  <c r="X71" i="47"/>
  <c r="AD47" i="47"/>
  <c r="F50" i="47"/>
  <c r="M70" i="47"/>
  <c r="I71" i="46"/>
  <c r="K71" i="46"/>
  <c r="E51" i="46"/>
  <c r="F71" i="46"/>
  <c r="AE67" i="46"/>
  <c r="AH87" i="45"/>
  <c r="AG87" i="45"/>
  <c r="T71" i="45"/>
  <c r="E90" i="45"/>
  <c r="P106" i="68"/>
  <c r="Q106" i="69"/>
  <c r="R106" i="44"/>
  <c r="Y47" i="46"/>
  <c r="Y67" i="47"/>
  <c r="O50" i="46"/>
  <c r="Y71" i="45"/>
  <c r="S90" i="45"/>
  <c r="L51" i="67"/>
  <c r="I71" i="47"/>
  <c r="T71" i="47"/>
  <c r="G70" i="47"/>
  <c r="V91" i="45"/>
  <c r="X67" i="47"/>
  <c r="O71" i="45"/>
  <c r="N70" i="67"/>
  <c r="Y47" i="67"/>
  <c r="AC70" i="67"/>
  <c r="Q70" i="67"/>
  <c r="K50" i="67"/>
  <c r="N50" i="67"/>
  <c r="O91" i="67"/>
  <c r="G91" i="47"/>
  <c r="U87" i="47"/>
  <c r="AG70" i="47"/>
  <c r="S67" i="47"/>
  <c r="Q47" i="47"/>
  <c r="E51" i="47"/>
  <c r="AD67" i="47"/>
  <c r="I70" i="46"/>
  <c r="M71" i="46"/>
  <c r="E50" i="46"/>
  <c r="F70" i="46"/>
  <c r="Y67" i="46"/>
  <c r="S67" i="46"/>
  <c r="U71" i="45"/>
  <c r="T70" i="45"/>
  <c r="F91" i="45"/>
  <c r="W71" i="46"/>
  <c r="P71" i="67"/>
  <c r="AA47" i="67"/>
  <c r="V67" i="46"/>
  <c r="B79" i="47"/>
  <c r="R47" i="47"/>
  <c r="H50" i="46"/>
  <c r="AB71" i="45"/>
  <c r="T70" i="47"/>
  <c r="L91" i="47"/>
  <c r="X87" i="47"/>
  <c r="V70" i="45"/>
  <c r="G91" i="45"/>
  <c r="R71" i="67"/>
  <c r="U90" i="67"/>
  <c r="AC71" i="67"/>
  <c r="O90" i="67"/>
  <c r="J51" i="66"/>
  <c r="G90" i="47"/>
  <c r="AE87" i="47"/>
  <c r="AG71" i="47"/>
  <c r="S70" i="47"/>
  <c r="E50" i="47"/>
  <c r="AD71" i="47"/>
  <c r="M70" i="46"/>
  <c r="F50" i="46"/>
  <c r="E70" i="46"/>
  <c r="J50" i="46"/>
  <c r="J71" i="46"/>
  <c r="Z47" i="46"/>
  <c r="U70" i="45"/>
  <c r="AB87" i="45"/>
  <c r="S70" i="45"/>
  <c r="H90" i="45"/>
  <c r="X87" i="45"/>
  <c r="K106" i="46"/>
  <c r="L106" i="47"/>
  <c r="M106" i="53"/>
  <c r="N106" i="54"/>
  <c r="O106" i="66"/>
  <c r="P106" i="67"/>
  <c r="Q106" i="68"/>
  <c r="R106" i="69"/>
  <c r="W106" i="53"/>
  <c r="Y106" i="66"/>
  <c r="AA106" i="68"/>
  <c r="AC106" i="44"/>
  <c r="AD106" i="45"/>
  <c r="AF106" i="47"/>
  <c r="AG106" i="53"/>
  <c r="AH106" i="54"/>
  <c r="C39" i="66"/>
  <c r="O70" i="46"/>
  <c r="Y70" i="45"/>
  <c r="P70" i="67"/>
  <c r="G90" i="45"/>
  <c r="H91" i="47"/>
  <c r="G50" i="47"/>
  <c r="L51" i="46"/>
  <c r="J91" i="67"/>
  <c r="G90" i="67"/>
  <c r="N71" i="67"/>
  <c r="AG67" i="67"/>
  <c r="AA70" i="67"/>
  <c r="AB67" i="67"/>
  <c r="Q71" i="67"/>
  <c r="AF47" i="67"/>
  <c r="W47" i="67"/>
  <c r="AH87" i="47"/>
  <c r="F91" i="47"/>
  <c r="Z71" i="47"/>
  <c r="O47" i="47"/>
  <c r="M90" i="47"/>
  <c r="S71" i="47"/>
  <c r="AC47" i="47"/>
  <c r="F51" i="47"/>
  <c r="AE47" i="47"/>
  <c r="AD70" i="47"/>
  <c r="M50" i="46"/>
  <c r="F51" i="46"/>
  <c r="E71" i="46"/>
  <c r="J51" i="46"/>
  <c r="J70" i="46"/>
  <c r="AC47" i="46"/>
  <c r="U90" i="45"/>
  <c r="Z71" i="45"/>
  <c r="L91" i="45"/>
  <c r="S71" i="45"/>
  <c r="H91" i="45"/>
  <c r="P51" i="46"/>
  <c r="U51" i="46"/>
  <c r="E50" i="67"/>
  <c r="I70" i="47"/>
  <c r="AA70" i="47"/>
  <c r="AC67" i="46"/>
  <c r="AB67" i="46"/>
  <c r="R67" i="46"/>
  <c r="W91" i="45"/>
  <c r="AB70" i="45"/>
  <c r="Q51" i="67"/>
  <c r="AF87" i="45"/>
  <c r="J90" i="67"/>
  <c r="G91" i="67"/>
  <c r="S50" i="67"/>
  <c r="AA71" i="67"/>
  <c r="U91" i="67"/>
  <c r="AB70" i="67"/>
  <c r="AE47" i="67"/>
  <c r="J51" i="67"/>
  <c r="R50" i="67"/>
  <c r="S91" i="67"/>
  <c r="S47" i="47"/>
  <c r="E91" i="47"/>
  <c r="Z67" i="47"/>
  <c r="P87" i="47"/>
  <c r="M91" i="47"/>
  <c r="R71" i="47"/>
  <c r="AH47" i="47"/>
  <c r="N91" i="47"/>
  <c r="W47" i="46"/>
  <c r="G51" i="46"/>
  <c r="G71" i="46"/>
  <c r="L90" i="45"/>
  <c r="R70" i="45"/>
  <c r="Q50" i="67"/>
  <c r="AD71" i="67"/>
  <c r="G71" i="67"/>
  <c r="U70" i="67"/>
  <c r="R87" i="47"/>
  <c r="R51" i="46"/>
  <c r="P90" i="45"/>
  <c r="F90" i="67"/>
  <c r="P91" i="67"/>
  <c r="AA67" i="67"/>
  <c r="AE87" i="67"/>
  <c r="N90" i="67"/>
  <c r="AB71" i="67"/>
  <c r="K71" i="67"/>
  <c r="V47" i="67"/>
  <c r="J50" i="67"/>
  <c r="R51" i="67"/>
  <c r="S90" i="67"/>
  <c r="K50" i="66"/>
  <c r="E90" i="47"/>
  <c r="Z70" i="47"/>
  <c r="J91" i="47"/>
  <c r="M87" i="47"/>
  <c r="R70" i="47"/>
  <c r="L47" i="47"/>
  <c r="H50" i="47"/>
  <c r="N90" i="47"/>
  <c r="M51" i="46"/>
  <c r="G50" i="46"/>
  <c r="G70" i="46"/>
  <c r="AH47" i="46"/>
  <c r="U91" i="45"/>
  <c r="Z87" i="45"/>
  <c r="I90" i="45"/>
  <c r="Y87" i="45"/>
  <c r="AD67" i="46"/>
  <c r="Q71" i="46"/>
  <c r="F70" i="47"/>
  <c r="V47" i="46"/>
  <c r="K50" i="46"/>
  <c r="U50" i="46"/>
  <c r="G70" i="67"/>
  <c r="V91" i="67"/>
  <c r="M70" i="67"/>
  <c r="H51" i="47"/>
  <c r="T70" i="67"/>
  <c r="P90" i="67"/>
  <c r="Z70" i="67"/>
  <c r="I51" i="67"/>
  <c r="J90" i="47"/>
  <c r="Z47" i="47"/>
  <c r="N87" i="47"/>
  <c r="I51" i="46"/>
  <c r="AF47" i="46"/>
  <c r="AD47" i="46"/>
  <c r="L70" i="46"/>
  <c r="O90" i="45"/>
  <c r="K91" i="45"/>
  <c r="I91" i="45"/>
  <c r="AA87" i="45"/>
  <c r="O51" i="46"/>
  <c r="K51" i="46"/>
  <c r="M50" i="67"/>
  <c r="U67" i="46"/>
  <c r="Y87" i="67"/>
  <c r="M71" i="67"/>
  <c r="Y70" i="47"/>
  <c r="AE87" i="45"/>
  <c r="F91" i="67"/>
  <c r="AH87" i="67"/>
  <c r="K70" i="67"/>
  <c r="U67" i="47"/>
  <c r="E91" i="67"/>
  <c r="AD47" i="67"/>
  <c r="I50" i="67"/>
  <c r="AE71" i="47"/>
  <c r="W71" i="47"/>
  <c r="T87" i="47"/>
  <c r="U70" i="47"/>
  <c r="K91" i="47"/>
  <c r="O91" i="45"/>
  <c r="B39" i="66"/>
  <c r="J47" i="66"/>
  <c r="E51" i="66"/>
  <c r="I47" i="66"/>
  <c r="X47" i="66"/>
  <c r="G51" i="66"/>
  <c r="Z67" i="45"/>
  <c r="Q47" i="66"/>
  <c r="K47" i="66"/>
  <c r="W47" i="66"/>
  <c r="Z47" i="66"/>
  <c r="J71" i="45"/>
  <c r="N70" i="45"/>
  <c r="S47" i="66"/>
  <c r="V47" i="66"/>
  <c r="I70" i="45"/>
  <c r="P47" i="66"/>
  <c r="E70" i="45"/>
  <c r="O47" i="66"/>
  <c r="N47" i="66"/>
  <c r="U47" i="66"/>
  <c r="R47" i="66"/>
  <c r="M47" i="66"/>
  <c r="AG47" i="66"/>
  <c r="AB67" i="45"/>
  <c r="Y67" i="45"/>
  <c r="Q71" i="45"/>
  <c r="AC67" i="45"/>
  <c r="O70" i="45"/>
  <c r="AE67" i="45"/>
  <c r="Q70" i="45"/>
  <c r="J70" i="45"/>
  <c r="Q67" i="45"/>
  <c r="N71" i="45"/>
  <c r="K70" i="45"/>
  <c r="AF67" i="45"/>
  <c r="M71" i="45"/>
  <c r="K71" i="45"/>
  <c r="P71" i="45"/>
  <c r="V67" i="45"/>
  <c r="M70" i="45"/>
  <c r="P70" i="45"/>
  <c r="AA67" i="45"/>
  <c r="I71" i="45"/>
  <c r="L70" i="45"/>
  <c r="T67" i="45"/>
  <c r="L71" i="45"/>
  <c r="E71" i="45"/>
  <c r="W67" i="45"/>
  <c r="F70" i="45"/>
  <c r="U67" i="45"/>
  <c r="F71" i="45"/>
  <c r="X67" i="45"/>
  <c r="G70" i="45"/>
  <c r="S67" i="45"/>
  <c r="G71" i="45"/>
  <c r="AG67" i="45"/>
  <c r="H71" i="45"/>
  <c r="AH67" i="45"/>
  <c r="R67" i="45"/>
  <c r="AD67" i="45"/>
  <c r="H70" i="45"/>
  <c r="Y47" i="66"/>
  <c r="T51" i="66"/>
  <c r="B59" i="45"/>
  <c r="T47" i="66"/>
  <c r="F49" i="22" a="1"/>
  <c r="F49" i="22" s="1"/>
  <c r="AC49" i="22" a="1"/>
  <c r="AC49" i="22" s="1"/>
  <c r="AC52" i="22" s="1"/>
  <c r="X51" i="66"/>
  <c r="AE47" i="66"/>
  <c r="G50" i="66"/>
  <c r="S50" i="66"/>
  <c r="I51" i="66"/>
  <c r="O106" i="44"/>
  <c r="Q106" i="46"/>
  <c r="R106" i="47"/>
  <c r="X106" i="69"/>
  <c r="AB106" i="47"/>
  <c r="AF106" i="67"/>
  <c r="AG106" i="68"/>
  <c r="AH106" i="69"/>
  <c r="AH111" i="69" s="1"/>
  <c r="X50" i="66"/>
  <c r="U50" i="66"/>
  <c r="K51" i="66"/>
  <c r="I50" i="66"/>
  <c r="H106" i="46"/>
  <c r="O106" i="69"/>
  <c r="Q106" i="45"/>
  <c r="R106" i="46"/>
  <c r="Z106" i="44"/>
  <c r="AB106" i="46"/>
  <c r="AC106" i="47"/>
  <c r="AF106" i="66"/>
  <c r="AG106" i="67"/>
  <c r="AH106" i="68"/>
  <c r="AA49" i="22" a="1"/>
  <c r="AA49" i="22" s="1"/>
  <c r="AA52" i="22" s="1"/>
  <c r="AF47" i="66"/>
  <c r="P50" i="66"/>
  <c r="U51" i="66"/>
  <c r="H50" i="66"/>
  <c r="AD47" i="66"/>
  <c r="P51" i="66"/>
  <c r="M106" i="66"/>
  <c r="O106" i="68"/>
  <c r="P106" i="69"/>
  <c r="Q106" i="44"/>
  <c r="R106" i="45"/>
  <c r="S106" i="46"/>
  <c r="O50" i="66"/>
  <c r="R50" i="66"/>
  <c r="AC47" i="66"/>
  <c r="N50" i="66"/>
  <c r="N51" i="66"/>
  <c r="AC106" i="69"/>
  <c r="AF106" i="46"/>
  <c r="AG106" i="47"/>
  <c r="AH106" i="53"/>
  <c r="R51" i="66"/>
  <c r="AB47" i="66"/>
  <c r="M50" i="66"/>
  <c r="O51" i="66"/>
  <c r="M51" i="66"/>
  <c r="V106" i="45"/>
  <c r="X106" i="47"/>
  <c r="Z106" i="54"/>
  <c r="AB106" i="67"/>
  <c r="AC106" i="68"/>
  <c r="AD106" i="69"/>
  <c r="AF106" i="45"/>
  <c r="AG106" i="46"/>
  <c r="AH106" i="47"/>
  <c r="AH110" i="47" s="1"/>
  <c r="Z50" i="66"/>
  <c r="L50" i="66"/>
  <c r="X106" i="46"/>
  <c r="Y50" i="66"/>
  <c r="Q51" i="66"/>
  <c r="F50" i="66"/>
  <c r="AH47" i="66"/>
  <c r="Z51" i="66"/>
  <c r="L51" i="66"/>
  <c r="Y51" i="66"/>
  <c r="V50" i="66"/>
  <c r="AA51" i="66"/>
  <c r="Q50" i="66"/>
  <c r="F51" i="66"/>
  <c r="O106" i="46"/>
  <c r="Q106" i="53"/>
  <c r="R106" i="54"/>
  <c r="T106" i="67"/>
  <c r="V106" i="69"/>
  <c r="V51" i="66"/>
  <c r="AA47" i="66"/>
  <c r="E50" i="66"/>
  <c r="W51" i="66"/>
  <c r="J50" i="66"/>
  <c r="F106" i="46"/>
  <c r="I106" i="69"/>
  <c r="M106" i="47"/>
  <c r="O106" i="54"/>
  <c r="Q106" i="67"/>
  <c r="R106" i="68"/>
  <c r="S106" i="69"/>
  <c r="T106" i="44"/>
  <c r="U106" i="45"/>
  <c r="V106" i="46"/>
  <c r="W106" i="47"/>
  <c r="Y106" i="54"/>
  <c r="J106" i="69"/>
  <c r="L106" i="45"/>
  <c r="M106" i="46"/>
  <c r="O106" i="53"/>
  <c r="P106" i="54"/>
  <c r="Q106" i="66"/>
  <c r="R106" i="67"/>
  <c r="T106" i="69"/>
  <c r="L106" i="44"/>
  <c r="O106" i="47"/>
  <c r="P106" i="53"/>
  <c r="Q106" i="54"/>
  <c r="R106" i="66"/>
  <c r="S106" i="67"/>
  <c r="AB106" i="66"/>
  <c r="AC106" i="67"/>
  <c r="AF106" i="44"/>
  <c r="AG106" i="45"/>
  <c r="AH106" i="46"/>
  <c r="AB106" i="54"/>
  <c r="AF106" i="69"/>
  <c r="AG106" i="44"/>
  <c r="AH106" i="45"/>
  <c r="L106" i="68"/>
  <c r="M106" i="69"/>
  <c r="O106" i="45"/>
  <c r="Q106" i="47"/>
  <c r="R106" i="53"/>
  <c r="S106" i="54"/>
  <c r="T106" i="66"/>
  <c r="T106" i="47"/>
  <c r="X106" i="67"/>
  <c r="F106" i="68"/>
  <c r="G106" i="69"/>
  <c r="T50" i="66"/>
  <c r="G69" i="66" a="1"/>
  <c r="G69" i="66" s="1"/>
  <c r="S69" i="66" a="1"/>
  <c r="S69" i="66" s="1"/>
  <c r="AG69" i="66" a="1"/>
  <c r="AG69" i="66" s="1"/>
  <c r="R69" i="66" a="1"/>
  <c r="R69" i="66" s="1"/>
  <c r="E69" i="66" a="1"/>
  <c r="E69" i="66" s="1"/>
  <c r="AF69" i="66" a="1"/>
  <c r="AF69" i="66" s="1"/>
  <c r="AE69" i="66" a="1"/>
  <c r="AE69" i="66" s="1"/>
  <c r="AD69" i="66" a="1"/>
  <c r="AD69" i="66" s="1"/>
  <c r="P69" i="66" a="1"/>
  <c r="P69" i="66" s="1"/>
  <c r="T69" i="66" a="1"/>
  <c r="T69" i="66" s="1"/>
  <c r="I69" i="66" a="1"/>
  <c r="I69" i="66" s="1"/>
  <c r="J69" i="66" a="1"/>
  <c r="J69" i="66" s="1"/>
  <c r="AC69" i="66" a="1"/>
  <c r="AC69" i="66" s="1"/>
  <c r="AB69" i="66" a="1"/>
  <c r="AB69" i="66" s="1"/>
  <c r="O69" i="66" a="1"/>
  <c r="O69" i="66" s="1"/>
  <c r="W69" i="66" a="1"/>
  <c r="W69" i="66" s="1"/>
  <c r="AA69" i="66" a="1"/>
  <c r="AA69" i="66" s="1"/>
  <c r="L69" i="66" a="1"/>
  <c r="L69" i="66" s="1"/>
  <c r="N69" i="66" a="1"/>
  <c r="N69" i="66" s="1"/>
  <c r="AH69" i="66" a="1"/>
  <c r="AH69" i="66" s="1"/>
  <c r="M69" i="66" a="1"/>
  <c r="M69" i="66" s="1"/>
  <c r="Q69" i="66" a="1"/>
  <c r="Q69" i="66" s="1"/>
  <c r="Y69" i="66" a="1"/>
  <c r="Y69" i="66" s="1"/>
  <c r="F69" i="66" a="1"/>
  <c r="F69" i="66" s="1"/>
  <c r="K69" i="66" a="1"/>
  <c r="K69" i="66" s="1"/>
  <c r="Z69" i="66" a="1"/>
  <c r="Z69" i="66" s="1"/>
  <c r="X69" i="66" a="1"/>
  <c r="X69" i="66" s="1"/>
  <c r="U69" i="66" a="1"/>
  <c r="U69" i="66" s="1"/>
  <c r="V69" i="66" a="1"/>
  <c r="V69" i="66" s="1"/>
  <c r="H69" i="66" a="1"/>
  <c r="H69" i="66" s="1"/>
  <c r="W89" i="66" a="1"/>
  <c r="W89" i="66" s="1"/>
  <c r="T89" i="66" a="1"/>
  <c r="T89" i="66" s="1"/>
  <c r="Y89" i="66" a="1"/>
  <c r="Y89" i="66" s="1"/>
  <c r="L89" i="66" a="1"/>
  <c r="L89" i="66" s="1"/>
  <c r="J89" i="66" a="1"/>
  <c r="J89" i="66" s="1"/>
  <c r="K89" i="66" a="1"/>
  <c r="K89" i="66" s="1"/>
  <c r="I89" i="66" a="1"/>
  <c r="I89" i="66" s="1"/>
  <c r="AG89" i="66" a="1"/>
  <c r="AG89" i="66" s="1"/>
  <c r="V89" i="66" a="1"/>
  <c r="V89" i="66" s="1"/>
  <c r="S89" i="66" a="1"/>
  <c r="S89" i="66" s="1"/>
  <c r="G89" i="66" a="1"/>
  <c r="G89" i="66" s="1"/>
  <c r="X89" i="66" a="1"/>
  <c r="X89" i="66" s="1"/>
  <c r="H89" i="66" a="1"/>
  <c r="H89" i="66" s="1"/>
  <c r="Z89" i="66" a="1"/>
  <c r="Z89" i="66" s="1"/>
  <c r="AA89" i="66" a="1"/>
  <c r="AA89" i="66" s="1"/>
  <c r="AB89" i="66" a="1"/>
  <c r="AB89" i="66" s="1"/>
  <c r="R89" i="66" a="1"/>
  <c r="R89" i="66" s="1"/>
  <c r="AD89" i="66" a="1"/>
  <c r="AD89" i="66" s="1"/>
  <c r="AH89" i="66" a="1"/>
  <c r="AH89" i="66" s="1"/>
  <c r="AH92" i="66" s="1"/>
  <c r="M89" i="66" a="1"/>
  <c r="M89" i="66" s="1"/>
  <c r="AE89" i="66" a="1"/>
  <c r="AE89" i="66" s="1"/>
  <c r="F89" i="66" a="1"/>
  <c r="F89" i="66" s="1"/>
  <c r="O89" i="66" a="1"/>
  <c r="O89" i="66" s="1"/>
  <c r="P89" i="66" a="1"/>
  <c r="P89" i="66" s="1"/>
  <c r="AF89" i="66" a="1"/>
  <c r="AF89" i="66" s="1"/>
  <c r="AC89" i="66" a="1"/>
  <c r="AC89" i="66" s="1"/>
  <c r="Q89" i="66" a="1"/>
  <c r="Q89" i="66" s="1"/>
  <c r="U89" i="66" a="1"/>
  <c r="U89" i="66" s="1"/>
  <c r="N89" i="66" a="1"/>
  <c r="N89" i="66" s="1"/>
  <c r="E89" i="66" a="1"/>
  <c r="E89" i="66" s="1"/>
  <c r="R89" i="47" a="1"/>
  <c r="R89" i="47" s="1"/>
  <c r="O89" i="47" a="1"/>
  <c r="O89" i="47" s="1"/>
  <c r="W89" i="47" a="1"/>
  <c r="W89" i="47" s="1"/>
  <c r="AC89" i="47" a="1"/>
  <c r="AC89" i="47" s="1"/>
  <c r="X89" i="47" a="1"/>
  <c r="X89" i="47" s="1"/>
  <c r="AA89" i="47" a="1"/>
  <c r="AA89" i="47" s="1"/>
  <c r="AF89" i="47" a="1"/>
  <c r="AF89" i="47" s="1"/>
  <c r="Y89" i="47" a="1"/>
  <c r="Y89" i="47" s="1"/>
  <c r="E89" i="47" a="1"/>
  <c r="E89" i="47" s="1"/>
  <c r="G89" i="47" a="1"/>
  <c r="G89" i="47" s="1"/>
  <c r="H89" i="47" a="1"/>
  <c r="H89" i="47" s="1"/>
  <c r="Q89" i="47" a="1"/>
  <c r="Q89" i="47" s="1"/>
  <c r="AB89" i="47" a="1"/>
  <c r="AB89" i="47" s="1"/>
  <c r="K89" i="47" a="1"/>
  <c r="K89" i="47" s="1"/>
  <c r="J89" i="47" a="1"/>
  <c r="J89" i="47" s="1"/>
  <c r="M89" i="47" a="1"/>
  <c r="M89" i="47" s="1"/>
  <c r="Z89" i="47" a="1"/>
  <c r="Z89" i="47" s="1"/>
  <c r="AE89" i="47" a="1"/>
  <c r="AE89" i="47" s="1"/>
  <c r="L89" i="47" a="1"/>
  <c r="L89" i="47" s="1"/>
  <c r="P89" i="47" a="1"/>
  <c r="P89" i="47" s="1"/>
  <c r="AG89" i="47" a="1"/>
  <c r="AG89" i="47" s="1"/>
  <c r="U89" i="47" a="1"/>
  <c r="U89" i="47" s="1"/>
  <c r="I89" i="47" a="1"/>
  <c r="I89" i="47" s="1"/>
  <c r="F89" i="47" a="1"/>
  <c r="F89" i="47" s="1"/>
  <c r="AD89" i="47" a="1"/>
  <c r="AD89" i="47" s="1"/>
  <c r="S89" i="47" a="1"/>
  <c r="S89" i="47" s="1"/>
  <c r="N89" i="47" a="1"/>
  <c r="N89" i="47" s="1"/>
  <c r="AH89" i="47" a="1"/>
  <c r="AH89" i="47" s="1"/>
  <c r="V89" i="47" a="1"/>
  <c r="V89" i="47" s="1"/>
  <c r="T89" i="47" a="1"/>
  <c r="T89" i="47" s="1"/>
  <c r="R49" i="47" a="1"/>
  <c r="R49" i="47" s="1"/>
  <c r="M49" i="47" a="1"/>
  <c r="M49" i="47" s="1"/>
  <c r="AD49" i="47" a="1"/>
  <c r="AD49" i="47" s="1"/>
  <c r="AH49" i="47" a="1"/>
  <c r="AH49" i="47" s="1"/>
  <c r="N49" i="47" a="1"/>
  <c r="N49" i="47" s="1"/>
  <c r="AG49" i="47" a="1"/>
  <c r="AG49" i="47" s="1"/>
  <c r="H49" i="47" a="1"/>
  <c r="H49" i="47" s="1"/>
  <c r="Y49" i="47" a="1"/>
  <c r="Y49" i="47" s="1"/>
  <c r="S49" i="47" a="1"/>
  <c r="S49" i="47" s="1"/>
  <c r="T49" i="47" a="1"/>
  <c r="T49" i="47" s="1"/>
  <c r="AB49" i="47" a="1"/>
  <c r="AB49" i="47" s="1"/>
  <c r="J49" i="47" a="1"/>
  <c r="J49" i="47" s="1"/>
  <c r="L49" i="47" a="1"/>
  <c r="L49" i="47" s="1"/>
  <c r="U49" i="47" a="1"/>
  <c r="U49" i="47" s="1"/>
  <c r="AC49" i="47" a="1"/>
  <c r="AC49" i="47" s="1"/>
  <c r="AA49" i="47" a="1"/>
  <c r="AA49" i="47" s="1"/>
  <c r="W49" i="47" a="1"/>
  <c r="W49" i="47" s="1"/>
  <c r="AF49" i="47" a="1"/>
  <c r="AF49" i="47" s="1"/>
  <c r="P49" i="47" a="1"/>
  <c r="P49" i="47" s="1"/>
  <c r="K49" i="47" a="1"/>
  <c r="K49" i="47" s="1"/>
  <c r="V49" i="47" a="1"/>
  <c r="V49" i="47" s="1"/>
  <c r="E49" i="47" a="1"/>
  <c r="E49" i="47" s="1"/>
  <c r="X49" i="47" a="1"/>
  <c r="X49" i="47" s="1"/>
  <c r="O49" i="47" a="1"/>
  <c r="O49" i="47" s="1"/>
  <c r="G49" i="47" a="1"/>
  <c r="G49" i="47" s="1"/>
  <c r="Z49" i="47" a="1"/>
  <c r="Z49" i="47" s="1"/>
  <c r="I49" i="47" a="1"/>
  <c r="I49" i="47" s="1"/>
  <c r="Q49" i="47" a="1"/>
  <c r="Q49" i="47" s="1"/>
  <c r="AE49" i="47" a="1"/>
  <c r="AE49" i="47" s="1"/>
  <c r="F49" i="47" a="1"/>
  <c r="F49" i="47" s="1"/>
  <c r="AC89" i="46" a="1"/>
  <c r="AC89" i="46" s="1"/>
  <c r="K89" i="46" a="1"/>
  <c r="K89" i="46" s="1"/>
  <c r="AE89" i="46" a="1"/>
  <c r="AE89" i="46" s="1"/>
  <c r="X89" i="46" a="1"/>
  <c r="X89" i="46" s="1"/>
  <c r="R89" i="46" a="1"/>
  <c r="R89" i="46" s="1"/>
  <c r="P89" i="46" a="1"/>
  <c r="P89" i="46" s="1"/>
  <c r="G89" i="46" a="1"/>
  <c r="G89" i="46" s="1"/>
  <c r="AH89" i="46" a="1"/>
  <c r="AH89" i="46" s="1"/>
  <c r="AB89" i="46" a="1"/>
  <c r="AB89" i="46" s="1"/>
  <c r="AA89" i="46" a="1"/>
  <c r="AA89" i="46" s="1"/>
  <c r="T89" i="46" a="1"/>
  <c r="T89" i="46" s="1"/>
  <c r="W89" i="46" a="1"/>
  <c r="W89" i="46" s="1"/>
  <c r="H89" i="46" a="1"/>
  <c r="H89" i="46" s="1"/>
  <c r="J89" i="46" a="1"/>
  <c r="J89" i="46" s="1"/>
  <c r="S89" i="46" a="1"/>
  <c r="S89" i="46" s="1"/>
  <c r="I89" i="46" a="1"/>
  <c r="I89" i="46" s="1"/>
  <c r="AD89" i="46" a="1"/>
  <c r="AD89" i="46" s="1"/>
  <c r="Y89" i="46" a="1"/>
  <c r="Y89" i="46" s="1"/>
  <c r="U89" i="46" a="1"/>
  <c r="U89" i="46" s="1"/>
  <c r="V89" i="46" a="1"/>
  <c r="V89" i="46" s="1"/>
  <c r="M89" i="46" a="1"/>
  <c r="M89" i="46" s="1"/>
  <c r="AF89" i="46" a="1"/>
  <c r="AF89" i="46" s="1"/>
  <c r="O89" i="46" a="1"/>
  <c r="O89" i="46" s="1"/>
  <c r="Q89" i="46" a="1"/>
  <c r="Q89" i="46" s="1"/>
  <c r="F89" i="46" a="1"/>
  <c r="F89" i="46" s="1"/>
  <c r="N89" i="46" a="1"/>
  <c r="N89" i="46" s="1"/>
  <c r="E89" i="46" a="1"/>
  <c r="E89" i="46" s="1"/>
  <c r="L89" i="46" a="1"/>
  <c r="L89" i="46" s="1"/>
  <c r="AG89" i="46" a="1"/>
  <c r="AG89" i="46" s="1"/>
  <c r="Z89" i="46" a="1"/>
  <c r="Z89" i="46" s="1"/>
  <c r="AF49" i="46" a="1"/>
  <c r="AF49" i="46" s="1"/>
  <c r="AB49" i="46" a="1"/>
  <c r="AB49" i="46" s="1"/>
  <c r="AD49" i="46" a="1"/>
  <c r="AD49" i="46" s="1"/>
  <c r="R49" i="46" a="1"/>
  <c r="R49" i="46" s="1"/>
  <c r="E49" i="46" a="1"/>
  <c r="E49" i="46" s="1"/>
  <c r="H49" i="46" a="1"/>
  <c r="H49" i="46" s="1"/>
  <c r="I49" i="46" a="1"/>
  <c r="I49" i="46" s="1"/>
  <c r="AE49" i="46" a="1"/>
  <c r="AE49" i="46" s="1"/>
  <c r="AA49" i="46" a="1"/>
  <c r="AA49" i="46" s="1"/>
  <c r="J49" i="46" a="1"/>
  <c r="J49" i="46" s="1"/>
  <c r="Z49" i="46" a="1"/>
  <c r="Z49" i="46" s="1"/>
  <c r="T49" i="46" a="1"/>
  <c r="T49" i="46" s="1"/>
  <c r="Y49" i="46" a="1"/>
  <c r="Y49" i="46" s="1"/>
  <c r="AC49" i="46" a="1"/>
  <c r="AC49" i="46" s="1"/>
  <c r="F49" i="46" a="1"/>
  <c r="F49" i="46" s="1"/>
  <c r="G49" i="46" a="1"/>
  <c r="G49" i="46" s="1"/>
  <c r="X49" i="46" a="1"/>
  <c r="X49" i="46" s="1"/>
  <c r="P49" i="46" a="1"/>
  <c r="P49" i="46" s="1"/>
  <c r="V49" i="46" a="1"/>
  <c r="V49" i="46" s="1"/>
  <c r="O49" i="46" a="1"/>
  <c r="O49" i="46" s="1"/>
  <c r="U49" i="46" a="1"/>
  <c r="U49" i="46" s="1"/>
  <c r="AH49" i="46" a="1"/>
  <c r="AH49" i="46" s="1"/>
  <c r="AH52" i="46" s="1"/>
  <c r="M49" i="46" a="1"/>
  <c r="M49" i="46" s="1"/>
  <c r="W49" i="46" a="1"/>
  <c r="W49" i="46" s="1"/>
  <c r="AG49" i="46" a="1"/>
  <c r="AG49" i="46" s="1"/>
  <c r="AG52" i="46" s="1"/>
  <c r="L49" i="46" a="1"/>
  <c r="L49" i="46" s="1"/>
  <c r="Q49" i="46" a="1"/>
  <c r="Q49" i="46" s="1"/>
  <c r="N49" i="46" a="1"/>
  <c r="N49" i="46" s="1"/>
  <c r="K49" i="46" a="1"/>
  <c r="K49" i="46" s="1"/>
  <c r="S49" i="46" a="1"/>
  <c r="S49" i="46" s="1"/>
  <c r="W69" i="46" a="1"/>
  <c r="W69" i="46" s="1"/>
  <c r="U69" i="46" a="1"/>
  <c r="U69" i="46" s="1"/>
  <c r="AA69" i="46" a="1"/>
  <c r="AA69" i="46" s="1"/>
  <c r="R69" i="46" a="1"/>
  <c r="R69" i="46" s="1"/>
  <c r="P69" i="46" a="1"/>
  <c r="P69" i="46" s="1"/>
  <c r="T69" i="46" a="1"/>
  <c r="T69" i="46" s="1"/>
  <c r="Z69" i="46" a="1"/>
  <c r="Z69" i="46" s="1"/>
  <c r="Q69" i="46" a="1"/>
  <c r="Q69" i="46" s="1"/>
  <c r="E69" i="46" a="1"/>
  <c r="E69" i="46" s="1"/>
  <c r="N69" i="46" a="1"/>
  <c r="N69" i="46" s="1"/>
  <c r="X69" i="46" a="1"/>
  <c r="X69" i="46" s="1"/>
  <c r="L69" i="46" a="1"/>
  <c r="L69" i="46" s="1"/>
  <c r="O69" i="46" a="1"/>
  <c r="O69" i="46" s="1"/>
  <c r="AG69" i="46" a="1"/>
  <c r="AG69" i="46" s="1"/>
  <c r="AB69" i="46" a="1"/>
  <c r="AB69" i="46" s="1"/>
  <c r="I69" i="46" a="1"/>
  <c r="I69" i="46" s="1"/>
  <c r="Y69" i="46" a="1"/>
  <c r="Y69" i="46" s="1"/>
  <c r="AD69" i="46" a="1"/>
  <c r="AD69" i="46" s="1"/>
  <c r="M69" i="46" a="1"/>
  <c r="M69" i="46" s="1"/>
  <c r="AF69" i="46" a="1"/>
  <c r="AF69" i="46" s="1"/>
  <c r="K69" i="46" a="1"/>
  <c r="K69" i="46" s="1"/>
  <c r="F69" i="46" a="1"/>
  <c r="F69" i="46" s="1"/>
  <c r="V69" i="46" a="1"/>
  <c r="V69" i="46" s="1"/>
  <c r="AH69" i="46" a="1"/>
  <c r="AH69" i="46" s="1"/>
  <c r="J69" i="46" a="1"/>
  <c r="J69" i="46" s="1"/>
  <c r="H69" i="46" a="1"/>
  <c r="H69" i="46" s="1"/>
  <c r="AE69" i="46" a="1"/>
  <c r="AE69" i="46" s="1"/>
  <c r="S69" i="46" a="1"/>
  <c r="S69" i="46" s="1"/>
  <c r="G69" i="46" a="1"/>
  <c r="G69" i="46" s="1"/>
  <c r="AC69" i="46" a="1"/>
  <c r="AC69" i="46" s="1"/>
  <c r="Z49" i="45" a="1"/>
  <c r="Z49" i="45" s="1"/>
  <c r="W49" i="45" a="1"/>
  <c r="W49" i="45" s="1"/>
  <c r="L49" i="45" a="1"/>
  <c r="L49" i="45" s="1"/>
  <c r="K49" i="45" a="1"/>
  <c r="K49" i="45" s="1"/>
  <c r="T49" i="45" a="1"/>
  <c r="T49" i="45" s="1"/>
  <c r="F49" i="45" a="1"/>
  <c r="F49" i="45" s="1"/>
  <c r="P49" i="45" a="1"/>
  <c r="P49" i="45" s="1"/>
  <c r="AE49" i="45" a="1"/>
  <c r="AE49" i="45" s="1"/>
  <c r="AA49" i="45" a="1"/>
  <c r="AA49" i="45" s="1"/>
  <c r="Q49" i="45" a="1"/>
  <c r="Q49" i="45" s="1"/>
  <c r="AC49" i="45" a="1"/>
  <c r="AC49" i="45" s="1"/>
  <c r="E49" i="45" a="1"/>
  <c r="E49" i="45" s="1"/>
  <c r="G49" i="45" a="1"/>
  <c r="G49" i="45" s="1"/>
  <c r="N49" i="45" a="1"/>
  <c r="N49" i="45" s="1"/>
  <c r="X49" i="45" a="1"/>
  <c r="X49" i="45" s="1"/>
  <c r="H49" i="45" a="1"/>
  <c r="H49" i="45" s="1"/>
  <c r="O49" i="45" a="1"/>
  <c r="O49" i="45" s="1"/>
  <c r="S49" i="45" a="1"/>
  <c r="S49" i="45" s="1"/>
  <c r="AB49" i="45" a="1"/>
  <c r="AB49" i="45" s="1"/>
  <c r="M49" i="45" a="1"/>
  <c r="M49" i="45" s="1"/>
  <c r="AD49" i="45" a="1"/>
  <c r="AD49" i="45" s="1"/>
  <c r="Y49" i="45" a="1"/>
  <c r="Y49" i="45" s="1"/>
  <c r="AG49" i="45" a="1"/>
  <c r="AG49" i="45" s="1"/>
  <c r="AG52" i="45" s="1"/>
  <c r="U49" i="45" a="1"/>
  <c r="U49" i="45" s="1"/>
  <c r="J49" i="45" a="1"/>
  <c r="J49" i="45" s="1"/>
  <c r="I49" i="45" a="1"/>
  <c r="I49" i="45" s="1"/>
  <c r="R49" i="45" a="1"/>
  <c r="R49" i="45" s="1"/>
  <c r="AH49" i="45" a="1"/>
  <c r="AH49" i="45" s="1"/>
  <c r="AH52" i="45" s="1"/>
  <c r="AF49" i="45" a="1"/>
  <c r="AF49" i="45" s="1"/>
  <c r="V49" i="45" a="1"/>
  <c r="V49" i="45" s="1"/>
  <c r="V89" i="45" a="1"/>
  <c r="V89" i="45" s="1"/>
  <c r="F89" i="45" a="1"/>
  <c r="F89" i="45" s="1"/>
  <c r="E89" i="45" a="1"/>
  <c r="E89" i="45" s="1"/>
  <c r="AA89" i="45" a="1"/>
  <c r="AA89" i="45" s="1"/>
  <c r="R89" i="45" a="1"/>
  <c r="R89" i="45" s="1"/>
  <c r="N89" i="45" a="1"/>
  <c r="N89" i="45" s="1"/>
  <c r="W89" i="45" a="1"/>
  <c r="W89" i="45" s="1"/>
  <c r="J89" i="45" a="1"/>
  <c r="J89" i="45" s="1"/>
  <c r="Q89" i="45" a="1"/>
  <c r="Q89" i="45" s="1"/>
  <c r="M89" i="45" a="1"/>
  <c r="M89" i="45" s="1"/>
  <c r="T89" i="45" a="1"/>
  <c r="T89" i="45" s="1"/>
  <c r="AB89" i="45" a="1"/>
  <c r="AB89" i="45" s="1"/>
  <c r="H89" i="45" a="1"/>
  <c r="H89" i="45" s="1"/>
  <c r="P89" i="45" a="1"/>
  <c r="P89" i="45" s="1"/>
  <c r="AC89" i="45" a="1"/>
  <c r="AC89" i="45" s="1"/>
  <c r="AF89" i="45" a="1"/>
  <c r="AF89" i="45" s="1"/>
  <c r="AD89" i="45" a="1"/>
  <c r="AD89" i="45" s="1"/>
  <c r="AE89" i="45" a="1"/>
  <c r="AE89" i="45" s="1"/>
  <c r="I89" i="45" a="1"/>
  <c r="I89" i="45" s="1"/>
  <c r="L89" i="45" a="1"/>
  <c r="L89" i="45" s="1"/>
  <c r="X89" i="45" a="1"/>
  <c r="X89" i="45" s="1"/>
  <c r="G89" i="45" a="1"/>
  <c r="G89" i="45" s="1"/>
  <c r="K89" i="45" a="1"/>
  <c r="K89" i="45" s="1"/>
  <c r="AH89" i="45" a="1"/>
  <c r="AH89" i="45" s="1"/>
  <c r="O89" i="45" a="1"/>
  <c r="O89" i="45" s="1"/>
  <c r="Y89" i="45" a="1"/>
  <c r="Y89" i="45" s="1"/>
  <c r="S89" i="45" a="1"/>
  <c r="S89" i="45" s="1"/>
  <c r="Z89" i="45" a="1"/>
  <c r="Z89" i="45" s="1"/>
  <c r="U89" i="45" a="1"/>
  <c r="U89" i="45" s="1"/>
  <c r="AG89" i="45" a="1"/>
  <c r="AG89" i="45" s="1"/>
  <c r="F69" i="44" a="1"/>
  <c r="F69" i="44" s="1"/>
  <c r="N69" i="44" a="1"/>
  <c r="N69" i="44" s="1"/>
  <c r="Y69" i="44" a="1"/>
  <c r="Y69" i="44" s="1"/>
  <c r="AA69" i="44" a="1"/>
  <c r="AA69" i="44" s="1"/>
  <c r="O69" i="44" a="1"/>
  <c r="O69" i="44" s="1"/>
  <c r="M69" i="44" a="1"/>
  <c r="M69" i="44" s="1"/>
  <c r="E69" i="44" a="1"/>
  <c r="E69" i="44" s="1"/>
  <c r="L69" i="44" a="1"/>
  <c r="L69" i="44" s="1"/>
  <c r="AG69" i="44" a="1"/>
  <c r="AG69" i="44" s="1"/>
  <c r="G69" i="44" a="1"/>
  <c r="G69" i="44" s="1"/>
  <c r="R69" i="44" a="1"/>
  <c r="R69" i="44" s="1"/>
  <c r="AF69" i="44" a="1"/>
  <c r="AF69" i="44" s="1"/>
  <c r="AC69" i="44" a="1"/>
  <c r="AC69" i="44" s="1"/>
  <c r="AD69" i="44" a="1"/>
  <c r="AD69" i="44" s="1"/>
  <c r="Q69" i="44" a="1"/>
  <c r="Q69" i="44" s="1"/>
  <c r="J69" i="44" a="1"/>
  <c r="J69" i="44" s="1"/>
  <c r="I69" i="44" a="1"/>
  <c r="I69" i="44" s="1"/>
  <c r="W69" i="44" a="1"/>
  <c r="W69" i="44" s="1"/>
  <c r="H69" i="44" a="1"/>
  <c r="H69" i="44" s="1"/>
  <c r="AE69" i="44" a="1"/>
  <c r="AE69" i="44" s="1"/>
  <c r="AH69" i="44" a="1"/>
  <c r="AH69" i="44" s="1"/>
  <c r="V69" i="44" a="1"/>
  <c r="V69" i="44" s="1"/>
  <c r="U69" i="44" a="1"/>
  <c r="U69" i="44" s="1"/>
  <c r="AB69" i="44" a="1"/>
  <c r="AB69" i="44" s="1"/>
  <c r="K69" i="44" a="1"/>
  <c r="K69" i="44" s="1"/>
  <c r="T69" i="44" a="1"/>
  <c r="T69" i="44" s="1"/>
  <c r="Z69" i="44" a="1"/>
  <c r="Z69" i="44" s="1"/>
  <c r="S69" i="44" a="1"/>
  <c r="S69" i="44" s="1"/>
  <c r="P69" i="44" a="1"/>
  <c r="P69" i="44" s="1"/>
  <c r="X69" i="44" a="1"/>
  <c r="X69" i="44" s="1"/>
  <c r="AD49" i="44" a="1"/>
  <c r="AD49" i="44" s="1"/>
  <c r="J49" i="44" a="1"/>
  <c r="J49" i="44" s="1"/>
  <c r="S49" i="44" a="1"/>
  <c r="S49" i="44" s="1"/>
  <c r="AF49" i="44" a="1"/>
  <c r="AF49" i="44" s="1"/>
  <c r="H49" i="44" a="1"/>
  <c r="H49" i="44" s="1"/>
  <c r="AE49" i="44" a="1"/>
  <c r="AE49" i="44" s="1"/>
  <c r="F49" i="44" a="1"/>
  <c r="F49" i="44" s="1"/>
  <c r="AA49" i="44" a="1"/>
  <c r="AA49" i="44" s="1"/>
  <c r="AC49" i="44" a="1"/>
  <c r="AC49" i="44" s="1"/>
  <c r="Z49" i="44" a="1"/>
  <c r="Z49" i="44" s="1"/>
  <c r="R49" i="44" a="1"/>
  <c r="R49" i="44" s="1"/>
  <c r="I49" i="44" a="1"/>
  <c r="I49" i="44" s="1"/>
  <c r="G49" i="44" a="1"/>
  <c r="G49" i="44" s="1"/>
  <c r="T49" i="44" a="1"/>
  <c r="T49" i="44" s="1"/>
  <c r="Q49" i="44" a="1"/>
  <c r="Q49" i="44" s="1"/>
  <c r="U49" i="44" a="1"/>
  <c r="U49" i="44" s="1"/>
  <c r="AB49" i="44" a="1"/>
  <c r="AB49" i="44" s="1"/>
  <c r="X49" i="44" a="1"/>
  <c r="X49" i="44" s="1"/>
  <c r="M49" i="44" a="1"/>
  <c r="M49" i="44" s="1"/>
  <c r="AH49" i="44" a="1"/>
  <c r="AH49" i="44" s="1"/>
  <c r="AH52" i="44" s="1"/>
  <c r="W49" i="44" a="1"/>
  <c r="W49" i="44" s="1"/>
  <c r="L49" i="44" a="1"/>
  <c r="L49" i="44" s="1"/>
  <c r="V49" i="44" a="1"/>
  <c r="V49" i="44" s="1"/>
  <c r="AG49" i="44" a="1"/>
  <c r="AG49" i="44" s="1"/>
  <c r="K49" i="44" a="1"/>
  <c r="K49" i="44" s="1"/>
  <c r="P49" i="44" a="1"/>
  <c r="P49" i="44" s="1"/>
  <c r="Y49" i="44" a="1"/>
  <c r="Y49" i="44" s="1"/>
  <c r="E49" i="44" a="1"/>
  <c r="E49" i="44" s="1"/>
  <c r="O49" i="44" a="1"/>
  <c r="O49" i="44" s="1"/>
  <c r="N49" i="44" a="1"/>
  <c r="N49" i="44" s="1"/>
  <c r="F99" i="69"/>
  <c r="F106" i="67"/>
  <c r="F99" i="67"/>
  <c r="F99" i="66"/>
  <c r="F106" i="66"/>
  <c r="F106" i="54"/>
  <c r="F99" i="54"/>
  <c r="F99" i="53"/>
  <c r="F99" i="47"/>
  <c r="F99" i="45"/>
  <c r="F106" i="45"/>
  <c r="F99" i="44"/>
  <c r="G99" i="47"/>
  <c r="G99" i="44"/>
  <c r="H106" i="68"/>
  <c r="H99" i="68"/>
  <c r="H99" i="67"/>
  <c r="H106" i="67"/>
  <c r="H106" i="66"/>
  <c r="H99" i="66"/>
  <c r="H106" i="54"/>
  <c r="H99" i="54"/>
  <c r="H106" i="53"/>
  <c r="H99" i="53"/>
  <c r="H99" i="47"/>
  <c r="H106" i="44"/>
  <c r="H99" i="44"/>
  <c r="H99" i="22"/>
  <c r="H106" i="22"/>
  <c r="I99" i="68"/>
  <c r="I99" i="66"/>
  <c r="I106" i="66"/>
  <c r="I99" i="53"/>
  <c r="I99" i="47"/>
  <c r="I99" i="45"/>
  <c r="I99" i="44"/>
  <c r="I99" i="22"/>
  <c r="J99" i="66"/>
  <c r="J99" i="54"/>
  <c r="J99" i="53"/>
  <c r="J99" i="47"/>
  <c r="J99" i="45"/>
  <c r="K99" i="69"/>
  <c r="K99" i="68"/>
  <c r="K106" i="68"/>
  <c r="K106" i="66"/>
  <c r="K99" i="66"/>
  <c r="K99" i="53"/>
  <c r="K99" i="47"/>
  <c r="K99" i="44"/>
  <c r="K99" i="22"/>
  <c r="L99" i="22"/>
  <c r="L106" i="22"/>
  <c r="N99" i="22"/>
  <c r="O99" i="22"/>
  <c r="O106" i="22"/>
  <c r="P99" i="22"/>
  <c r="P106" i="22"/>
  <c r="Q99" i="22"/>
  <c r="Q106" i="22"/>
  <c r="R106" i="22"/>
  <c r="R99" i="22"/>
  <c r="S99" i="22"/>
  <c r="S106" i="22"/>
  <c r="T99" i="22"/>
  <c r="T106" i="22"/>
  <c r="U99" i="22"/>
  <c r="V99" i="22"/>
  <c r="W99" i="22"/>
  <c r="Y99" i="22"/>
  <c r="Z99" i="22"/>
  <c r="AA99" i="22"/>
  <c r="AB99" i="22"/>
  <c r="AB106" i="22"/>
  <c r="AC99" i="22"/>
  <c r="AD99" i="22"/>
  <c r="AE99" i="22"/>
  <c r="AF99" i="22"/>
  <c r="AF106" i="22"/>
  <c r="AG99" i="22"/>
  <c r="AG106" i="22"/>
  <c r="AH106" i="67"/>
  <c r="AH106" i="44"/>
  <c r="AH99" i="22"/>
  <c r="AH106" i="22"/>
  <c r="E106" i="69"/>
  <c r="C98" i="69"/>
  <c r="B98" i="69"/>
  <c r="E99" i="69"/>
  <c r="E99" i="68"/>
  <c r="E106" i="68"/>
  <c r="E99" i="67"/>
  <c r="E106" i="67"/>
  <c r="E106" i="66"/>
  <c r="E99" i="66"/>
  <c r="E106" i="54"/>
  <c r="E99" i="54"/>
  <c r="E99" i="53"/>
  <c r="E106" i="53"/>
  <c r="E99" i="47"/>
  <c r="E106" i="47"/>
  <c r="E99" i="46"/>
  <c r="E106" i="46"/>
  <c r="E99" i="45"/>
  <c r="E106" i="45"/>
  <c r="E106" i="44"/>
  <c r="E99" i="44"/>
  <c r="E106" i="22"/>
  <c r="E99" i="22"/>
  <c r="AH49" i="22" a="1"/>
  <c r="AH49" i="22" s="1"/>
  <c r="AH52" i="22" s="1"/>
  <c r="Y49" i="22" a="1"/>
  <c r="Y49" i="22" s="1"/>
  <c r="R49" i="22" a="1"/>
  <c r="R49" i="22" s="1"/>
  <c r="M49" i="22" a="1"/>
  <c r="M49" i="22" s="1"/>
  <c r="Q49" i="22" a="1"/>
  <c r="Q49" i="22" s="1"/>
  <c r="H49" i="22" a="1"/>
  <c r="H49" i="22" s="1"/>
  <c r="I49" i="22" a="1"/>
  <c r="I49" i="22" s="1"/>
  <c r="W49" i="22" a="1"/>
  <c r="W49" i="22" s="1"/>
  <c r="T49" i="22" a="1"/>
  <c r="T49" i="22" s="1"/>
  <c r="P49" i="22" a="1"/>
  <c r="P49" i="22" s="1"/>
  <c r="AD49" i="22" a="1"/>
  <c r="AD49" i="22" s="1"/>
  <c r="AD52" i="22" s="1"/>
  <c r="L49" i="22" a="1"/>
  <c r="L49" i="22" s="1"/>
  <c r="V49" i="22" a="1"/>
  <c r="V49" i="22" s="1"/>
  <c r="AE49" i="22" a="1"/>
  <c r="AE49" i="22" s="1"/>
  <c r="AE52" i="22" s="1"/>
  <c r="AB49" i="22" a="1"/>
  <c r="AB49" i="22" s="1"/>
  <c r="AB52" i="22" s="1"/>
  <c r="AF49" i="22" a="1"/>
  <c r="AF49" i="22" s="1"/>
  <c r="AF52" i="22" s="1"/>
  <c r="S49" i="22" a="1"/>
  <c r="S49" i="22" s="1"/>
  <c r="U49" i="22" a="1"/>
  <c r="U49" i="22" s="1"/>
  <c r="AG49" i="22" a="1"/>
  <c r="AG49" i="22" s="1"/>
  <c r="AG52" i="22" s="1"/>
  <c r="AJ5" i="63" s="1"/>
  <c r="X49" i="22" a="1"/>
  <c r="X49" i="22" s="1"/>
  <c r="Z49" i="22" a="1"/>
  <c r="Z49" i="22" s="1"/>
  <c r="N49" i="22" a="1"/>
  <c r="N49" i="22" s="1"/>
  <c r="E49" i="22" a="1"/>
  <c r="E49" i="22" s="1"/>
  <c r="J49" i="22" a="1"/>
  <c r="J49" i="22" s="1"/>
  <c r="K49" i="22" a="1"/>
  <c r="K49" i="22" s="1"/>
  <c r="O49" i="22" a="1"/>
  <c r="O49" i="22" s="1"/>
  <c r="G49" i="22" a="1"/>
  <c r="G49" i="22" s="1"/>
  <c r="P69" i="22" a="1"/>
  <c r="P69" i="22" s="1"/>
  <c r="M69" i="22" a="1"/>
  <c r="M69" i="22" s="1"/>
  <c r="G69" i="22" a="1"/>
  <c r="G69" i="22" s="1"/>
  <c r="AG69" i="22" a="1"/>
  <c r="AG69" i="22" s="1"/>
  <c r="AG72" i="22" s="1"/>
  <c r="Q69" i="22" a="1"/>
  <c r="Q69" i="22" s="1"/>
  <c r="N69" i="22" a="1"/>
  <c r="N69" i="22" s="1"/>
  <c r="AA69" i="22" a="1"/>
  <c r="AA69" i="22" s="1"/>
  <c r="X69" i="22" a="1"/>
  <c r="X69" i="22" s="1"/>
  <c r="R69" i="22" a="1"/>
  <c r="R69" i="22" s="1"/>
  <c r="O69" i="22" a="1"/>
  <c r="O69" i="22" s="1"/>
  <c r="AB69" i="22" a="1"/>
  <c r="AB69" i="22" s="1"/>
  <c r="Y69" i="22" a="1"/>
  <c r="Y69" i="22" s="1"/>
  <c r="I69" i="22" a="1"/>
  <c r="I69" i="22" s="1"/>
  <c r="E69" i="22" a="1"/>
  <c r="E69" i="22" s="1"/>
  <c r="S69" i="22" a="1"/>
  <c r="S69" i="22" s="1"/>
  <c r="AC69" i="22" a="1"/>
  <c r="AC69" i="22" s="1"/>
  <c r="J69" i="22" a="1"/>
  <c r="J69" i="22" s="1"/>
  <c r="T69" i="22" a="1"/>
  <c r="T69" i="22" s="1"/>
  <c r="U69" i="22" a="1"/>
  <c r="U69" i="22" s="1"/>
  <c r="AE69" i="22" a="1"/>
  <c r="AE69" i="22" s="1"/>
  <c r="L69" i="22" a="1"/>
  <c r="L69" i="22" s="1"/>
  <c r="F69" i="22" a="1"/>
  <c r="F69" i="22" s="1"/>
  <c r="Z69" i="22" a="1"/>
  <c r="Z69" i="22" s="1"/>
  <c r="H69" i="22" a="1"/>
  <c r="H69" i="22" s="1"/>
  <c r="AD69" i="22" a="1"/>
  <c r="AD69" i="22" s="1"/>
  <c r="K69" i="22" a="1"/>
  <c r="K69" i="22" s="1"/>
  <c r="V69" i="22" a="1"/>
  <c r="V69" i="22" s="1"/>
  <c r="AF69" i="22" a="1"/>
  <c r="AF69" i="22" s="1"/>
  <c r="AF72" i="22" s="1"/>
  <c r="W69" i="22" a="1"/>
  <c r="W69" i="22" s="1"/>
  <c r="AH69" i="22" a="1"/>
  <c r="AH69" i="22" s="1"/>
  <c r="AH72" i="22" s="1"/>
  <c r="F89" i="22" a="1"/>
  <c r="F89" i="22" s="1"/>
  <c r="AF89" i="22" a="1"/>
  <c r="AF89" i="22" s="1"/>
  <c r="P89" i="22" a="1"/>
  <c r="P89" i="22" s="1"/>
  <c r="M89" i="22" a="1"/>
  <c r="M89" i="22" s="1"/>
  <c r="Z89" i="22" a="1"/>
  <c r="Z89" i="22" s="1"/>
  <c r="W89" i="22" a="1"/>
  <c r="W89" i="22" s="1"/>
  <c r="G89" i="22" a="1"/>
  <c r="G89" i="22" s="1"/>
  <c r="AG89" i="22" a="1"/>
  <c r="AG89" i="22" s="1"/>
  <c r="Q89" i="22" a="1"/>
  <c r="Q89" i="22" s="1"/>
  <c r="N89" i="22" a="1"/>
  <c r="N89" i="22" s="1"/>
  <c r="AA89" i="22" a="1"/>
  <c r="AA89" i="22" s="1"/>
  <c r="X89" i="22" a="1"/>
  <c r="X89" i="22" s="1"/>
  <c r="H89" i="22" a="1"/>
  <c r="H89" i="22" s="1"/>
  <c r="AH89" i="22" a="1"/>
  <c r="AH89" i="22" s="1"/>
  <c r="R89" i="22" a="1"/>
  <c r="R89" i="22" s="1"/>
  <c r="O89" i="22" a="1"/>
  <c r="O89" i="22" s="1"/>
  <c r="AB89" i="22" a="1"/>
  <c r="AB89" i="22" s="1"/>
  <c r="Y89" i="22" a="1"/>
  <c r="Y89" i="22" s="1"/>
  <c r="I89" i="22" a="1"/>
  <c r="I89" i="22" s="1"/>
  <c r="E89" i="22" a="1"/>
  <c r="E89" i="22" s="1"/>
  <c r="S89" i="22" a="1"/>
  <c r="S89" i="22" s="1"/>
  <c r="AC89" i="22" a="1"/>
  <c r="AC89" i="22" s="1"/>
  <c r="J89" i="22" a="1"/>
  <c r="J89" i="22" s="1"/>
  <c r="T89" i="22" a="1"/>
  <c r="T89" i="22" s="1"/>
  <c r="AD89" i="22" a="1"/>
  <c r="AD89" i="22" s="1"/>
  <c r="K89" i="22" a="1"/>
  <c r="K89" i="22" s="1"/>
  <c r="U89" i="22" a="1"/>
  <c r="U89" i="22" s="1"/>
  <c r="AE89" i="22" a="1"/>
  <c r="AE89" i="22" s="1"/>
  <c r="L89" i="22" a="1"/>
  <c r="L89" i="22" s="1"/>
  <c r="V89" i="22" a="1"/>
  <c r="V89" i="22" s="1"/>
  <c r="AA106" i="47" l="1"/>
  <c r="G206" i="53"/>
  <c r="H206" i="53"/>
  <c r="O206" i="53"/>
  <c r="I206" i="53"/>
  <c r="K206" i="53"/>
  <c r="E206" i="53"/>
  <c r="E207" i="53" s="1"/>
  <c r="J206" i="53"/>
  <c r="H402" i="27"/>
  <c r="H363" i="27"/>
  <c r="H364" i="27"/>
  <c r="H353" i="27"/>
  <c r="H404" i="27"/>
  <c r="H362" i="27"/>
  <c r="H372" i="27"/>
  <c r="H352" i="27"/>
  <c r="H7" i="27"/>
  <c r="H334" i="27"/>
  <c r="E70" i="27"/>
  <c r="H354" i="27"/>
  <c r="H342" i="27"/>
  <c r="H403" i="27"/>
  <c r="H6" i="27"/>
  <c r="E52" i="27"/>
  <c r="H333" i="27"/>
  <c r="H343" i="27"/>
  <c r="H374" i="27"/>
  <c r="H332" i="27"/>
  <c r="H5" i="27"/>
  <c r="E34" i="27"/>
  <c r="H69" i="47" a="1"/>
  <c r="H69" i="47" s="1"/>
  <c r="P206" i="53"/>
  <c r="N206" i="53"/>
  <c r="L206" i="53"/>
  <c r="M206" i="53"/>
  <c r="P206" i="46"/>
  <c r="X52" i="22"/>
  <c r="AA5" i="63" s="1"/>
  <c r="V106" i="44"/>
  <c r="Y106" i="44"/>
  <c r="AD106" i="47"/>
  <c r="AC110" i="47" s="1"/>
  <c r="I106" i="46"/>
  <c r="W106" i="44"/>
  <c r="P106" i="45"/>
  <c r="L106" i="66"/>
  <c r="AA106" i="66"/>
  <c r="S106" i="45"/>
  <c r="AD106" i="46"/>
  <c r="Z110" i="46" s="1"/>
  <c r="J106" i="22"/>
  <c r="I110" i="22" s="1"/>
  <c r="S106" i="68"/>
  <c r="S106" i="66"/>
  <c r="U106" i="44"/>
  <c r="AC106" i="66"/>
  <c r="Z106" i="68"/>
  <c r="Z111" i="68" s="1"/>
  <c r="L106" i="69"/>
  <c r="I111" i="69" s="1"/>
  <c r="S106" i="47"/>
  <c r="V107" i="47" s="1"/>
  <c r="M99" i="22"/>
  <c r="M106" i="67"/>
  <c r="U107" i="67" s="1"/>
  <c r="H106" i="69"/>
  <c r="I107" i="69" s="1"/>
  <c r="Y106" i="45"/>
  <c r="P106" i="66"/>
  <c r="S52" i="22"/>
  <c r="V5" i="63" s="1"/>
  <c r="AD206" i="54"/>
  <c r="Y52" i="22"/>
  <c r="AB5" i="63" s="1"/>
  <c r="U52" i="22"/>
  <c r="X5" i="63" s="1"/>
  <c r="V52" i="22"/>
  <c r="Y5" i="63" s="1"/>
  <c r="W52" i="22"/>
  <c r="Z5" i="63" s="1"/>
  <c r="Z52" i="22"/>
  <c r="AC5" i="63" s="1"/>
  <c r="K206" i="69"/>
  <c r="W206" i="53"/>
  <c r="AG206" i="69"/>
  <c r="Q206" i="47"/>
  <c r="H206" i="67"/>
  <c r="AD206" i="68"/>
  <c r="AE206" i="68"/>
  <c r="O206" i="44"/>
  <c r="W206" i="69"/>
  <c r="H206" i="66"/>
  <c r="Z206" i="67"/>
  <c r="X206" i="66"/>
  <c r="I206" i="44"/>
  <c r="AA206" i="53"/>
  <c r="AE206" i="44"/>
  <c r="H206" i="46"/>
  <c r="R206" i="47"/>
  <c r="K206" i="45"/>
  <c r="AG206" i="53"/>
  <c r="AD206" i="47"/>
  <c r="Z206" i="46"/>
  <c r="AC206" i="67"/>
  <c r="W206" i="47"/>
  <c r="Y206" i="67"/>
  <c r="AF206" i="69"/>
  <c r="F206" i="22"/>
  <c r="AH206" i="66"/>
  <c r="AH210" i="66" s="1"/>
  <c r="AE206" i="67"/>
  <c r="U206" i="54"/>
  <c r="V206" i="45"/>
  <c r="R206" i="46"/>
  <c r="F206" i="46"/>
  <c r="T52" i="22"/>
  <c r="W5" i="63" s="1"/>
  <c r="G99" i="67"/>
  <c r="E86" i="27" a="1"/>
  <c r="E86" i="27" s="1"/>
  <c r="J69" i="47" a="1"/>
  <c r="J69" i="47" s="1"/>
  <c r="J72" i="47" s="1"/>
  <c r="AH69" i="47" a="1"/>
  <c r="AH69" i="47" s="1"/>
  <c r="AH72" i="47" s="1"/>
  <c r="S69" i="47" a="1"/>
  <c r="S69" i="47" s="1"/>
  <c r="S72" i="47" s="1"/>
  <c r="O69" i="47" a="1"/>
  <c r="O69" i="47" s="1"/>
  <c r="O72" i="47" s="1"/>
  <c r="Z69" i="47" a="1"/>
  <c r="Z69" i="47" s="1"/>
  <c r="Z72" i="47" s="1"/>
  <c r="P69" i="47" a="1"/>
  <c r="P69" i="47" s="1"/>
  <c r="P72" i="47" s="1"/>
  <c r="T69" i="47" a="1"/>
  <c r="T69" i="47" s="1"/>
  <c r="T72" i="47" s="1"/>
  <c r="AC69" i="47" a="1"/>
  <c r="AC69" i="47" s="1"/>
  <c r="AC72" i="47" s="1"/>
  <c r="V69" i="47" a="1"/>
  <c r="V69" i="47" s="1"/>
  <c r="V72" i="47" s="1"/>
  <c r="F69" i="47" a="1"/>
  <c r="F69" i="47" s="1"/>
  <c r="F72" i="47" s="1"/>
  <c r="R69" i="47" a="1"/>
  <c r="R69" i="47" s="1"/>
  <c r="R72" i="47" s="1"/>
  <c r="AD69" i="47" a="1"/>
  <c r="AD69" i="47" s="1"/>
  <c r="AD72" i="47" s="1"/>
  <c r="W69" i="47" a="1"/>
  <c r="W69" i="47" s="1"/>
  <c r="W72" i="47" s="1"/>
  <c r="AF69" i="47" a="1"/>
  <c r="AF69" i="47" s="1"/>
  <c r="AF72" i="47" s="1"/>
  <c r="K69" i="47" a="1"/>
  <c r="K69" i="47" s="1"/>
  <c r="K72" i="47" s="1"/>
  <c r="AA69" i="47" a="1"/>
  <c r="AA69" i="47" s="1"/>
  <c r="AA72" i="47" s="1"/>
  <c r="E69" i="47" a="1"/>
  <c r="E69" i="47" s="1"/>
  <c r="E72" i="47" s="1"/>
  <c r="U69" i="47" a="1"/>
  <c r="U69" i="47" s="1"/>
  <c r="U72" i="47" s="1"/>
  <c r="I69" i="47" a="1"/>
  <c r="I69" i="47" s="1"/>
  <c r="I72" i="47" s="1"/>
  <c r="Y69" i="47" a="1"/>
  <c r="Y69" i="47" s="1"/>
  <c r="Y72" i="47" s="1"/>
  <c r="L69" i="47" a="1"/>
  <c r="L69" i="47" s="1"/>
  <c r="G69" i="47" a="1"/>
  <c r="G69" i="47" s="1"/>
  <c r="G72" i="47" s="1"/>
  <c r="M69" i="47" a="1"/>
  <c r="M69" i="47" s="1"/>
  <c r="M72" i="47" s="1"/>
  <c r="Q69" i="47" a="1"/>
  <c r="Q69" i="47" s="1"/>
  <c r="Q72" i="47" s="1"/>
  <c r="AE69" i="47" a="1"/>
  <c r="AE69" i="47" s="1"/>
  <c r="AE72" i="47" s="1"/>
  <c r="N69" i="47" a="1"/>
  <c r="N69" i="47" s="1"/>
  <c r="N72" i="47" s="1"/>
  <c r="AB69" i="47" a="1"/>
  <c r="AB69" i="47" s="1"/>
  <c r="AB72" i="47" s="1"/>
  <c r="AG69" i="47" a="1"/>
  <c r="AG69" i="47" s="1"/>
  <c r="AG72" i="47" s="1"/>
  <c r="X69" i="47" a="1"/>
  <c r="X69" i="47" s="1"/>
  <c r="X72" i="47" s="1"/>
  <c r="N206" i="68"/>
  <c r="E254" i="27" a="1"/>
  <c r="E254" i="27" s="1"/>
  <c r="Y206" i="66"/>
  <c r="R206" i="53"/>
  <c r="AD206" i="67"/>
  <c r="AC206" i="68"/>
  <c r="T206" i="45"/>
  <c r="X206" i="68"/>
  <c r="X206" i="67"/>
  <c r="M206" i="47"/>
  <c r="Y206" i="45"/>
  <c r="S206" i="68"/>
  <c r="T206" i="54"/>
  <c r="J206" i="44"/>
  <c r="P206" i="54"/>
  <c r="R206" i="68"/>
  <c r="AA206" i="47"/>
  <c r="T206" i="67"/>
  <c r="AB206" i="54"/>
  <c r="AE206" i="69"/>
  <c r="AD206" i="66"/>
  <c r="Y206" i="47"/>
  <c r="AC206" i="45"/>
  <c r="AA206" i="54"/>
  <c r="Q206" i="54"/>
  <c r="AC206" i="46"/>
  <c r="T206" i="44"/>
  <c r="AB206" i="67"/>
  <c r="Z206" i="47"/>
  <c r="AE206" i="47"/>
  <c r="R206" i="54"/>
  <c r="E176" i="27" a="1"/>
  <c r="E176" i="27" s="1"/>
  <c r="K206" i="68"/>
  <c r="AF206" i="66"/>
  <c r="O206" i="66"/>
  <c r="X206" i="69"/>
  <c r="AD206" i="45"/>
  <c r="R206" i="67"/>
  <c r="AC206" i="44"/>
  <c r="X206" i="44"/>
  <c r="Q206" i="46"/>
  <c r="I206" i="69"/>
  <c r="U206" i="67"/>
  <c r="H379" i="27"/>
  <c r="H348" i="27"/>
  <c r="H418" i="27"/>
  <c r="H417" i="27"/>
  <c r="H369" i="27"/>
  <c r="H347" i="27"/>
  <c r="H367" i="27"/>
  <c r="H349" i="27"/>
  <c r="H359" i="27"/>
  <c r="H409" i="27"/>
  <c r="H357" i="27"/>
  <c r="H378" i="27"/>
  <c r="H368" i="27"/>
  <c r="H419" i="27"/>
  <c r="H407" i="27"/>
  <c r="H408" i="27"/>
  <c r="H377" i="27"/>
  <c r="H358" i="27"/>
  <c r="H373" i="27"/>
  <c r="E299" i="27" a="1"/>
  <c r="E299" i="27" s="1"/>
  <c r="E284" i="27" a="1"/>
  <c r="E284" i="27" s="1"/>
  <c r="E269" i="27" a="1"/>
  <c r="E269" i="27" s="1"/>
  <c r="E224" i="27" a="1"/>
  <c r="E224" i="27" s="1"/>
  <c r="E209" i="27" a="1"/>
  <c r="E209" i="27" s="1"/>
  <c r="E194" i="27" a="1"/>
  <c r="E194" i="27" s="1"/>
  <c r="G106" i="66"/>
  <c r="J106" i="68"/>
  <c r="O52" i="22"/>
  <c r="R5" i="63" s="1"/>
  <c r="B98" i="53"/>
  <c r="C98" i="53"/>
  <c r="N106" i="53"/>
  <c r="N111" i="53" s="1"/>
  <c r="I99" i="54"/>
  <c r="M106" i="45"/>
  <c r="W106" i="68"/>
  <c r="G106" i="22"/>
  <c r="AA106" i="67"/>
  <c r="H346" i="27"/>
  <c r="H356" i="27"/>
  <c r="H416" i="27"/>
  <c r="H366" i="27"/>
  <c r="H376" i="27"/>
  <c r="H406" i="27"/>
  <c r="E106" i="27"/>
  <c r="H9" i="27"/>
  <c r="H336" i="27"/>
  <c r="E258" i="27" a="1"/>
  <c r="E258" i="27" s="1"/>
  <c r="E263" i="27" s="1"/>
  <c r="N52" i="22"/>
  <c r="Q5" i="63" s="1"/>
  <c r="AG72" i="66"/>
  <c r="R52" i="22"/>
  <c r="U5" i="63" s="1"/>
  <c r="E223" i="27" a="1"/>
  <c r="E223" i="27" s="1"/>
  <c r="E228" i="27" a="1"/>
  <c r="E228" i="27" s="1"/>
  <c r="E213" i="27" a="1"/>
  <c r="E213" i="27" s="1"/>
  <c r="E288" i="27" a="1"/>
  <c r="E288" i="27" s="1"/>
  <c r="H339" i="27"/>
  <c r="E160" i="27"/>
  <c r="H12" i="27"/>
  <c r="E303" i="27" a="1"/>
  <c r="E303" i="27" s="1"/>
  <c r="H49" i="67" a="1"/>
  <c r="H49" i="67" s="1"/>
  <c r="H52" i="67" s="1"/>
  <c r="H412" i="27"/>
  <c r="E273" i="27" a="1"/>
  <c r="E273" i="27" s="1"/>
  <c r="H11" i="27"/>
  <c r="H338" i="27"/>
  <c r="E142" i="27"/>
  <c r="E198" i="27" a="1"/>
  <c r="E198" i="27" s="1"/>
  <c r="W89" i="44" a="1"/>
  <c r="W89" i="44" s="1"/>
  <c r="W92" i="44" s="1"/>
  <c r="H344" i="27"/>
  <c r="H10" i="27"/>
  <c r="H337" i="27"/>
  <c r="E124" i="27"/>
  <c r="AC69" i="67" a="1"/>
  <c r="AC69" i="67" s="1"/>
  <c r="AC72" i="67" s="1"/>
  <c r="H413" i="27"/>
  <c r="E208" i="27" a="1"/>
  <c r="E208" i="27" s="1"/>
  <c r="T89" i="67" a="1"/>
  <c r="T89" i="67" s="1"/>
  <c r="T92" i="67" s="1"/>
  <c r="H414" i="27"/>
  <c r="E193" i="27" a="1"/>
  <c r="E193" i="27" s="1"/>
  <c r="L52" i="22"/>
  <c r="O5" i="63" s="1"/>
  <c r="AH92" i="46"/>
  <c r="AF92" i="66"/>
  <c r="V72" i="22"/>
  <c r="J52" i="22"/>
  <c r="M5" i="63" s="1"/>
  <c r="C50" i="22"/>
  <c r="K52" i="22"/>
  <c r="N5" i="63" s="1"/>
  <c r="E52" i="22"/>
  <c r="H5" i="63" s="1"/>
  <c r="AH92" i="47"/>
  <c r="P52" i="22"/>
  <c r="S5" i="63" s="1"/>
  <c r="X72" i="22"/>
  <c r="G99" i="22"/>
  <c r="I206" i="68"/>
  <c r="N206" i="47"/>
  <c r="L206" i="46"/>
  <c r="AH206" i="45"/>
  <c r="AH211" i="45" s="1"/>
  <c r="Z206" i="45"/>
  <c r="AF206" i="67"/>
  <c r="AD206" i="53"/>
  <c r="AG206" i="44"/>
  <c r="AB206" i="68"/>
  <c r="U206" i="45"/>
  <c r="O206" i="67"/>
  <c r="W106" i="45"/>
  <c r="N206" i="44"/>
  <c r="AA206" i="45"/>
  <c r="AC206" i="66"/>
  <c r="L206" i="44"/>
  <c r="S206" i="66"/>
  <c r="U206" i="66"/>
  <c r="V206" i="46"/>
  <c r="F206" i="44"/>
  <c r="AG206" i="54"/>
  <c r="W206" i="46"/>
  <c r="I206" i="66"/>
  <c r="T206" i="46"/>
  <c r="O206" i="69"/>
  <c r="N206" i="67"/>
  <c r="J206" i="67"/>
  <c r="S206" i="69"/>
  <c r="P206" i="66"/>
  <c r="AB206" i="46"/>
  <c r="AH206" i="69"/>
  <c r="M206" i="68"/>
  <c r="N206" i="45"/>
  <c r="N206" i="66"/>
  <c r="G206" i="68"/>
  <c r="G206" i="54"/>
  <c r="B51" i="22"/>
  <c r="H206" i="44"/>
  <c r="AG206" i="45"/>
  <c r="R206" i="45"/>
  <c r="P206" i="69"/>
  <c r="AH206" i="47"/>
  <c r="AH210" i="47" s="1"/>
  <c r="W206" i="67"/>
  <c r="AC206" i="69"/>
  <c r="P206" i="67"/>
  <c r="AF206" i="53"/>
  <c r="AD206" i="46"/>
  <c r="M206" i="45"/>
  <c r="H206" i="54"/>
  <c r="K206" i="44"/>
  <c r="Q206" i="66"/>
  <c r="X206" i="47"/>
  <c r="B98" i="44"/>
  <c r="C98" i="44"/>
  <c r="B50" i="22"/>
  <c r="U206" i="47"/>
  <c r="J206" i="54"/>
  <c r="AG206" i="47"/>
  <c r="G206" i="66"/>
  <c r="F206" i="54"/>
  <c r="AA72" i="22"/>
  <c r="S206" i="44"/>
  <c r="P206" i="45"/>
  <c r="O206" i="46"/>
  <c r="L206" i="54"/>
  <c r="M106" i="54"/>
  <c r="Z206" i="69"/>
  <c r="B198" i="69"/>
  <c r="E199" i="69"/>
  <c r="C198" i="69"/>
  <c r="E206" i="69"/>
  <c r="P206" i="68"/>
  <c r="Y206" i="69"/>
  <c r="AA206" i="44"/>
  <c r="M206" i="69"/>
  <c r="AB206" i="47"/>
  <c r="AD206" i="44"/>
  <c r="M206" i="67"/>
  <c r="Q169" i="45" a="1"/>
  <c r="Q169" i="45" s="1"/>
  <c r="Q172" i="45" s="1"/>
  <c r="Y169" i="45" a="1"/>
  <c r="Y169" i="45" s="1"/>
  <c r="Y172" i="45" s="1"/>
  <c r="R169" i="45" a="1"/>
  <c r="R169" i="45" s="1"/>
  <c r="R172" i="45" s="1"/>
  <c r="Z169" i="45" a="1"/>
  <c r="Z169" i="45" s="1"/>
  <c r="Z172" i="45" s="1"/>
  <c r="AA169" i="45" a="1"/>
  <c r="AA169" i="45" s="1"/>
  <c r="AA172" i="45" s="1"/>
  <c r="X169" i="45" a="1"/>
  <c r="X169" i="45" s="1"/>
  <c r="X172" i="45" s="1"/>
  <c r="J169" i="45" a="1"/>
  <c r="J169" i="45" s="1"/>
  <c r="J172" i="45" s="1"/>
  <c r="S169" i="45" a="1"/>
  <c r="S169" i="45" s="1"/>
  <c r="S172" i="45" s="1"/>
  <c r="I169" i="45" a="1"/>
  <c r="I169" i="45" s="1"/>
  <c r="I172" i="45" s="1"/>
  <c r="AC169" i="45" a="1"/>
  <c r="AC169" i="45" s="1"/>
  <c r="AC172" i="45" s="1"/>
  <c r="AB169" i="45" a="1"/>
  <c r="AB169" i="45" s="1"/>
  <c r="AB172" i="45" s="1"/>
  <c r="T169" i="45" a="1"/>
  <c r="T169" i="45" s="1"/>
  <c r="T172" i="45" s="1"/>
  <c r="U169" i="45" a="1"/>
  <c r="U169" i="45" s="1"/>
  <c r="U172" i="45" s="1"/>
  <c r="P169" i="45" a="1"/>
  <c r="P169" i="45" s="1"/>
  <c r="P172" i="45" s="1"/>
  <c r="F169" i="45" a="1"/>
  <c r="F169" i="45" s="1"/>
  <c r="F172" i="45" s="1"/>
  <c r="H169" i="45" a="1"/>
  <c r="H169" i="45" s="1"/>
  <c r="H172" i="45" s="1"/>
  <c r="E169" i="45" a="1"/>
  <c r="E169" i="45" s="1"/>
  <c r="E172" i="45" s="1"/>
  <c r="K169" i="45" a="1"/>
  <c r="K169" i="45" s="1"/>
  <c r="K172" i="45" s="1"/>
  <c r="V169" i="45" a="1"/>
  <c r="V169" i="45" s="1"/>
  <c r="V172" i="45" s="1"/>
  <c r="G169" i="45" a="1"/>
  <c r="G169" i="45" s="1"/>
  <c r="G172" i="45" s="1"/>
  <c r="AG169" i="45" a="1"/>
  <c r="AG169" i="45" s="1"/>
  <c r="AG172" i="45" s="1"/>
  <c r="L169" i="45" a="1"/>
  <c r="L169" i="45" s="1"/>
  <c r="L172" i="45" s="1"/>
  <c r="O169" i="45" a="1"/>
  <c r="O169" i="45" s="1"/>
  <c r="O172" i="45" s="1"/>
  <c r="AD169" i="45" a="1"/>
  <c r="AD169" i="45" s="1"/>
  <c r="AD172" i="45" s="1"/>
  <c r="N169" i="45" a="1"/>
  <c r="N169" i="45" s="1"/>
  <c r="N172" i="45" s="1"/>
  <c r="AH169" i="45" a="1"/>
  <c r="AH169" i="45" s="1"/>
  <c r="AH172" i="45" s="1"/>
  <c r="AF169" i="45" a="1"/>
  <c r="AF169" i="45" s="1"/>
  <c r="AF172" i="45" s="1"/>
  <c r="W169" i="45" a="1"/>
  <c r="W169" i="45" s="1"/>
  <c r="W172" i="45" s="1"/>
  <c r="M169" i="45" a="1"/>
  <c r="M169" i="45" s="1"/>
  <c r="M172" i="45" s="1"/>
  <c r="AE169" i="45" a="1"/>
  <c r="AE169" i="45" s="1"/>
  <c r="AE172" i="45" s="1"/>
  <c r="Q206" i="53"/>
  <c r="M206" i="54"/>
  <c r="Q206" i="69"/>
  <c r="K206" i="67"/>
  <c r="Q206" i="68"/>
  <c r="N206" i="46"/>
  <c r="T199" i="22"/>
  <c r="T206" i="22"/>
  <c r="H206" i="68"/>
  <c r="J206" i="47"/>
  <c r="C190" i="47"/>
  <c r="B190" i="47"/>
  <c r="W206" i="66"/>
  <c r="E199" i="68"/>
  <c r="B198" i="68"/>
  <c r="C198" i="68"/>
  <c r="AH52" i="47"/>
  <c r="AF199" i="22"/>
  <c r="AF206" i="22"/>
  <c r="B191" i="47"/>
  <c r="C191" i="47"/>
  <c r="C150" i="67"/>
  <c r="B150" i="67"/>
  <c r="AF92" i="22"/>
  <c r="G52" i="22"/>
  <c r="J5" i="63" s="1"/>
  <c r="V106" i="67"/>
  <c r="AF206" i="47"/>
  <c r="AA206" i="69"/>
  <c r="O206" i="54"/>
  <c r="W206" i="44"/>
  <c r="Y206" i="68"/>
  <c r="P206" i="44"/>
  <c r="Y206" i="54"/>
  <c r="O206" i="47"/>
  <c r="J206" i="68"/>
  <c r="J199" i="68"/>
  <c r="AA206" i="66"/>
  <c r="AA199" i="22"/>
  <c r="AA206" i="22"/>
  <c r="Q206" i="44"/>
  <c r="B131" i="45"/>
  <c r="D356" i="27" s="1"/>
  <c r="C131" i="45"/>
  <c r="L189" i="47" a="1"/>
  <c r="L189" i="47" s="1"/>
  <c r="L192" i="47" s="1"/>
  <c r="AF189" i="47" a="1"/>
  <c r="AF189" i="47" s="1"/>
  <c r="AF192" i="47" s="1"/>
  <c r="AA189" i="47" a="1"/>
  <c r="AA189" i="47" s="1"/>
  <c r="AA192" i="47" s="1"/>
  <c r="Y189" i="47" a="1"/>
  <c r="Y189" i="47" s="1"/>
  <c r="Y192" i="47" s="1"/>
  <c r="T189" i="47" a="1"/>
  <c r="T189" i="47" s="1"/>
  <c r="T192" i="47" s="1"/>
  <c r="E189" i="47" a="1"/>
  <c r="E189" i="47" s="1"/>
  <c r="E192" i="47" s="1"/>
  <c r="F189" i="47" a="1"/>
  <c r="F189" i="47" s="1"/>
  <c r="F192" i="47" s="1"/>
  <c r="U189" i="47" a="1"/>
  <c r="U189" i="47" s="1"/>
  <c r="U192" i="47" s="1"/>
  <c r="G189" i="47" a="1"/>
  <c r="G189" i="47" s="1"/>
  <c r="G192" i="47" s="1"/>
  <c r="Z189" i="47" a="1"/>
  <c r="Z189" i="47" s="1"/>
  <c r="Z192" i="47" s="1"/>
  <c r="AH189" i="47" a="1"/>
  <c r="AH189" i="47" s="1"/>
  <c r="AH192" i="47" s="1"/>
  <c r="W189" i="47" a="1"/>
  <c r="W189" i="47" s="1"/>
  <c r="W192" i="47" s="1"/>
  <c r="J189" i="47" a="1"/>
  <c r="J189" i="47" s="1"/>
  <c r="J192" i="47" s="1"/>
  <c r="Q189" i="47" a="1"/>
  <c r="Q189" i="47" s="1"/>
  <c r="Q192" i="47" s="1"/>
  <c r="H189" i="47" a="1"/>
  <c r="H189" i="47" s="1"/>
  <c r="H192" i="47" s="1"/>
  <c r="O189" i="47" a="1"/>
  <c r="O189" i="47" s="1"/>
  <c r="O192" i="47" s="1"/>
  <c r="V189" i="47" a="1"/>
  <c r="V189" i="47" s="1"/>
  <c r="V192" i="47" s="1"/>
  <c r="AD189" i="47" a="1"/>
  <c r="AD189" i="47" s="1"/>
  <c r="AD192" i="47" s="1"/>
  <c r="AB189" i="47" a="1"/>
  <c r="AB189" i="47" s="1"/>
  <c r="AB192" i="47" s="1"/>
  <c r="R189" i="47" a="1"/>
  <c r="R189" i="47" s="1"/>
  <c r="R192" i="47" s="1"/>
  <c r="AG189" i="47" a="1"/>
  <c r="AG189" i="47" s="1"/>
  <c r="AG192" i="47" s="1"/>
  <c r="X189" i="47" a="1"/>
  <c r="X189" i="47" s="1"/>
  <c r="X192" i="47" s="1"/>
  <c r="K189" i="47" a="1"/>
  <c r="K189" i="47" s="1"/>
  <c r="K192" i="47" s="1"/>
  <c r="AC189" i="47" a="1"/>
  <c r="AC189" i="47" s="1"/>
  <c r="AC192" i="47" s="1"/>
  <c r="I189" i="47" a="1"/>
  <c r="I189" i="47" s="1"/>
  <c r="I192" i="47" s="1"/>
  <c r="AE189" i="47" a="1"/>
  <c r="AE189" i="47" s="1"/>
  <c r="AE192" i="47" s="1"/>
  <c r="M189" i="47" a="1"/>
  <c r="M189" i="47" s="1"/>
  <c r="M192" i="47" s="1"/>
  <c r="N189" i="47" a="1"/>
  <c r="N189" i="47" s="1"/>
  <c r="N192" i="47" s="1"/>
  <c r="S189" i="47" a="1"/>
  <c r="S189" i="47" s="1"/>
  <c r="S192" i="47" s="1"/>
  <c r="P189" i="47" a="1"/>
  <c r="P189" i="47" s="1"/>
  <c r="P192" i="47" s="1"/>
  <c r="S206" i="46"/>
  <c r="B198" i="45"/>
  <c r="E199" i="45"/>
  <c r="C198" i="45"/>
  <c r="E206" i="45"/>
  <c r="V206" i="44"/>
  <c r="J206" i="66"/>
  <c r="C151" i="67"/>
  <c r="B151" i="67"/>
  <c r="B130" i="22"/>
  <c r="C130" i="22"/>
  <c r="Z106" i="47"/>
  <c r="AD72" i="22"/>
  <c r="U206" i="44"/>
  <c r="AB206" i="53"/>
  <c r="B131" i="67"/>
  <c r="D416" i="27" s="1"/>
  <c r="C131" i="67"/>
  <c r="R129" i="44" a="1"/>
  <c r="R129" i="44" s="1"/>
  <c r="R132" i="44" s="1"/>
  <c r="N129" i="44" a="1"/>
  <c r="N129" i="44" s="1"/>
  <c r="N132" i="44" s="1"/>
  <c r="V129" i="44" a="1"/>
  <c r="V129" i="44" s="1"/>
  <c r="V132" i="44" s="1"/>
  <c r="H129" i="44" a="1"/>
  <c r="H129" i="44" s="1"/>
  <c r="H132" i="44" s="1"/>
  <c r="Y129" i="44" a="1"/>
  <c r="Y129" i="44" s="1"/>
  <c r="Y132" i="44" s="1"/>
  <c r="G129" i="44" a="1"/>
  <c r="G129" i="44" s="1"/>
  <c r="G132" i="44" s="1"/>
  <c r="AG129" i="44" a="1"/>
  <c r="AG129" i="44" s="1"/>
  <c r="AG132" i="44" s="1"/>
  <c r="L129" i="44" a="1"/>
  <c r="L129" i="44" s="1"/>
  <c r="L132" i="44" s="1"/>
  <c r="T129" i="44" a="1"/>
  <c r="T129" i="44" s="1"/>
  <c r="T132" i="44" s="1"/>
  <c r="Q129" i="44" a="1"/>
  <c r="Q129" i="44" s="1"/>
  <c r="Q132" i="44" s="1"/>
  <c r="AD129" i="44" a="1"/>
  <c r="AD129" i="44" s="1"/>
  <c r="AD132" i="44" s="1"/>
  <c r="I129" i="44" a="1"/>
  <c r="I129" i="44" s="1"/>
  <c r="I132" i="44" s="1"/>
  <c r="U129" i="44" a="1"/>
  <c r="U129" i="44" s="1"/>
  <c r="U132" i="44" s="1"/>
  <c r="AE129" i="44" a="1"/>
  <c r="AE129" i="44" s="1"/>
  <c r="AE132" i="44" s="1"/>
  <c r="AF129" i="44" a="1"/>
  <c r="AF129" i="44" s="1"/>
  <c r="AF132" i="44" s="1"/>
  <c r="S129" i="44" a="1"/>
  <c r="S129" i="44" s="1"/>
  <c r="S132" i="44" s="1"/>
  <c r="AB129" i="44" a="1"/>
  <c r="AB129" i="44" s="1"/>
  <c r="AB132" i="44" s="1"/>
  <c r="F129" i="44" a="1"/>
  <c r="F129" i="44" s="1"/>
  <c r="F132" i="44" s="1"/>
  <c r="J129" i="44" a="1"/>
  <c r="J129" i="44" s="1"/>
  <c r="J132" i="44" s="1"/>
  <c r="P129" i="44" a="1"/>
  <c r="P129" i="44" s="1"/>
  <c r="P132" i="44" s="1"/>
  <c r="M129" i="44" a="1"/>
  <c r="M129" i="44" s="1"/>
  <c r="M132" i="44" s="1"/>
  <c r="O129" i="44" a="1"/>
  <c r="O129" i="44" s="1"/>
  <c r="O132" i="44" s="1"/>
  <c r="AH129" i="44" a="1"/>
  <c r="AH129" i="44" s="1"/>
  <c r="AH132" i="44" s="1"/>
  <c r="AA129" i="44" a="1"/>
  <c r="AA129" i="44" s="1"/>
  <c r="AA132" i="44" s="1"/>
  <c r="E129" i="44" a="1"/>
  <c r="E129" i="44" s="1"/>
  <c r="AC129" i="44" a="1"/>
  <c r="AC129" i="44" s="1"/>
  <c r="AC132" i="44" s="1"/>
  <c r="K129" i="44" a="1"/>
  <c r="K129" i="44" s="1"/>
  <c r="K132" i="44" s="1"/>
  <c r="Z129" i="44" a="1"/>
  <c r="Z129" i="44" s="1"/>
  <c r="Z132" i="44" s="1"/>
  <c r="W129" i="44" a="1"/>
  <c r="W129" i="44" s="1"/>
  <c r="W132" i="44" s="1"/>
  <c r="X129" i="44" a="1"/>
  <c r="X129" i="44" s="1"/>
  <c r="X132" i="44" s="1"/>
  <c r="B190" i="46"/>
  <c r="C190" i="46"/>
  <c r="B170" i="44"/>
  <c r="C170" i="44"/>
  <c r="F206" i="69"/>
  <c r="F199" i="69"/>
  <c r="B151" i="44"/>
  <c r="C151" i="44"/>
  <c r="G199" i="45"/>
  <c r="G206" i="45"/>
  <c r="Q199" i="22"/>
  <c r="Q206" i="22"/>
  <c r="E199" i="53"/>
  <c r="B198" i="53"/>
  <c r="C198" i="53"/>
  <c r="R206" i="66"/>
  <c r="Z206" i="44"/>
  <c r="AE206" i="54"/>
  <c r="O206" i="45"/>
  <c r="X206" i="54"/>
  <c r="T206" i="69"/>
  <c r="AB206" i="45"/>
  <c r="C170" i="67"/>
  <c r="B170" i="67"/>
  <c r="G206" i="67"/>
  <c r="X206" i="45"/>
  <c r="J199" i="69"/>
  <c r="J206" i="69"/>
  <c r="X206" i="22"/>
  <c r="X199" i="22"/>
  <c r="V206" i="66"/>
  <c r="G206" i="44"/>
  <c r="G199" i="44"/>
  <c r="V206" i="53"/>
  <c r="I199" i="47"/>
  <c r="I206" i="47"/>
  <c r="Q206" i="45"/>
  <c r="J206" i="45"/>
  <c r="J199" i="45"/>
  <c r="V206" i="69"/>
  <c r="AE189" i="22" a="1"/>
  <c r="AE189" i="22" s="1"/>
  <c r="AE192" i="22" s="1"/>
  <c r="AG189" i="22" a="1"/>
  <c r="AG189" i="22" s="1"/>
  <c r="AG192" i="22" s="1"/>
  <c r="F189" i="22" a="1"/>
  <c r="F189" i="22" s="1"/>
  <c r="F192" i="22" s="1"/>
  <c r="S189" i="22" a="1"/>
  <c r="S189" i="22" s="1"/>
  <c r="S192" i="22" s="1"/>
  <c r="L189" i="22" a="1"/>
  <c r="L189" i="22" s="1"/>
  <c r="L192" i="22" s="1"/>
  <c r="AD189" i="22" a="1"/>
  <c r="AD189" i="22" s="1"/>
  <c r="AD192" i="22" s="1"/>
  <c r="X189" i="22" a="1"/>
  <c r="X189" i="22" s="1"/>
  <c r="X192" i="22" s="1"/>
  <c r="P189" i="22" a="1"/>
  <c r="P189" i="22" s="1"/>
  <c r="P192" i="22" s="1"/>
  <c r="AH189" i="22" a="1"/>
  <c r="AH189" i="22" s="1"/>
  <c r="AH192" i="22" s="1"/>
  <c r="R189" i="22" a="1"/>
  <c r="R189" i="22" s="1"/>
  <c r="R192" i="22" s="1"/>
  <c r="V189" i="22" a="1"/>
  <c r="V189" i="22" s="1"/>
  <c r="V192" i="22" s="1"/>
  <c r="E189" i="22" a="1"/>
  <c r="E189" i="22" s="1"/>
  <c r="AF189" i="22" a="1"/>
  <c r="AF189" i="22" s="1"/>
  <c r="AF192" i="22" s="1"/>
  <c r="AC189" i="22" a="1"/>
  <c r="AC189" i="22" s="1"/>
  <c r="AC192" i="22" s="1"/>
  <c r="Z189" i="22" a="1"/>
  <c r="Z189" i="22" s="1"/>
  <c r="Z192" i="22" s="1"/>
  <c r="N189" i="22" a="1"/>
  <c r="N189" i="22" s="1"/>
  <c r="N192" i="22" s="1"/>
  <c r="J189" i="22" a="1"/>
  <c r="J189" i="22" s="1"/>
  <c r="J192" i="22" s="1"/>
  <c r="G189" i="22" a="1"/>
  <c r="G189" i="22" s="1"/>
  <c r="G192" i="22" s="1"/>
  <c r="M189" i="22" a="1"/>
  <c r="M189" i="22" s="1"/>
  <c r="M192" i="22" s="1"/>
  <c r="I189" i="22" a="1"/>
  <c r="I189" i="22" s="1"/>
  <c r="I192" i="22" s="1"/>
  <c r="Y189" i="22" a="1"/>
  <c r="Y189" i="22" s="1"/>
  <c r="Y192" i="22" s="1"/>
  <c r="H189" i="22" a="1"/>
  <c r="H189" i="22" s="1"/>
  <c r="H192" i="22" s="1"/>
  <c r="U189" i="22" a="1"/>
  <c r="U189" i="22" s="1"/>
  <c r="U192" i="22" s="1"/>
  <c r="O189" i="22" a="1"/>
  <c r="O189" i="22" s="1"/>
  <c r="O192" i="22" s="1"/>
  <c r="W189" i="22" a="1"/>
  <c r="W189" i="22" s="1"/>
  <c r="W192" i="22" s="1"/>
  <c r="AB189" i="22" a="1"/>
  <c r="AB189" i="22" s="1"/>
  <c r="AB192" i="22" s="1"/>
  <c r="T189" i="22" a="1"/>
  <c r="T189" i="22" s="1"/>
  <c r="T192" i="22" s="1"/>
  <c r="Q189" i="22" a="1"/>
  <c r="Q189" i="22" s="1"/>
  <c r="Q192" i="22" s="1"/>
  <c r="AA189" i="22" a="1"/>
  <c r="AA189" i="22" s="1"/>
  <c r="AA192" i="22" s="1"/>
  <c r="K189" i="22" a="1"/>
  <c r="K189" i="22" s="1"/>
  <c r="K192" i="22" s="1"/>
  <c r="L206" i="68"/>
  <c r="S206" i="53"/>
  <c r="B191" i="44"/>
  <c r="C191" i="44"/>
  <c r="AH206" i="44"/>
  <c r="K206" i="66"/>
  <c r="AF206" i="68"/>
  <c r="F129" i="22" a="1"/>
  <c r="F129" i="22" s="1"/>
  <c r="F132" i="22" s="1"/>
  <c r="AB129" i="22" a="1"/>
  <c r="AB129" i="22" s="1"/>
  <c r="AB132" i="22" s="1"/>
  <c r="Z129" i="22" a="1"/>
  <c r="Z129" i="22" s="1"/>
  <c r="Z132" i="22" s="1"/>
  <c r="AA129" i="22" a="1"/>
  <c r="AA129" i="22" s="1"/>
  <c r="AA132" i="22" s="1"/>
  <c r="G129" i="22" a="1"/>
  <c r="G129" i="22" s="1"/>
  <c r="G132" i="22" s="1"/>
  <c r="Q129" i="22" a="1"/>
  <c r="Q129" i="22" s="1"/>
  <c r="Q132" i="22" s="1"/>
  <c r="Y129" i="22" a="1"/>
  <c r="Y129" i="22" s="1"/>
  <c r="Y132" i="22" s="1"/>
  <c r="AE129" i="22" a="1"/>
  <c r="AE129" i="22" s="1"/>
  <c r="AE132" i="22" s="1"/>
  <c r="H129" i="22" a="1"/>
  <c r="H129" i="22" s="1"/>
  <c r="H132" i="22" s="1"/>
  <c r="R129" i="22" a="1"/>
  <c r="R129" i="22" s="1"/>
  <c r="R132" i="22" s="1"/>
  <c r="AF129" i="22" a="1"/>
  <c r="AF129" i="22" s="1"/>
  <c r="AF132" i="22" s="1"/>
  <c r="AG129" i="22" a="1"/>
  <c r="AG129" i="22" s="1"/>
  <c r="AG132" i="22" s="1"/>
  <c r="W129" i="22" a="1"/>
  <c r="W129" i="22" s="1"/>
  <c r="W132" i="22" s="1"/>
  <c r="J129" i="22" a="1"/>
  <c r="J129" i="22" s="1"/>
  <c r="J132" i="22" s="1"/>
  <c r="N129" i="22" a="1"/>
  <c r="N129" i="22" s="1"/>
  <c r="N132" i="22" s="1"/>
  <c r="I129" i="22" a="1"/>
  <c r="I129" i="22" s="1"/>
  <c r="I132" i="22" s="1"/>
  <c r="AH129" i="22" a="1"/>
  <c r="AH129" i="22" s="1"/>
  <c r="AH132" i="22" s="1"/>
  <c r="AC129" i="22" a="1"/>
  <c r="AC129" i="22" s="1"/>
  <c r="AC132" i="22" s="1"/>
  <c r="X129" i="22" a="1"/>
  <c r="X129" i="22" s="1"/>
  <c r="X132" i="22" s="1"/>
  <c r="K129" i="22" a="1"/>
  <c r="K129" i="22" s="1"/>
  <c r="K132" i="22" s="1"/>
  <c r="V129" i="22" a="1"/>
  <c r="V129" i="22" s="1"/>
  <c r="V132" i="22" s="1"/>
  <c r="L129" i="22" a="1"/>
  <c r="L129" i="22" s="1"/>
  <c r="O129" i="22" a="1"/>
  <c r="O129" i="22" s="1"/>
  <c r="O132" i="22" s="1"/>
  <c r="S129" i="22" a="1"/>
  <c r="S129" i="22" s="1"/>
  <c r="S132" i="22" s="1"/>
  <c r="E129" i="22" a="1"/>
  <c r="E129" i="22" s="1"/>
  <c r="P129" i="22" a="1"/>
  <c r="P129" i="22" s="1"/>
  <c r="P132" i="22" s="1"/>
  <c r="M129" i="22" a="1"/>
  <c r="M129" i="22" s="1"/>
  <c r="M132" i="22" s="1"/>
  <c r="T129" i="22" a="1"/>
  <c r="T129" i="22" s="1"/>
  <c r="T132" i="22" s="1"/>
  <c r="AD129" i="22" a="1"/>
  <c r="AD129" i="22" s="1"/>
  <c r="AD132" i="22" s="1"/>
  <c r="U129" i="22" a="1"/>
  <c r="U129" i="22" s="1"/>
  <c r="U132" i="22" s="1"/>
  <c r="C131" i="44"/>
  <c r="B131" i="44"/>
  <c r="D346" i="27" s="1"/>
  <c r="J169" i="44" a="1"/>
  <c r="J169" i="44" s="1"/>
  <c r="J172" i="44" s="1"/>
  <c r="R169" i="44" a="1"/>
  <c r="R169" i="44" s="1"/>
  <c r="R172" i="44" s="1"/>
  <c r="L169" i="44" a="1"/>
  <c r="L169" i="44" s="1"/>
  <c r="L172" i="44" s="1"/>
  <c r="AA169" i="44" a="1"/>
  <c r="AA169" i="44" s="1"/>
  <c r="AA172" i="44" s="1"/>
  <c r="AE169" i="44" a="1"/>
  <c r="AE169" i="44" s="1"/>
  <c r="AE172" i="44" s="1"/>
  <c r="G169" i="44" a="1"/>
  <c r="G169" i="44" s="1"/>
  <c r="G172" i="44" s="1"/>
  <c r="F169" i="44" a="1"/>
  <c r="F169" i="44" s="1"/>
  <c r="F172" i="44" s="1"/>
  <c r="P169" i="44" a="1"/>
  <c r="P169" i="44" s="1"/>
  <c r="P172" i="44" s="1"/>
  <c r="Z169" i="44" a="1"/>
  <c r="Z169" i="44" s="1"/>
  <c r="Z172" i="44" s="1"/>
  <c r="U169" i="44" a="1"/>
  <c r="U169" i="44" s="1"/>
  <c r="U172" i="44" s="1"/>
  <c r="M169" i="44" a="1"/>
  <c r="M169" i="44" s="1"/>
  <c r="M172" i="44" s="1"/>
  <c r="AF169" i="44" a="1"/>
  <c r="AF169" i="44" s="1"/>
  <c r="AF172" i="44" s="1"/>
  <c r="AB169" i="44" a="1"/>
  <c r="AB169" i="44" s="1"/>
  <c r="AB172" i="44" s="1"/>
  <c r="O169" i="44" a="1"/>
  <c r="O169" i="44" s="1"/>
  <c r="O172" i="44" s="1"/>
  <c r="H169" i="44" a="1"/>
  <c r="H169" i="44" s="1"/>
  <c r="H172" i="44" s="1"/>
  <c r="I169" i="44" a="1"/>
  <c r="I169" i="44" s="1"/>
  <c r="I172" i="44" s="1"/>
  <c r="T169" i="44" a="1"/>
  <c r="T169" i="44" s="1"/>
  <c r="T172" i="44" s="1"/>
  <c r="W169" i="44" a="1"/>
  <c r="W169" i="44" s="1"/>
  <c r="W172" i="44" s="1"/>
  <c r="Y169" i="44" a="1"/>
  <c r="Y169" i="44" s="1"/>
  <c r="Y172" i="44" s="1"/>
  <c r="E169" i="44" a="1"/>
  <c r="E169" i="44" s="1"/>
  <c r="E172" i="44" s="1"/>
  <c r="Q169" i="44" a="1"/>
  <c r="Q169" i="44" s="1"/>
  <c r="Q172" i="44" s="1"/>
  <c r="AG169" i="44" a="1"/>
  <c r="AG169" i="44" s="1"/>
  <c r="AG172" i="44" s="1"/>
  <c r="AD169" i="44" a="1"/>
  <c r="AD169" i="44" s="1"/>
  <c r="AD172" i="44" s="1"/>
  <c r="AC169" i="44" a="1"/>
  <c r="AC169" i="44" s="1"/>
  <c r="AC172" i="44" s="1"/>
  <c r="N169" i="44" a="1"/>
  <c r="N169" i="44" s="1"/>
  <c r="N172" i="44" s="1"/>
  <c r="V169" i="44" a="1"/>
  <c r="V169" i="44" s="1"/>
  <c r="V172" i="44" s="1"/>
  <c r="X169" i="44" a="1"/>
  <c r="X169" i="44" s="1"/>
  <c r="X172" i="44" s="1"/>
  <c r="S169" i="44" a="1"/>
  <c r="S169" i="44" s="1"/>
  <c r="S172" i="44" s="1"/>
  <c r="AH169" i="44" a="1"/>
  <c r="AH169" i="44" s="1"/>
  <c r="AH172" i="44" s="1"/>
  <c r="K169" i="44" a="1"/>
  <c r="K169" i="44" s="1"/>
  <c r="K172" i="44" s="1"/>
  <c r="N169" i="67" a="1"/>
  <c r="N169" i="67" s="1"/>
  <c r="N172" i="67" s="1"/>
  <c r="O169" i="67" a="1"/>
  <c r="O169" i="67" s="1"/>
  <c r="O172" i="67" s="1"/>
  <c r="AA169" i="67" a="1"/>
  <c r="AA169" i="67" s="1"/>
  <c r="AA172" i="67" s="1"/>
  <c r="AF169" i="67" a="1"/>
  <c r="AF169" i="67" s="1"/>
  <c r="AF172" i="67" s="1"/>
  <c r="AC169" i="67" a="1"/>
  <c r="AC169" i="67" s="1"/>
  <c r="AC172" i="67" s="1"/>
  <c r="AD169" i="67" a="1"/>
  <c r="AD169" i="67" s="1"/>
  <c r="AD172" i="67" s="1"/>
  <c r="AE169" i="67" a="1"/>
  <c r="AE169" i="67" s="1"/>
  <c r="AE172" i="67" s="1"/>
  <c r="AB169" i="67" a="1"/>
  <c r="AB169" i="67" s="1"/>
  <c r="AB172" i="67" s="1"/>
  <c r="M169" i="67" a="1"/>
  <c r="M169" i="67" s="1"/>
  <c r="M172" i="67" s="1"/>
  <c r="H169" i="67" a="1"/>
  <c r="H169" i="67" s="1"/>
  <c r="H172" i="67" s="1"/>
  <c r="W169" i="67" a="1"/>
  <c r="W169" i="67" s="1"/>
  <c r="W172" i="67" s="1"/>
  <c r="X169" i="67" a="1"/>
  <c r="X169" i="67" s="1"/>
  <c r="X172" i="67" s="1"/>
  <c r="V169" i="67" a="1"/>
  <c r="V169" i="67" s="1"/>
  <c r="V172" i="67" s="1"/>
  <c r="Z169" i="67" a="1"/>
  <c r="Z169" i="67" s="1"/>
  <c r="Z172" i="67" s="1"/>
  <c r="L169" i="67" a="1"/>
  <c r="L169" i="67" s="1"/>
  <c r="L172" i="67" s="1"/>
  <c r="J169" i="67" a="1"/>
  <c r="J169" i="67" s="1"/>
  <c r="J172" i="67" s="1"/>
  <c r="T169" i="67" a="1"/>
  <c r="T169" i="67" s="1"/>
  <c r="T172" i="67" s="1"/>
  <c r="S169" i="67" a="1"/>
  <c r="S169" i="67" s="1"/>
  <c r="S172" i="67" s="1"/>
  <c r="R169" i="67" a="1"/>
  <c r="R169" i="67" s="1"/>
  <c r="R172" i="67" s="1"/>
  <c r="U169" i="67" a="1"/>
  <c r="U169" i="67" s="1"/>
  <c r="U172" i="67" s="1"/>
  <c r="AH169" i="67" a="1"/>
  <c r="AH169" i="67" s="1"/>
  <c r="AH172" i="67" s="1"/>
  <c r="G169" i="67" a="1"/>
  <c r="G169" i="67" s="1"/>
  <c r="G172" i="67" s="1"/>
  <c r="E169" i="67" a="1"/>
  <c r="E169" i="67" s="1"/>
  <c r="E172" i="67" s="1"/>
  <c r="Y169" i="67" a="1"/>
  <c r="Y169" i="67" s="1"/>
  <c r="Y172" i="67" s="1"/>
  <c r="K169" i="67" a="1"/>
  <c r="K169" i="67" s="1"/>
  <c r="K172" i="67" s="1"/>
  <c r="Q169" i="67" a="1"/>
  <c r="Q169" i="67" s="1"/>
  <c r="Q172" i="67" s="1"/>
  <c r="I169" i="67" a="1"/>
  <c r="I169" i="67" s="1"/>
  <c r="I172" i="67" s="1"/>
  <c r="P169" i="67" a="1"/>
  <c r="P169" i="67" s="1"/>
  <c r="P172" i="67" s="1"/>
  <c r="F169" i="67" a="1"/>
  <c r="F169" i="67" s="1"/>
  <c r="F172" i="67" s="1"/>
  <c r="AG169" i="67" a="1"/>
  <c r="AG169" i="67" s="1"/>
  <c r="AG172" i="67" s="1"/>
  <c r="B191" i="22"/>
  <c r="C191" i="22"/>
  <c r="E206" i="44"/>
  <c r="B198" i="44"/>
  <c r="C198" i="44"/>
  <c r="E199" i="44"/>
  <c r="C131" i="22"/>
  <c r="B131" i="22"/>
  <c r="C130" i="44"/>
  <c r="B130" i="44"/>
  <c r="AG199" i="22"/>
  <c r="AG206" i="22"/>
  <c r="AH206" i="22"/>
  <c r="AH199" i="22"/>
  <c r="W199" i="22"/>
  <c r="W206" i="22"/>
  <c r="AD199" i="22"/>
  <c r="AD206" i="22"/>
  <c r="C190" i="22"/>
  <c r="B190" i="22"/>
  <c r="F199" i="66"/>
  <c r="F206" i="66"/>
  <c r="C150" i="44"/>
  <c r="B150" i="44"/>
  <c r="H199" i="69"/>
  <c r="H206" i="69"/>
  <c r="B130" i="45"/>
  <c r="C130" i="45"/>
  <c r="B150" i="46"/>
  <c r="C150" i="46"/>
  <c r="Y149" i="67" a="1"/>
  <c r="Y149" i="67" s="1"/>
  <c r="Y152" i="67" s="1"/>
  <c r="V149" i="67" a="1"/>
  <c r="V149" i="67" s="1"/>
  <c r="V152" i="67" s="1"/>
  <c r="AB149" i="67" a="1"/>
  <c r="AB149" i="67" s="1"/>
  <c r="AB152" i="67" s="1"/>
  <c r="P149" i="67" a="1"/>
  <c r="P149" i="67" s="1"/>
  <c r="P152" i="67" s="1"/>
  <c r="F149" i="67" a="1"/>
  <c r="F149" i="67" s="1"/>
  <c r="F152" i="67" s="1"/>
  <c r="Q149" i="67" a="1"/>
  <c r="Q149" i="67" s="1"/>
  <c r="Q152" i="67" s="1"/>
  <c r="AG149" i="67" a="1"/>
  <c r="AG149" i="67" s="1"/>
  <c r="AG152" i="67" s="1"/>
  <c r="AD149" i="67" a="1"/>
  <c r="AD149" i="67" s="1"/>
  <c r="AD152" i="67" s="1"/>
  <c r="G149" i="67" a="1"/>
  <c r="G149" i="67" s="1"/>
  <c r="G152" i="67" s="1"/>
  <c r="M149" i="67" a="1"/>
  <c r="M149" i="67" s="1"/>
  <c r="M152" i="67" s="1"/>
  <c r="AE149" i="67" a="1"/>
  <c r="AE149" i="67" s="1"/>
  <c r="AE152" i="67" s="1"/>
  <c r="W149" i="67" a="1"/>
  <c r="W149" i="67" s="1"/>
  <c r="W152" i="67" s="1"/>
  <c r="L149" i="67" a="1"/>
  <c r="L149" i="67" s="1"/>
  <c r="L152" i="67" s="1"/>
  <c r="S149" i="67" a="1"/>
  <c r="S149" i="67" s="1"/>
  <c r="S152" i="67" s="1"/>
  <c r="O149" i="67" a="1"/>
  <c r="O149" i="67" s="1"/>
  <c r="O152" i="67" s="1"/>
  <c r="U149" i="67" a="1"/>
  <c r="U149" i="67" s="1"/>
  <c r="U152" i="67" s="1"/>
  <c r="AH149" i="67" a="1"/>
  <c r="AH149" i="67" s="1"/>
  <c r="AH152" i="67" s="1"/>
  <c r="E149" i="67" a="1"/>
  <c r="E149" i="67" s="1"/>
  <c r="AF149" i="67" a="1"/>
  <c r="AF149" i="67" s="1"/>
  <c r="AF152" i="67" s="1"/>
  <c r="Z149" i="67" a="1"/>
  <c r="Z149" i="67" s="1"/>
  <c r="Z152" i="67" s="1"/>
  <c r="AA149" i="67" a="1"/>
  <c r="AA149" i="67" s="1"/>
  <c r="AA152" i="67" s="1"/>
  <c r="I149" i="67" a="1"/>
  <c r="I149" i="67" s="1"/>
  <c r="I152" i="67" s="1"/>
  <c r="R149" i="67" a="1"/>
  <c r="R149" i="67" s="1"/>
  <c r="R152" i="67" s="1"/>
  <c r="K149" i="67" a="1"/>
  <c r="K149" i="67" s="1"/>
  <c r="K152" i="67" s="1"/>
  <c r="T149" i="67" a="1"/>
  <c r="T149" i="67" s="1"/>
  <c r="T152" i="67" s="1"/>
  <c r="X149" i="67" a="1"/>
  <c r="X149" i="67" s="1"/>
  <c r="X152" i="67" s="1"/>
  <c r="H149" i="67" a="1"/>
  <c r="H149" i="67" s="1"/>
  <c r="H152" i="67" s="1"/>
  <c r="AC149" i="67" a="1"/>
  <c r="AC149" i="67" s="1"/>
  <c r="AC152" i="67" s="1"/>
  <c r="J149" i="67" a="1"/>
  <c r="J149" i="67" s="1"/>
  <c r="J152" i="67" s="1"/>
  <c r="N149" i="67" a="1"/>
  <c r="N149" i="67" s="1"/>
  <c r="N152" i="67" s="1"/>
  <c r="C130" i="67"/>
  <c r="B130" i="67"/>
  <c r="P189" i="46" a="1"/>
  <c r="P189" i="46" s="1"/>
  <c r="P192" i="46" s="1"/>
  <c r="H189" i="46" a="1"/>
  <c r="H189" i="46" s="1"/>
  <c r="H192" i="46" s="1"/>
  <c r="W189" i="46" a="1"/>
  <c r="W189" i="46" s="1"/>
  <c r="W192" i="46" s="1"/>
  <c r="I189" i="46" a="1"/>
  <c r="I189" i="46" s="1"/>
  <c r="I192" i="46" s="1"/>
  <c r="J189" i="46" a="1"/>
  <c r="J189" i="46" s="1"/>
  <c r="J192" i="46" s="1"/>
  <c r="K189" i="46" a="1"/>
  <c r="K189" i="46" s="1"/>
  <c r="K192" i="46" s="1"/>
  <c r="X189" i="46" a="1"/>
  <c r="X189" i="46" s="1"/>
  <c r="X192" i="46" s="1"/>
  <c r="Y189" i="46" a="1"/>
  <c r="Y189" i="46" s="1"/>
  <c r="Y192" i="46" s="1"/>
  <c r="V189" i="46" a="1"/>
  <c r="V189" i="46" s="1"/>
  <c r="V192" i="46" s="1"/>
  <c r="N189" i="46" a="1"/>
  <c r="N189" i="46" s="1"/>
  <c r="N192" i="46" s="1"/>
  <c r="AF189" i="46" a="1"/>
  <c r="AF189" i="46" s="1"/>
  <c r="AF192" i="46" s="1"/>
  <c r="R189" i="46" a="1"/>
  <c r="R189" i="46" s="1"/>
  <c r="R192" i="46" s="1"/>
  <c r="AA189" i="46" a="1"/>
  <c r="AA189" i="46" s="1"/>
  <c r="AA192" i="46" s="1"/>
  <c r="AE189" i="46" a="1"/>
  <c r="AE189" i="46" s="1"/>
  <c r="AE192" i="46" s="1"/>
  <c r="AH189" i="46" a="1"/>
  <c r="AH189" i="46" s="1"/>
  <c r="AH192" i="46" s="1"/>
  <c r="AD189" i="46" a="1"/>
  <c r="AD189" i="46" s="1"/>
  <c r="AD192" i="46" s="1"/>
  <c r="T189" i="46" a="1"/>
  <c r="T189" i="46" s="1"/>
  <c r="T192" i="46" s="1"/>
  <c r="Z189" i="46" a="1"/>
  <c r="Z189" i="46" s="1"/>
  <c r="Z192" i="46" s="1"/>
  <c r="AC189" i="46" a="1"/>
  <c r="AC189" i="46" s="1"/>
  <c r="AC192" i="46" s="1"/>
  <c r="O189" i="46" a="1"/>
  <c r="O189" i="46" s="1"/>
  <c r="O192" i="46" s="1"/>
  <c r="M189" i="46" a="1"/>
  <c r="M189" i="46" s="1"/>
  <c r="M192" i="46" s="1"/>
  <c r="G189" i="46" a="1"/>
  <c r="G189" i="46" s="1"/>
  <c r="G192" i="46" s="1"/>
  <c r="F189" i="46" a="1"/>
  <c r="F189" i="46" s="1"/>
  <c r="F192" i="46" s="1"/>
  <c r="U189" i="46" a="1"/>
  <c r="U189" i="46" s="1"/>
  <c r="U192" i="46" s="1"/>
  <c r="L189" i="46" a="1"/>
  <c r="L189" i="46" s="1"/>
  <c r="L192" i="46" s="1"/>
  <c r="AG189" i="46" a="1"/>
  <c r="AG189" i="46" s="1"/>
  <c r="AG192" i="46" s="1"/>
  <c r="S189" i="46" a="1"/>
  <c r="S189" i="46" s="1"/>
  <c r="S192" i="46" s="1"/>
  <c r="E189" i="46" a="1"/>
  <c r="E189" i="46" s="1"/>
  <c r="E192" i="46" s="1"/>
  <c r="Q189" i="46" a="1"/>
  <c r="Q189" i="46" s="1"/>
  <c r="Q192" i="46" s="1"/>
  <c r="AB189" i="46" a="1"/>
  <c r="AB189" i="46" s="1"/>
  <c r="AB192" i="46" s="1"/>
  <c r="B151" i="22"/>
  <c r="C151" i="22"/>
  <c r="G206" i="46"/>
  <c r="G199" i="46"/>
  <c r="K206" i="54"/>
  <c r="P129" i="45" a="1"/>
  <c r="P129" i="45" s="1"/>
  <c r="P132" i="45" s="1"/>
  <c r="T129" i="45" a="1"/>
  <c r="T129" i="45" s="1"/>
  <c r="T132" i="45" s="1"/>
  <c r="I129" i="45" a="1"/>
  <c r="I129" i="45" s="1"/>
  <c r="I132" i="45" s="1"/>
  <c r="O129" i="45" a="1"/>
  <c r="O129" i="45" s="1"/>
  <c r="O132" i="45" s="1"/>
  <c r="AD129" i="45" a="1"/>
  <c r="AD129" i="45" s="1"/>
  <c r="AD132" i="45" s="1"/>
  <c r="M129" i="45" a="1"/>
  <c r="M129" i="45" s="1"/>
  <c r="M132" i="45" s="1"/>
  <c r="Y129" i="45" a="1"/>
  <c r="Y129" i="45" s="1"/>
  <c r="Y132" i="45" s="1"/>
  <c r="H129" i="45" a="1"/>
  <c r="H129" i="45" s="1"/>
  <c r="H132" i="45" s="1"/>
  <c r="V129" i="45" a="1"/>
  <c r="V129" i="45" s="1"/>
  <c r="V132" i="45" s="1"/>
  <c r="AC129" i="45" a="1"/>
  <c r="AC129" i="45" s="1"/>
  <c r="AC132" i="45" s="1"/>
  <c r="AB129" i="45" a="1"/>
  <c r="AB129" i="45" s="1"/>
  <c r="AB132" i="45" s="1"/>
  <c r="Z129" i="45" a="1"/>
  <c r="Z129" i="45" s="1"/>
  <c r="Z132" i="45" s="1"/>
  <c r="AF129" i="45" a="1"/>
  <c r="AF129" i="45" s="1"/>
  <c r="AF132" i="45" s="1"/>
  <c r="F129" i="45" a="1"/>
  <c r="F129" i="45" s="1"/>
  <c r="F132" i="45" s="1"/>
  <c r="E129" i="45" a="1"/>
  <c r="E129" i="45" s="1"/>
  <c r="E132" i="45" s="1"/>
  <c r="Q129" i="45" a="1"/>
  <c r="Q129" i="45" s="1"/>
  <c r="Q132" i="45" s="1"/>
  <c r="R129" i="45" a="1"/>
  <c r="R129" i="45" s="1"/>
  <c r="R132" i="45" s="1"/>
  <c r="AH129" i="45" a="1"/>
  <c r="AH129" i="45" s="1"/>
  <c r="AH132" i="45" s="1"/>
  <c r="K129" i="45" a="1"/>
  <c r="K129" i="45" s="1"/>
  <c r="K132" i="45" s="1"/>
  <c r="W129" i="45" a="1"/>
  <c r="W129" i="45" s="1"/>
  <c r="W132" i="45" s="1"/>
  <c r="X129" i="45" a="1"/>
  <c r="X129" i="45" s="1"/>
  <c r="X132" i="45" s="1"/>
  <c r="U129" i="45" a="1"/>
  <c r="U129" i="45" s="1"/>
  <c r="U132" i="45" s="1"/>
  <c r="AA129" i="45" a="1"/>
  <c r="AA129" i="45" s="1"/>
  <c r="AA132" i="45" s="1"/>
  <c r="G129" i="45" a="1"/>
  <c r="G129" i="45" s="1"/>
  <c r="G132" i="45" s="1"/>
  <c r="N129" i="45" a="1"/>
  <c r="N129" i="45" s="1"/>
  <c r="N132" i="45" s="1"/>
  <c r="J129" i="45" a="1"/>
  <c r="J129" i="45" s="1"/>
  <c r="J132" i="45" s="1"/>
  <c r="AE129" i="45" a="1"/>
  <c r="AE129" i="45" s="1"/>
  <c r="AE132" i="45" s="1"/>
  <c r="L129" i="45" a="1"/>
  <c r="L129" i="45" s="1"/>
  <c r="L132" i="45" s="1"/>
  <c r="S129" i="45" a="1"/>
  <c r="S129" i="45" s="1"/>
  <c r="S132" i="45" s="1"/>
  <c r="AG129" i="45" a="1"/>
  <c r="AG129" i="45" s="1"/>
  <c r="AG132" i="45" s="1"/>
  <c r="B170" i="47"/>
  <c r="C170" i="47"/>
  <c r="I199" i="45"/>
  <c r="I206" i="45"/>
  <c r="AH206" i="54"/>
  <c r="Q52" i="22"/>
  <c r="T5" i="63" s="1"/>
  <c r="C98" i="47"/>
  <c r="C98" i="54"/>
  <c r="AB169" i="22" a="1"/>
  <c r="AB169" i="22" s="1"/>
  <c r="AB172" i="22" s="1"/>
  <c r="M169" i="22" a="1"/>
  <c r="M169" i="22" s="1"/>
  <c r="M172" i="22" s="1"/>
  <c r="Y169" i="22" a="1"/>
  <c r="Y169" i="22" s="1"/>
  <c r="Y172" i="22" s="1"/>
  <c r="X169" i="22" a="1"/>
  <c r="X169" i="22" s="1"/>
  <c r="X172" i="22" s="1"/>
  <c r="AD169" i="22" a="1"/>
  <c r="AD169" i="22" s="1"/>
  <c r="AD172" i="22" s="1"/>
  <c r="I169" i="22" a="1"/>
  <c r="I169" i="22" s="1"/>
  <c r="I172" i="22" s="1"/>
  <c r="S169" i="22" a="1"/>
  <c r="S169" i="22" s="1"/>
  <c r="S172" i="22" s="1"/>
  <c r="Z169" i="22" a="1"/>
  <c r="Z169" i="22" s="1"/>
  <c r="Z172" i="22" s="1"/>
  <c r="E169" i="22" a="1"/>
  <c r="E169" i="22" s="1"/>
  <c r="G169" i="22" a="1"/>
  <c r="G169" i="22" s="1"/>
  <c r="G172" i="22" s="1"/>
  <c r="H169" i="22" a="1"/>
  <c r="H169" i="22" s="1"/>
  <c r="H172" i="22" s="1"/>
  <c r="AH169" i="22" a="1"/>
  <c r="AH169" i="22" s="1"/>
  <c r="AH172" i="22" s="1"/>
  <c r="AC169" i="22" a="1"/>
  <c r="AC169" i="22" s="1"/>
  <c r="AC172" i="22" s="1"/>
  <c r="J169" i="22" a="1"/>
  <c r="J169" i="22" s="1"/>
  <c r="J172" i="22" s="1"/>
  <c r="U169" i="22" a="1"/>
  <c r="U169" i="22" s="1"/>
  <c r="U172" i="22" s="1"/>
  <c r="P169" i="22" a="1"/>
  <c r="P169" i="22" s="1"/>
  <c r="P172" i="22" s="1"/>
  <c r="O169" i="22" a="1"/>
  <c r="O169" i="22" s="1"/>
  <c r="O172" i="22" s="1"/>
  <c r="AE169" i="22" a="1"/>
  <c r="AE169" i="22" s="1"/>
  <c r="AE172" i="22" s="1"/>
  <c r="W169" i="22" a="1"/>
  <c r="W169" i="22" s="1"/>
  <c r="W172" i="22" s="1"/>
  <c r="T169" i="22" a="1"/>
  <c r="T169" i="22" s="1"/>
  <c r="T172" i="22" s="1"/>
  <c r="AG169" i="22" a="1"/>
  <c r="AG169" i="22" s="1"/>
  <c r="AG172" i="22" s="1"/>
  <c r="F169" i="22" a="1"/>
  <c r="F169" i="22" s="1"/>
  <c r="F172" i="22" s="1"/>
  <c r="Q169" i="22" a="1"/>
  <c r="Q169" i="22" s="1"/>
  <c r="Q172" i="22" s="1"/>
  <c r="AF169" i="22" a="1"/>
  <c r="AF169" i="22" s="1"/>
  <c r="AF172" i="22" s="1"/>
  <c r="AA169" i="22" a="1"/>
  <c r="AA169" i="22" s="1"/>
  <c r="AA172" i="22" s="1"/>
  <c r="V169" i="22" a="1"/>
  <c r="V169" i="22" s="1"/>
  <c r="V172" i="22" s="1"/>
  <c r="N169" i="22" a="1"/>
  <c r="N169" i="22" s="1"/>
  <c r="N172" i="22" s="1"/>
  <c r="K169" i="22" a="1"/>
  <c r="K169" i="22" s="1"/>
  <c r="K172" i="22" s="1"/>
  <c r="L169" i="22" a="1"/>
  <c r="L169" i="22" s="1"/>
  <c r="L172" i="22" s="1"/>
  <c r="R169" i="22" a="1"/>
  <c r="R169" i="22" s="1"/>
  <c r="R172" i="22" s="1"/>
  <c r="S206" i="45"/>
  <c r="AH206" i="68"/>
  <c r="Z206" i="68"/>
  <c r="V206" i="22"/>
  <c r="V199" i="22"/>
  <c r="AG206" i="46"/>
  <c r="AB206" i="44"/>
  <c r="AE206" i="22"/>
  <c r="AE199" i="22"/>
  <c r="O199" i="22"/>
  <c r="O206" i="22"/>
  <c r="B190" i="44"/>
  <c r="C190" i="44"/>
  <c r="AG206" i="68"/>
  <c r="C171" i="46"/>
  <c r="B171" i="46"/>
  <c r="B151" i="46"/>
  <c r="C151" i="46"/>
  <c r="P206" i="47"/>
  <c r="AG206" i="67"/>
  <c r="U206" i="68"/>
  <c r="G206" i="22"/>
  <c r="S206" i="47"/>
  <c r="B191" i="46"/>
  <c r="C191" i="46"/>
  <c r="C170" i="22"/>
  <c r="B170" i="22"/>
  <c r="M52" i="22"/>
  <c r="P5" i="63" s="1"/>
  <c r="L199" i="22"/>
  <c r="L206" i="22"/>
  <c r="C191" i="67"/>
  <c r="B191" i="67"/>
  <c r="C151" i="66"/>
  <c r="B151" i="66"/>
  <c r="C191" i="45"/>
  <c r="B191" i="45"/>
  <c r="AA206" i="67"/>
  <c r="C151" i="45"/>
  <c r="B151" i="45"/>
  <c r="Z206" i="53"/>
  <c r="V149" i="44" a="1"/>
  <c r="V149" i="44" s="1"/>
  <c r="V152" i="44" s="1"/>
  <c r="N149" i="44" a="1"/>
  <c r="N149" i="44" s="1"/>
  <c r="N152" i="44" s="1"/>
  <c r="AG149" i="44" a="1"/>
  <c r="AG149" i="44" s="1"/>
  <c r="AG152" i="44" s="1"/>
  <c r="AB149" i="44" a="1"/>
  <c r="AB149" i="44" s="1"/>
  <c r="AB152" i="44" s="1"/>
  <c r="AA149" i="44" a="1"/>
  <c r="AA149" i="44" s="1"/>
  <c r="AA152" i="44" s="1"/>
  <c r="K149" i="44" a="1"/>
  <c r="K149" i="44" s="1"/>
  <c r="K152" i="44" s="1"/>
  <c r="Q149" i="44" a="1"/>
  <c r="Q149" i="44" s="1"/>
  <c r="Q152" i="44" s="1"/>
  <c r="I149" i="44" a="1"/>
  <c r="I149" i="44" s="1"/>
  <c r="I152" i="44" s="1"/>
  <c r="W149" i="44" a="1"/>
  <c r="W149" i="44" s="1"/>
  <c r="W152" i="44" s="1"/>
  <c r="AF149" i="44" a="1"/>
  <c r="AF149" i="44" s="1"/>
  <c r="AF152" i="44" s="1"/>
  <c r="Z149" i="44" a="1"/>
  <c r="Z149" i="44" s="1"/>
  <c r="Z152" i="44" s="1"/>
  <c r="Y149" i="44" a="1"/>
  <c r="Y149" i="44" s="1"/>
  <c r="Y152" i="44" s="1"/>
  <c r="AE149" i="44" a="1"/>
  <c r="AE149" i="44" s="1"/>
  <c r="AE152" i="44" s="1"/>
  <c r="M149" i="44" a="1"/>
  <c r="M149" i="44" s="1"/>
  <c r="M152" i="44" s="1"/>
  <c r="P149" i="44" a="1"/>
  <c r="P149" i="44" s="1"/>
  <c r="P152" i="44" s="1"/>
  <c r="L149" i="44" a="1"/>
  <c r="L149" i="44" s="1"/>
  <c r="L152" i="44" s="1"/>
  <c r="AC149" i="44" a="1"/>
  <c r="AC149" i="44" s="1"/>
  <c r="AC152" i="44" s="1"/>
  <c r="T149" i="44" a="1"/>
  <c r="T149" i="44" s="1"/>
  <c r="T152" i="44" s="1"/>
  <c r="R149" i="44" a="1"/>
  <c r="R149" i="44" s="1"/>
  <c r="R152" i="44" s="1"/>
  <c r="S149" i="44" a="1"/>
  <c r="S149" i="44" s="1"/>
  <c r="S152" i="44" s="1"/>
  <c r="H149" i="44" a="1"/>
  <c r="H149" i="44" s="1"/>
  <c r="H152" i="44" s="1"/>
  <c r="X149" i="44" a="1"/>
  <c r="X149" i="44" s="1"/>
  <c r="X152" i="44" s="1"/>
  <c r="E149" i="44" a="1"/>
  <c r="E149" i="44" s="1"/>
  <c r="E152" i="44" s="1"/>
  <c r="AD149" i="44" a="1"/>
  <c r="AD149" i="44" s="1"/>
  <c r="AD152" i="44" s="1"/>
  <c r="AH149" i="44" a="1"/>
  <c r="AH149" i="44" s="1"/>
  <c r="AH152" i="44" s="1"/>
  <c r="J149" i="44" a="1"/>
  <c r="J149" i="44" s="1"/>
  <c r="J152" i="44" s="1"/>
  <c r="O149" i="44" a="1"/>
  <c r="O149" i="44" s="1"/>
  <c r="O152" i="44" s="1"/>
  <c r="F149" i="44" a="1"/>
  <c r="F149" i="44" s="1"/>
  <c r="F152" i="44" s="1"/>
  <c r="U149" i="44" a="1"/>
  <c r="U149" i="44" s="1"/>
  <c r="U152" i="44" s="1"/>
  <c r="G149" i="44" a="1"/>
  <c r="G149" i="44" s="1"/>
  <c r="G152" i="44" s="1"/>
  <c r="E206" i="47"/>
  <c r="C198" i="47"/>
  <c r="E199" i="47"/>
  <c r="B198" i="47"/>
  <c r="E199" i="22"/>
  <c r="E206" i="22"/>
  <c r="C198" i="22"/>
  <c r="B198" i="22"/>
  <c r="U149" i="46" a="1"/>
  <c r="U149" i="46" s="1"/>
  <c r="U152" i="46" s="1"/>
  <c r="L149" i="46" a="1"/>
  <c r="L149" i="46" s="1"/>
  <c r="L152" i="46" s="1"/>
  <c r="AH149" i="46" a="1"/>
  <c r="AH149" i="46" s="1"/>
  <c r="AH152" i="46" s="1"/>
  <c r="N149" i="46" a="1"/>
  <c r="N149" i="46" s="1"/>
  <c r="N152" i="46" s="1"/>
  <c r="X149" i="46" a="1"/>
  <c r="X149" i="46" s="1"/>
  <c r="X152" i="46" s="1"/>
  <c r="AD149" i="46" a="1"/>
  <c r="AD149" i="46" s="1"/>
  <c r="AD152" i="46" s="1"/>
  <c r="G149" i="46" a="1"/>
  <c r="G149" i="46" s="1"/>
  <c r="G152" i="46" s="1"/>
  <c r="O149" i="46" a="1"/>
  <c r="O149" i="46" s="1"/>
  <c r="O152" i="46" s="1"/>
  <c r="W149" i="46" a="1"/>
  <c r="W149" i="46" s="1"/>
  <c r="W152" i="46" s="1"/>
  <c r="Y149" i="46" a="1"/>
  <c r="Y149" i="46" s="1"/>
  <c r="Y152" i="46" s="1"/>
  <c r="AE149" i="46" a="1"/>
  <c r="AE149" i="46" s="1"/>
  <c r="AE152" i="46" s="1"/>
  <c r="Z149" i="46" a="1"/>
  <c r="Z149" i="46" s="1"/>
  <c r="Z152" i="46" s="1"/>
  <c r="V149" i="46" a="1"/>
  <c r="V149" i="46" s="1"/>
  <c r="V152" i="46" s="1"/>
  <c r="S149" i="46" a="1"/>
  <c r="S149" i="46" s="1"/>
  <c r="S152" i="46" s="1"/>
  <c r="AG149" i="46" a="1"/>
  <c r="AG149" i="46" s="1"/>
  <c r="AG152" i="46" s="1"/>
  <c r="AC149" i="46" a="1"/>
  <c r="AC149" i="46" s="1"/>
  <c r="AC152" i="46" s="1"/>
  <c r="E149" i="46" a="1"/>
  <c r="E149" i="46" s="1"/>
  <c r="E152" i="46" s="1"/>
  <c r="F149" i="46" a="1"/>
  <c r="F149" i="46" s="1"/>
  <c r="F152" i="46" s="1"/>
  <c r="M149" i="46" a="1"/>
  <c r="M149" i="46" s="1"/>
  <c r="M152" i="46" s="1"/>
  <c r="AA149" i="46" a="1"/>
  <c r="AA149" i="46" s="1"/>
  <c r="AA152" i="46" s="1"/>
  <c r="I149" i="46" a="1"/>
  <c r="I149" i="46" s="1"/>
  <c r="I152" i="46" s="1"/>
  <c r="J149" i="46" a="1"/>
  <c r="J149" i="46" s="1"/>
  <c r="J152" i="46" s="1"/>
  <c r="AB149" i="46" a="1"/>
  <c r="AB149" i="46" s="1"/>
  <c r="AB152" i="46" s="1"/>
  <c r="H149" i="46" a="1"/>
  <c r="H149" i="46" s="1"/>
  <c r="H152" i="46" s="1"/>
  <c r="AF149" i="46" a="1"/>
  <c r="AF149" i="46" s="1"/>
  <c r="AF152" i="46" s="1"/>
  <c r="K149" i="46" a="1"/>
  <c r="K149" i="46" s="1"/>
  <c r="K152" i="46" s="1"/>
  <c r="Q149" i="46" a="1"/>
  <c r="Q149" i="46" s="1"/>
  <c r="Q152" i="46" s="1"/>
  <c r="R149" i="46" a="1"/>
  <c r="R149" i="46" s="1"/>
  <c r="R152" i="46" s="1"/>
  <c r="T149" i="46" a="1"/>
  <c r="T149" i="46" s="1"/>
  <c r="T152" i="46" s="1"/>
  <c r="P149" i="46" a="1"/>
  <c r="P149" i="46" s="1"/>
  <c r="P152" i="46" s="1"/>
  <c r="N199" i="22"/>
  <c r="N206" i="22"/>
  <c r="V206" i="68"/>
  <c r="C98" i="45"/>
  <c r="B198" i="54"/>
  <c r="C198" i="54"/>
  <c r="E199" i="54"/>
  <c r="E206" i="54"/>
  <c r="AA106" i="44"/>
  <c r="AE106" i="54"/>
  <c r="AD111" i="54" s="1"/>
  <c r="J129" i="67" a="1"/>
  <c r="J129" i="67" s="1"/>
  <c r="J132" i="67" s="1"/>
  <c r="AH129" i="67" a="1"/>
  <c r="AH129" i="67" s="1"/>
  <c r="AH132" i="67" s="1"/>
  <c r="M129" i="67" a="1"/>
  <c r="M129" i="67" s="1"/>
  <c r="M132" i="67" s="1"/>
  <c r="G129" i="67" a="1"/>
  <c r="G129" i="67" s="1"/>
  <c r="G132" i="67" s="1"/>
  <c r="AD129" i="67" a="1"/>
  <c r="AD129" i="67" s="1"/>
  <c r="AD132" i="67" s="1"/>
  <c r="K129" i="67" a="1"/>
  <c r="K129" i="67" s="1"/>
  <c r="K132" i="67" s="1"/>
  <c r="AG129" i="67" a="1"/>
  <c r="AG129" i="67" s="1"/>
  <c r="AG132" i="67" s="1"/>
  <c r="S129" i="67" a="1"/>
  <c r="S129" i="67" s="1"/>
  <c r="S132" i="67" s="1"/>
  <c r="I129" i="67" a="1"/>
  <c r="I129" i="67" s="1"/>
  <c r="I132" i="67" s="1"/>
  <c r="AA129" i="67" a="1"/>
  <c r="AA129" i="67" s="1"/>
  <c r="AA132" i="67" s="1"/>
  <c r="AB129" i="67" a="1"/>
  <c r="AB129" i="67" s="1"/>
  <c r="AB132" i="67" s="1"/>
  <c r="Q129" i="67" a="1"/>
  <c r="Q129" i="67" s="1"/>
  <c r="Q132" i="67" s="1"/>
  <c r="AF129" i="67" a="1"/>
  <c r="AF129" i="67" s="1"/>
  <c r="AF132" i="67" s="1"/>
  <c r="Z129" i="67" a="1"/>
  <c r="Z129" i="67" s="1"/>
  <c r="Z132" i="67" s="1"/>
  <c r="E129" i="67" a="1"/>
  <c r="E129" i="67" s="1"/>
  <c r="E132" i="67" s="1"/>
  <c r="X129" i="67" a="1"/>
  <c r="X129" i="67" s="1"/>
  <c r="X132" i="67" s="1"/>
  <c r="T129" i="67" a="1"/>
  <c r="T129" i="67" s="1"/>
  <c r="T132" i="67" s="1"/>
  <c r="AE129" i="67" a="1"/>
  <c r="AE129" i="67" s="1"/>
  <c r="AE132" i="67" s="1"/>
  <c r="F129" i="67" a="1"/>
  <c r="F129" i="67" s="1"/>
  <c r="F132" i="67" s="1"/>
  <c r="R129" i="67" a="1"/>
  <c r="R129" i="67" s="1"/>
  <c r="R132" i="67" s="1"/>
  <c r="Y129" i="67" a="1"/>
  <c r="Y129" i="67" s="1"/>
  <c r="Y132" i="67" s="1"/>
  <c r="N129" i="67" a="1"/>
  <c r="N129" i="67" s="1"/>
  <c r="N132" i="67" s="1"/>
  <c r="L129" i="67" a="1"/>
  <c r="L129" i="67" s="1"/>
  <c r="L132" i="67" s="1"/>
  <c r="AC129" i="67" a="1"/>
  <c r="AC129" i="67" s="1"/>
  <c r="AC132" i="67" s="1"/>
  <c r="P129" i="67" a="1"/>
  <c r="P129" i="67" s="1"/>
  <c r="P132" i="67" s="1"/>
  <c r="W129" i="67" a="1"/>
  <c r="W129" i="67" s="1"/>
  <c r="W132" i="67" s="1"/>
  <c r="U129" i="67" a="1"/>
  <c r="U129" i="67" s="1"/>
  <c r="U132" i="67" s="1"/>
  <c r="H129" i="67" a="1"/>
  <c r="H129" i="67" s="1"/>
  <c r="H132" i="67" s="1"/>
  <c r="O129" i="67" a="1"/>
  <c r="O129" i="67" s="1"/>
  <c r="O132" i="67" s="1"/>
  <c r="V129" i="67" a="1"/>
  <c r="V129" i="67" s="1"/>
  <c r="V132" i="67" s="1"/>
  <c r="AC206" i="53"/>
  <c r="X206" i="53"/>
  <c r="U199" i="22"/>
  <c r="U206" i="22"/>
  <c r="C190" i="45"/>
  <c r="B190" i="45"/>
  <c r="R206" i="69"/>
  <c r="T206" i="66"/>
  <c r="P199" i="22"/>
  <c r="P206" i="22"/>
  <c r="AF206" i="54"/>
  <c r="T206" i="53"/>
  <c r="N206" i="54"/>
  <c r="AB206" i="66"/>
  <c r="S206" i="67"/>
  <c r="N206" i="69"/>
  <c r="U206" i="46"/>
  <c r="M199" i="22"/>
  <c r="M206" i="22"/>
  <c r="I206" i="54"/>
  <c r="B98" i="45"/>
  <c r="C171" i="44"/>
  <c r="B171" i="44"/>
  <c r="AA106" i="54"/>
  <c r="AC72" i="22"/>
  <c r="B98" i="47"/>
  <c r="I99" i="67"/>
  <c r="C150" i="66"/>
  <c r="B150" i="66"/>
  <c r="B190" i="66"/>
  <c r="C190" i="66"/>
  <c r="T149" i="22" a="1"/>
  <c r="T149" i="22" s="1"/>
  <c r="Y149" i="22" a="1"/>
  <c r="Y149" i="22" s="1"/>
  <c r="V149" i="22" a="1"/>
  <c r="V149" i="22" s="1"/>
  <c r="AD149" i="22" a="1"/>
  <c r="AD149" i="22" s="1"/>
  <c r="G149" i="22" a="1"/>
  <c r="G149" i="22" s="1"/>
  <c r="L149" i="22" a="1"/>
  <c r="L149" i="22" s="1"/>
  <c r="AH149" i="22" a="1"/>
  <c r="AH149" i="22" s="1"/>
  <c r="K149" i="22" a="1"/>
  <c r="K149" i="22" s="1"/>
  <c r="Q149" i="22" a="1"/>
  <c r="Q149" i="22" s="1"/>
  <c r="U149" i="22" a="1"/>
  <c r="U149" i="22" s="1"/>
  <c r="AB149" i="22" a="1"/>
  <c r="AB149" i="22" s="1"/>
  <c r="I149" i="22" a="1"/>
  <c r="I149" i="22" s="1"/>
  <c r="AA149" i="22" a="1"/>
  <c r="AA149" i="22" s="1"/>
  <c r="AE149" i="22" a="1"/>
  <c r="AE149" i="22" s="1"/>
  <c r="AC149" i="22" a="1"/>
  <c r="AC149" i="22" s="1"/>
  <c r="M149" i="22" a="1"/>
  <c r="M149" i="22" s="1"/>
  <c r="W149" i="22" a="1"/>
  <c r="W149" i="22" s="1"/>
  <c r="R149" i="22" a="1"/>
  <c r="R149" i="22" s="1"/>
  <c r="F149" i="22" a="1"/>
  <c r="F149" i="22" s="1"/>
  <c r="AF149" i="22" a="1"/>
  <c r="AF149" i="22" s="1"/>
  <c r="N149" i="22" a="1"/>
  <c r="N149" i="22" s="1"/>
  <c r="P149" i="22" a="1"/>
  <c r="P149" i="22" s="1"/>
  <c r="J149" i="22" a="1"/>
  <c r="J149" i="22" s="1"/>
  <c r="X149" i="22" a="1"/>
  <c r="X149" i="22" s="1"/>
  <c r="E149" i="22" a="1"/>
  <c r="E149" i="22" s="1"/>
  <c r="Z149" i="22" a="1"/>
  <c r="Z149" i="22" s="1"/>
  <c r="AG149" i="22" a="1"/>
  <c r="AG149" i="22" s="1"/>
  <c r="H149" i="22" a="1"/>
  <c r="H149" i="22" s="1"/>
  <c r="S149" i="22" a="1"/>
  <c r="S149" i="22" s="1"/>
  <c r="O149" i="22" a="1"/>
  <c r="O149" i="22" s="1"/>
  <c r="C131" i="66"/>
  <c r="B131" i="66"/>
  <c r="D406" i="27" s="1"/>
  <c r="R199" i="22"/>
  <c r="R206" i="22"/>
  <c r="K199" i="46"/>
  <c r="K206" i="46"/>
  <c r="C171" i="47"/>
  <c r="B171" i="47"/>
  <c r="F206" i="67"/>
  <c r="F199" i="67"/>
  <c r="C191" i="66"/>
  <c r="B191" i="66"/>
  <c r="B150" i="45"/>
  <c r="C150" i="45"/>
  <c r="Y199" i="22"/>
  <c r="Y206" i="22"/>
  <c r="B150" i="47"/>
  <c r="C150" i="47"/>
  <c r="O189" i="44" a="1"/>
  <c r="O189" i="44" s="1"/>
  <c r="O192" i="44" s="1"/>
  <c r="F189" i="44" a="1"/>
  <c r="F189" i="44" s="1"/>
  <c r="F192" i="44" s="1"/>
  <c r="S189" i="44" a="1"/>
  <c r="S189" i="44" s="1"/>
  <c r="S192" i="44" s="1"/>
  <c r="M189" i="44" a="1"/>
  <c r="M189" i="44" s="1"/>
  <c r="M192" i="44" s="1"/>
  <c r="L189" i="44" a="1"/>
  <c r="L189" i="44" s="1"/>
  <c r="L192" i="44" s="1"/>
  <c r="AC189" i="44" a="1"/>
  <c r="AC189" i="44" s="1"/>
  <c r="AC192" i="44" s="1"/>
  <c r="Q189" i="44" a="1"/>
  <c r="Q189" i="44" s="1"/>
  <c r="Q192" i="44" s="1"/>
  <c r="K189" i="44" a="1"/>
  <c r="K189" i="44" s="1"/>
  <c r="K192" i="44" s="1"/>
  <c r="G189" i="44" a="1"/>
  <c r="G189" i="44" s="1"/>
  <c r="G192" i="44" s="1"/>
  <c r="N189" i="44" a="1"/>
  <c r="N189" i="44" s="1"/>
  <c r="N192" i="44" s="1"/>
  <c r="T189" i="44" a="1"/>
  <c r="T189" i="44" s="1"/>
  <c r="T192" i="44" s="1"/>
  <c r="AE189" i="44" a="1"/>
  <c r="AE189" i="44" s="1"/>
  <c r="AE192" i="44" s="1"/>
  <c r="J189" i="44" a="1"/>
  <c r="J189" i="44" s="1"/>
  <c r="J192" i="44" s="1"/>
  <c r="P189" i="44" a="1"/>
  <c r="P189" i="44" s="1"/>
  <c r="P192" i="44" s="1"/>
  <c r="H189" i="44" a="1"/>
  <c r="H189" i="44" s="1"/>
  <c r="H192" i="44" s="1"/>
  <c r="Y189" i="44" a="1"/>
  <c r="Y189" i="44" s="1"/>
  <c r="Y192" i="44" s="1"/>
  <c r="AA189" i="44" a="1"/>
  <c r="AA189" i="44" s="1"/>
  <c r="AA192" i="44" s="1"/>
  <c r="E189" i="44" a="1"/>
  <c r="E189" i="44" s="1"/>
  <c r="E192" i="44" s="1"/>
  <c r="U189" i="44" a="1"/>
  <c r="U189" i="44" s="1"/>
  <c r="U192" i="44" s="1"/>
  <c r="AD189" i="44" a="1"/>
  <c r="AD189" i="44" s="1"/>
  <c r="AD192" i="44" s="1"/>
  <c r="AG189" i="44" a="1"/>
  <c r="AG189" i="44" s="1"/>
  <c r="AG192" i="44" s="1"/>
  <c r="R189" i="44" a="1"/>
  <c r="R189" i="44" s="1"/>
  <c r="R192" i="44" s="1"/>
  <c r="AF189" i="44" a="1"/>
  <c r="AF189" i="44" s="1"/>
  <c r="AF192" i="44" s="1"/>
  <c r="W189" i="44" a="1"/>
  <c r="W189" i="44" s="1"/>
  <c r="W192" i="44" s="1"/>
  <c r="AB189" i="44" a="1"/>
  <c r="AB189" i="44" s="1"/>
  <c r="AB192" i="44" s="1"/>
  <c r="X189" i="44" a="1"/>
  <c r="X189" i="44" s="1"/>
  <c r="X192" i="44" s="1"/>
  <c r="AH189" i="44" a="1"/>
  <c r="AH189" i="44" s="1"/>
  <c r="AH192" i="44" s="1"/>
  <c r="Z189" i="44" a="1"/>
  <c r="Z189" i="44" s="1"/>
  <c r="Z192" i="44" s="1"/>
  <c r="I189" i="44" a="1"/>
  <c r="I189" i="44" s="1"/>
  <c r="I192" i="44" s="1"/>
  <c r="V189" i="44" a="1"/>
  <c r="V189" i="44" s="1"/>
  <c r="V192" i="44" s="1"/>
  <c r="U206" i="69"/>
  <c r="H199" i="47"/>
  <c r="H206" i="47"/>
  <c r="S206" i="54"/>
  <c r="AG206" i="66"/>
  <c r="AD206" i="69"/>
  <c r="J206" i="22"/>
  <c r="J199" i="22"/>
  <c r="C171" i="66"/>
  <c r="B171" i="66"/>
  <c r="AE189" i="45" a="1"/>
  <c r="AE189" i="45" s="1"/>
  <c r="AE192" i="45" s="1"/>
  <c r="Y189" i="45" a="1"/>
  <c r="Y189" i="45" s="1"/>
  <c r="Y192" i="45" s="1"/>
  <c r="T189" i="45" a="1"/>
  <c r="T189" i="45" s="1"/>
  <c r="T192" i="45" s="1"/>
  <c r="W189" i="45" a="1"/>
  <c r="W189" i="45" s="1"/>
  <c r="W192" i="45" s="1"/>
  <c r="L189" i="45" a="1"/>
  <c r="L189" i="45" s="1"/>
  <c r="L192" i="45" s="1"/>
  <c r="R189" i="45" a="1"/>
  <c r="R189" i="45" s="1"/>
  <c r="R192" i="45" s="1"/>
  <c r="I189" i="45" a="1"/>
  <c r="I189" i="45" s="1"/>
  <c r="I192" i="45" s="1"/>
  <c r="AD189" i="45" a="1"/>
  <c r="AD189" i="45" s="1"/>
  <c r="AD192" i="45" s="1"/>
  <c r="K189" i="45" a="1"/>
  <c r="K189" i="45" s="1"/>
  <c r="K192" i="45" s="1"/>
  <c r="N189" i="45" a="1"/>
  <c r="N189" i="45" s="1"/>
  <c r="N192" i="45" s="1"/>
  <c r="AF189" i="45" a="1"/>
  <c r="AF189" i="45" s="1"/>
  <c r="AF192" i="45" s="1"/>
  <c r="M189" i="45" a="1"/>
  <c r="M189" i="45" s="1"/>
  <c r="M192" i="45" s="1"/>
  <c r="P189" i="45" a="1"/>
  <c r="P189" i="45" s="1"/>
  <c r="P192" i="45" s="1"/>
  <c r="X189" i="45" a="1"/>
  <c r="X189" i="45" s="1"/>
  <c r="X192" i="45" s="1"/>
  <c r="Z189" i="45" a="1"/>
  <c r="Z189" i="45" s="1"/>
  <c r="Z192" i="45" s="1"/>
  <c r="O189" i="45" a="1"/>
  <c r="O189" i="45" s="1"/>
  <c r="O192" i="45" s="1"/>
  <c r="AA189" i="45" a="1"/>
  <c r="AA189" i="45" s="1"/>
  <c r="AA192" i="45" s="1"/>
  <c r="AC189" i="45" a="1"/>
  <c r="AC189" i="45" s="1"/>
  <c r="AC192" i="45" s="1"/>
  <c r="F189" i="45" a="1"/>
  <c r="F189" i="45" s="1"/>
  <c r="F192" i="45" s="1"/>
  <c r="J189" i="45" a="1"/>
  <c r="J189" i="45" s="1"/>
  <c r="J192" i="45" s="1"/>
  <c r="AB189" i="45" a="1"/>
  <c r="AB189" i="45" s="1"/>
  <c r="AB192" i="45" s="1"/>
  <c r="S189" i="45" a="1"/>
  <c r="S189" i="45" s="1"/>
  <c r="S192" i="45" s="1"/>
  <c r="G189" i="45" a="1"/>
  <c r="G189" i="45" s="1"/>
  <c r="G192" i="45" s="1"/>
  <c r="V189" i="45" a="1"/>
  <c r="V189" i="45" s="1"/>
  <c r="V192" i="45" s="1"/>
  <c r="AH189" i="45" a="1"/>
  <c r="AH189" i="45" s="1"/>
  <c r="AH192" i="45" s="1"/>
  <c r="U189" i="45" a="1"/>
  <c r="U189" i="45" s="1"/>
  <c r="U192" i="45" s="1"/>
  <c r="H189" i="45" a="1"/>
  <c r="H189" i="45" s="1"/>
  <c r="H192" i="45" s="1"/>
  <c r="Q189" i="45" a="1"/>
  <c r="Q189" i="45" s="1"/>
  <c r="Q192" i="45" s="1"/>
  <c r="AG189" i="45" a="1"/>
  <c r="AG189" i="45" s="1"/>
  <c r="AG192" i="45" s="1"/>
  <c r="E189" i="45" a="1"/>
  <c r="E189" i="45" s="1"/>
  <c r="E192" i="45" s="1"/>
  <c r="X206" i="46"/>
  <c r="AF206" i="46"/>
  <c r="B150" i="22"/>
  <c r="C150" i="22"/>
  <c r="W206" i="45"/>
  <c r="Z206" i="54"/>
  <c r="AF206" i="44"/>
  <c r="AC206" i="54"/>
  <c r="B130" i="47"/>
  <c r="C130" i="47"/>
  <c r="Z199" i="22"/>
  <c r="Z206" i="22"/>
  <c r="B130" i="66"/>
  <c r="C130" i="66"/>
  <c r="L206" i="69"/>
  <c r="AB206" i="22"/>
  <c r="AB199" i="22"/>
  <c r="AD129" i="46" a="1"/>
  <c r="AD129" i="46" s="1"/>
  <c r="AD132" i="46" s="1"/>
  <c r="W129" i="46" a="1"/>
  <c r="W129" i="46" s="1"/>
  <c r="W132" i="46" s="1"/>
  <c r="O129" i="46" a="1"/>
  <c r="O129" i="46" s="1"/>
  <c r="O132" i="46" s="1"/>
  <c r="AG129" i="46" a="1"/>
  <c r="AG129" i="46" s="1"/>
  <c r="AG132" i="46" s="1"/>
  <c r="R129" i="46" a="1"/>
  <c r="R129" i="46" s="1"/>
  <c r="R132" i="46" s="1"/>
  <c r="AA129" i="46" a="1"/>
  <c r="AA129" i="46" s="1"/>
  <c r="AA132" i="46" s="1"/>
  <c r="T129" i="46" a="1"/>
  <c r="T129" i="46" s="1"/>
  <c r="T132" i="46" s="1"/>
  <c r="AE129" i="46" a="1"/>
  <c r="AE129" i="46" s="1"/>
  <c r="AE132" i="46" s="1"/>
  <c r="J129" i="46" a="1"/>
  <c r="J129" i="46" s="1"/>
  <c r="J132" i="46" s="1"/>
  <c r="E129" i="46" a="1"/>
  <c r="E129" i="46" s="1"/>
  <c r="E132" i="46" s="1"/>
  <c r="Y129" i="46" a="1"/>
  <c r="Y129" i="46" s="1"/>
  <c r="Y132" i="46" s="1"/>
  <c r="L129" i="46" a="1"/>
  <c r="L129" i="46" s="1"/>
  <c r="L132" i="46" s="1"/>
  <c r="V129" i="46" a="1"/>
  <c r="V129" i="46" s="1"/>
  <c r="V132" i="46" s="1"/>
  <c r="G129" i="46" a="1"/>
  <c r="G129" i="46" s="1"/>
  <c r="G132" i="46" s="1"/>
  <c r="AC129" i="46" a="1"/>
  <c r="AC129" i="46" s="1"/>
  <c r="AC132" i="46" s="1"/>
  <c r="AH129" i="46" a="1"/>
  <c r="AH129" i="46" s="1"/>
  <c r="AH132" i="46" s="1"/>
  <c r="F129" i="46" a="1"/>
  <c r="F129" i="46" s="1"/>
  <c r="F132" i="46" s="1"/>
  <c r="I129" i="46" a="1"/>
  <c r="I129" i="46" s="1"/>
  <c r="I132" i="46" s="1"/>
  <c r="Z129" i="46" a="1"/>
  <c r="Z129" i="46" s="1"/>
  <c r="Z132" i="46" s="1"/>
  <c r="Q129" i="46" a="1"/>
  <c r="Q129" i="46" s="1"/>
  <c r="Q132" i="46" s="1"/>
  <c r="AB129" i="46" a="1"/>
  <c r="AB129" i="46" s="1"/>
  <c r="AB132" i="46" s="1"/>
  <c r="S129" i="46" a="1"/>
  <c r="S129" i="46" s="1"/>
  <c r="S132" i="46" s="1"/>
  <c r="M129" i="46" a="1"/>
  <c r="M129" i="46" s="1"/>
  <c r="M132" i="46" s="1"/>
  <c r="N129" i="46" a="1"/>
  <c r="N129" i="46" s="1"/>
  <c r="N132" i="46" s="1"/>
  <c r="H129" i="46" a="1"/>
  <c r="H129" i="46" s="1"/>
  <c r="H132" i="46" s="1"/>
  <c r="AF129" i="46" a="1"/>
  <c r="AF129" i="46" s="1"/>
  <c r="AF132" i="46" s="1"/>
  <c r="U129" i="46" a="1"/>
  <c r="U129" i="46" s="1"/>
  <c r="U132" i="46" s="1"/>
  <c r="K129" i="46" a="1"/>
  <c r="K129" i="46" s="1"/>
  <c r="K132" i="46" s="1"/>
  <c r="X129" i="46" a="1"/>
  <c r="X129" i="46" s="1"/>
  <c r="X132" i="46" s="1"/>
  <c r="P129" i="46" a="1"/>
  <c r="P129" i="46" s="1"/>
  <c r="P132" i="46" s="1"/>
  <c r="I199" i="46"/>
  <c r="I206" i="46"/>
  <c r="C170" i="46"/>
  <c r="B170" i="46"/>
  <c r="F206" i="47"/>
  <c r="H52" i="22"/>
  <c r="K5" i="63" s="1"/>
  <c r="AH72" i="66"/>
  <c r="V206" i="67"/>
  <c r="AE206" i="46"/>
  <c r="H206" i="45"/>
  <c r="W206" i="68"/>
  <c r="AB206" i="69"/>
  <c r="Y206" i="53"/>
  <c r="AH206" i="53"/>
  <c r="AC206" i="47"/>
  <c r="Y206" i="44"/>
  <c r="C171" i="45"/>
  <c r="B171" i="45"/>
  <c r="T206" i="47"/>
  <c r="F206" i="68"/>
  <c r="U206" i="53"/>
  <c r="B171" i="22"/>
  <c r="C171" i="22"/>
  <c r="F199" i="45"/>
  <c r="F206" i="45"/>
  <c r="V206" i="47"/>
  <c r="I199" i="22"/>
  <c r="I206" i="22"/>
  <c r="W206" i="54"/>
  <c r="AH206" i="67"/>
  <c r="AF206" i="45"/>
  <c r="P189" i="66" a="1"/>
  <c r="P189" i="66" s="1"/>
  <c r="P192" i="66" s="1"/>
  <c r="AE189" i="66" a="1"/>
  <c r="AE189" i="66" s="1"/>
  <c r="AE192" i="66" s="1"/>
  <c r="S189" i="66" a="1"/>
  <c r="S189" i="66" s="1"/>
  <c r="S192" i="66" s="1"/>
  <c r="AA189" i="66" a="1"/>
  <c r="AA189" i="66" s="1"/>
  <c r="AA192" i="66" s="1"/>
  <c r="H189" i="66" a="1"/>
  <c r="H189" i="66" s="1"/>
  <c r="H192" i="66" s="1"/>
  <c r="K189" i="66" a="1"/>
  <c r="K189" i="66" s="1"/>
  <c r="K192" i="66" s="1"/>
  <c r="AC189" i="66" a="1"/>
  <c r="AC189" i="66" s="1"/>
  <c r="AC192" i="66" s="1"/>
  <c r="Q189" i="66" a="1"/>
  <c r="Q189" i="66" s="1"/>
  <c r="Q192" i="66" s="1"/>
  <c r="AH189" i="66" a="1"/>
  <c r="AH189" i="66" s="1"/>
  <c r="AH192" i="66" s="1"/>
  <c r="AF189" i="66" a="1"/>
  <c r="AF189" i="66" s="1"/>
  <c r="AF192" i="66" s="1"/>
  <c r="AD189" i="66" a="1"/>
  <c r="AD189" i="66" s="1"/>
  <c r="AD192" i="66" s="1"/>
  <c r="G189" i="66" a="1"/>
  <c r="G189" i="66" s="1"/>
  <c r="G192" i="66" s="1"/>
  <c r="I189" i="66" a="1"/>
  <c r="I189" i="66" s="1"/>
  <c r="I192" i="66" s="1"/>
  <c r="N189" i="66" a="1"/>
  <c r="N189" i="66" s="1"/>
  <c r="N192" i="66" s="1"/>
  <c r="O189" i="66" a="1"/>
  <c r="O189" i="66" s="1"/>
  <c r="O192" i="66" s="1"/>
  <c r="J189" i="66" a="1"/>
  <c r="J189" i="66" s="1"/>
  <c r="J192" i="66" s="1"/>
  <c r="V189" i="66" a="1"/>
  <c r="V189" i="66" s="1"/>
  <c r="V192" i="66" s="1"/>
  <c r="F189" i="66" a="1"/>
  <c r="F189" i="66" s="1"/>
  <c r="F192" i="66" s="1"/>
  <c r="Z189" i="66" a="1"/>
  <c r="Z189" i="66" s="1"/>
  <c r="Z192" i="66" s="1"/>
  <c r="AG189" i="66" a="1"/>
  <c r="AG189" i="66" s="1"/>
  <c r="AG192" i="66" s="1"/>
  <c r="AB189" i="66" a="1"/>
  <c r="AB189" i="66" s="1"/>
  <c r="AB192" i="66" s="1"/>
  <c r="Y189" i="66" a="1"/>
  <c r="Y189" i="66" s="1"/>
  <c r="Y192" i="66" s="1"/>
  <c r="X189" i="66" a="1"/>
  <c r="X189" i="66" s="1"/>
  <c r="X192" i="66" s="1"/>
  <c r="E189" i="66" a="1"/>
  <c r="E189" i="66" s="1"/>
  <c r="E192" i="66" s="1"/>
  <c r="W189" i="66" a="1"/>
  <c r="W189" i="66" s="1"/>
  <c r="W192" i="66" s="1"/>
  <c r="T189" i="66" a="1"/>
  <c r="T189" i="66" s="1"/>
  <c r="T192" i="66" s="1"/>
  <c r="M189" i="66" a="1"/>
  <c r="M189" i="66" s="1"/>
  <c r="M192" i="66" s="1"/>
  <c r="U189" i="66" a="1"/>
  <c r="U189" i="66" s="1"/>
  <c r="U192" i="66" s="1"/>
  <c r="R189" i="66" a="1"/>
  <c r="R189" i="66" s="1"/>
  <c r="R192" i="66" s="1"/>
  <c r="L189" i="66" a="1"/>
  <c r="L189" i="66" s="1"/>
  <c r="L192" i="66" s="1"/>
  <c r="N149" i="45" a="1"/>
  <c r="N149" i="45" s="1"/>
  <c r="N152" i="45" s="1"/>
  <c r="AA149" i="45" a="1"/>
  <c r="AA149" i="45" s="1"/>
  <c r="AA152" i="45" s="1"/>
  <c r="F149" i="45" a="1"/>
  <c r="F149" i="45" s="1"/>
  <c r="F152" i="45" s="1"/>
  <c r="P149" i="45" a="1"/>
  <c r="P149" i="45" s="1"/>
  <c r="P152" i="45" s="1"/>
  <c r="I149" i="45" a="1"/>
  <c r="I149" i="45" s="1"/>
  <c r="I152" i="45" s="1"/>
  <c r="K149" i="45" a="1"/>
  <c r="K149" i="45" s="1"/>
  <c r="K152" i="45" s="1"/>
  <c r="E149" i="45" a="1"/>
  <c r="E149" i="45" s="1"/>
  <c r="E152" i="45" s="1"/>
  <c r="AD149" i="45" a="1"/>
  <c r="AD149" i="45" s="1"/>
  <c r="AD152" i="45" s="1"/>
  <c r="AE149" i="45" a="1"/>
  <c r="AE149" i="45" s="1"/>
  <c r="AE152" i="45" s="1"/>
  <c r="Z149" i="45" a="1"/>
  <c r="Z149" i="45" s="1"/>
  <c r="Z152" i="45" s="1"/>
  <c r="W149" i="45" a="1"/>
  <c r="W149" i="45" s="1"/>
  <c r="W152" i="45" s="1"/>
  <c r="M149" i="45" a="1"/>
  <c r="M149" i="45" s="1"/>
  <c r="M152" i="45" s="1"/>
  <c r="T149" i="45" a="1"/>
  <c r="T149" i="45" s="1"/>
  <c r="T152" i="45" s="1"/>
  <c r="L149" i="45" a="1"/>
  <c r="L149" i="45" s="1"/>
  <c r="L152" i="45" s="1"/>
  <c r="H149" i="45" a="1"/>
  <c r="H149" i="45" s="1"/>
  <c r="H152" i="45" s="1"/>
  <c r="Q149" i="45" a="1"/>
  <c r="Q149" i="45" s="1"/>
  <c r="Q152" i="45" s="1"/>
  <c r="AG149" i="45" a="1"/>
  <c r="AG149" i="45" s="1"/>
  <c r="AG152" i="45" s="1"/>
  <c r="S149" i="45" a="1"/>
  <c r="S149" i="45" s="1"/>
  <c r="S152" i="45" s="1"/>
  <c r="AF149" i="45" a="1"/>
  <c r="AF149" i="45" s="1"/>
  <c r="AF152" i="45" s="1"/>
  <c r="G149" i="45" a="1"/>
  <c r="G149" i="45" s="1"/>
  <c r="G152" i="45" s="1"/>
  <c r="J149" i="45" a="1"/>
  <c r="J149" i="45" s="1"/>
  <c r="J152" i="45" s="1"/>
  <c r="Y149" i="45" a="1"/>
  <c r="Y149" i="45" s="1"/>
  <c r="Y152" i="45" s="1"/>
  <c r="AC149" i="45" a="1"/>
  <c r="AC149" i="45" s="1"/>
  <c r="AC152" i="45" s="1"/>
  <c r="X149" i="45" a="1"/>
  <c r="X149" i="45" s="1"/>
  <c r="X152" i="45" s="1"/>
  <c r="V149" i="45" a="1"/>
  <c r="V149" i="45" s="1"/>
  <c r="V152" i="45" s="1"/>
  <c r="O149" i="45" a="1"/>
  <c r="O149" i="45" s="1"/>
  <c r="O152" i="45" s="1"/>
  <c r="AH149" i="45" a="1"/>
  <c r="AH149" i="45" s="1"/>
  <c r="AH152" i="45" s="1"/>
  <c r="AB149" i="45" a="1"/>
  <c r="AB149" i="45" s="1"/>
  <c r="AB152" i="45" s="1"/>
  <c r="R149" i="45" a="1"/>
  <c r="R149" i="45" s="1"/>
  <c r="R152" i="45" s="1"/>
  <c r="U149" i="45" a="1"/>
  <c r="U149" i="45" s="1"/>
  <c r="U152" i="45" s="1"/>
  <c r="AE206" i="66"/>
  <c r="M206" i="44"/>
  <c r="T206" i="68"/>
  <c r="E206" i="66"/>
  <c r="C198" i="66"/>
  <c r="E199" i="66"/>
  <c r="B198" i="66"/>
  <c r="O206" i="68"/>
  <c r="C151" i="47"/>
  <c r="B151" i="47"/>
  <c r="P169" i="47" a="1"/>
  <c r="P169" i="47" s="1"/>
  <c r="P172" i="47" s="1"/>
  <c r="U169" i="47" a="1"/>
  <c r="U169" i="47" s="1"/>
  <c r="U172" i="47" s="1"/>
  <c r="O169" i="47" a="1"/>
  <c r="O169" i="47" s="1"/>
  <c r="O172" i="47" s="1"/>
  <c r="AF169" i="47" a="1"/>
  <c r="AF169" i="47" s="1"/>
  <c r="AF172" i="47" s="1"/>
  <c r="G169" i="47" a="1"/>
  <c r="G169" i="47" s="1"/>
  <c r="G172" i="47" s="1"/>
  <c r="I169" i="47" a="1"/>
  <c r="I169" i="47" s="1"/>
  <c r="I172" i="47" s="1"/>
  <c r="Q169" i="47" a="1"/>
  <c r="Q169" i="47" s="1"/>
  <c r="Q172" i="47" s="1"/>
  <c r="E169" i="47" a="1"/>
  <c r="E169" i="47" s="1"/>
  <c r="AG169" i="47" a="1"/>
  <c r="AG169" i="47" s="1"/>
  <c r="AG172" i="47" s="1"/>
  <c r="F169" i="47" a="1"/>
  <c r="F169" i="47" s="1"/>
  <c r="F172" i="47" s="1"/>
  <c r="J169" i="47" a="1"/>
  <c r="J169" i="47" s="1"/>
  <c r="J172" i="47" s="1"/>
  <c r="AD169" i="47" a="1"/>
  <c r="AD169" i="47" s="1"/>
  <c r="AD172" i="47" s="1"/>
  <c r="R169" i="47" a="1"/>
  <c r="R169" i="47" s="1"/>
  <c r="R172" i="47" s="1"/>
  <c r="K169" i="47" a="1"/>
  <c r="K169" i="47" s="1"/>
  <c r="K172" i="47" s="1"/>
  <c r="H169" i="47" a="1"/>
  <c r="H169" i="47" s="1"/>
  <c r="H172" i="47" s="1"/>
  <c r="AA169" i="47" a="1"/>
  <c r="AA169" i="47" s="1"/>
  <c r="AA172" i="47" s="1"/>
  <c r="Y169" i="47" a="1"/>
  <c r="Y169" i="47" s="1"/>
  <c r="Y172" i="47" s="1"/>
  <c r="M169" i="47" a="1"/>
  <c r="M169" i="47" s="1"/>
  <c r="M172" i="47" s="1"/>
  <c r="AB169" i="47" a="1"/>
  <c r="AB169" i="47" s="1"/>
  <c r="AB172" i="47" s="1"/>
  <c r="Z169" i="47" a="1"/>
  <c r="Z169" i="47" s="1"/>
  <c r="Z172" i="47" s="1"/>
  <c r="N169" i="47" a="1"/>
  <c r="N169" i="47" s="1"/>
  <c r="N172" i="47" s="1"/>
  <c r="L169" i="47" a="1"/>
  <c r="L169" i="47" s="1"/>
  <c r="L172" i="47" s="1"/>
  <c r="W169" i="47" a="1"/>
  <c r="W169" i="47" s="1"/>
  <c r="W172" i="47" s="1"/>
  <c r="S169" i="47" a="1"/>
  <c r="S169" i="47" s="1"/>
  <c r="S172" i="47" s="1"/>
  <c r="T169" i="47" a="1"/>
  <c r="T169" i="47" s="1"/>
  <c r="T172" i="47" s="1"/>
  <c r="AC169" i="47" a="1"/>
  <c r="AC169" i="47" s="1"/>
  <c r="AC172" i="47" s="1"/>
  <c r="AE169" i="47" a="1"/>
  <c r="AE169" i="47" s="1"/>
  <c r="AE172" i="47" s="1"/>
  <c r="X169" i="47" a="1"/>
  <c r="X169" i="47" s="1"/>
  <c r="X172" i="47" s="1"/>
  <c r="AH169" i="47" a="1"/>
  <c r="AH169" i="47" s="1"/>
  <c r="AH172" i="47" s="1"/>
  <c r="V169" i="47" a="1"/>
  <c r="V169" i="47" s="1"/>
  <c r="V172" i="47" s="1"/>
  <c r="H169" i="46" a="1"/>
  <c r="H169" i="46" s="1"/>
  <c r="H172" i="46" s="1"/>
  <c r="I169" i="46" a="1"/>
  <c r="I169" i="46" s="1"/>
  <c r="I172" i="46" s="1"/>
  <c r="O169" i="46" a="1"/>
  <c r="O169" i="46" s="1"/>
  <c r="O172" i="46" s="1"/>
  <c r="G169" i="46" a="1"/>
  <c r="G169" i="46" s="1"/>
  <c r="G172" i="46" s="1"/>
  <c r="W169" i="46" a="1"/>
  <c r="W169" i="46" s="1"/>
  <c r="W172" i="46" s="1"/>
  <c r="S169" i="46" a="1"/>
  <c r="S169" i="46" s="1"/>
  <c r="S172" i="46" s="1"/>
  <c r="R169" i="46" a="1"/>
  <c r="R169" i="46" s="1"/>
  <c r="R172" i="46" s="1"/>
  <c r="AD169" i="46" a="1"/>
  <c r="AD169" i="46" s="1"/>
  <c r="AD172" i="46" s="1"/>
  <c r="Z169" i="46" a="1"/>
  <c r="Z169" i="46" s="1"/>
  <c r="Z172" i="46" s="1"/>
  <c r="AB169" i="46" a="1"/>
  <c r="AB169" i="46" s="1"/>
  <c r="AB172" i="46" s="1"/>
  <c r="L169" i="46" a="1"/>
  <c r="L169" i="46" s="1"/>
  <c r="L172" i="46" s="1"/>
  <c r="AF169" i="46" a="1"/>
  <c r="AF169" i="46" s="1"/>
  <c r="AF172" i="46" s="1"/>
  <c r="F169" i="46" a="1"/>
  <c r="F169" i="46" s="1"/>
  <c r="F172" i="46" s="1"/>
  <c r="X169" i="46" a="1"/>
  <c r="X169" i="46" s="1"/>
  <c r="X172" i="46" s="1"/>
  <c r="U169" i="46" a="1"/>
  <c r="U169" i="46" s="1"/>
  <c r="U172" i="46" s="1"/>
  <c r="M169" i="46" a="1"/>
  <c r="M169" i="46" s="1"/>
  <c r="M172" i="46" s="1"/>
  <c r="AC169" i="46" a="1"/>
  <c r="AC169" i="46" s="1"/>
  <c r="AC172" i="46" s="1"/>
  <c r="AE169" i="46" a="1"/>
  <c r="AE169" i="46" s="1"/>
  <c r="AE172" i="46" s="1"/>
  <c r="T169" i="46" a="1"/>
  <c r="T169" i="46" s="1"/>
  <c r="T172" i="46" s="1"/>
  <c r="J169" i="46" a="1"/>
  <c r="J169" i="46" s="1"/>
  <c r="J172" i="46" s="1"/>
  <c r="V169" i="46" a="1"/>
  <c r="V169" i="46" s="1"/>
  <c r="V172" i="46" s="1"/>
  <c r="Q169" i="46" a="1"/>
  <c r="Q169" i="46" s="1"/>
  <c r="Q172" i="46" s="1"/>
  <c r="AH169" i="46" a="1"/>
  <c r="AH169" i="46" s="1"/>
  <c r="AH172" i="46" s="1"/>
  <c r="P169" i="46" a="1"/>
  <c r="P169" i="46" s="1"/>
  <c r="P172" i="46" s="1"/>
  <c r="E169" i="46" a="1"/>
  <c r="E169" i="46" s="1"/>
  <c r="E172" i="46" s="1"/>
  <c r="Y169" i="46" a="1"/>
  <c r="Y169" i="46" s="1"/>
  <c r="Y172" i="46" s="1"/>
  <c r="K169" i="46" a="1"/>
  <c r="K169" i="46" s="1"/>
  <c r="K172" i="46" s="1"/>
  <c r="AA169" i="46" a="1"/>
  <c r="AA169" i="46" s="1"/>
  <c r="AA172" i="46" s="1"/>
  <c r="AG169" i="46" a="1"/>
  <c r="AG169" i="46" s="1"/>
  <c r="AG172" i="46" s="1"/>
  <c r="N169" i="46" a="1"/>
  <c r="N169" i="46" s="1"/>
  <c r="N172" i="46" s="1"/>
  <c r="E206" i="46"/>
  <c r="E199" i="46"/>
  <c r="B198" i="46"/>
  <c r="C198" i="46"/>
  <c r="C98" i="22"/>
  <c r="K199" i="22"/>
  <c r="K206" i="22"/>
  <c r="Q129" i="47" a="1"/>
  <c r="Q129" i="47" s="1"/>
  <c r="Q132" i="47" s="1"/>
  <c r="AH129" i="47" a="1"/>
  <c r="AH129" i="47" s="1"/>
  <c r="AH132" i="47" s="1"/>
  <c r="N129" i="47" a="1"/>
  <c r="N129" i="47" s="1"/>
  <c r="N132" i="47" s="1"/>
  <c r="I129" i="47" a="1"/>
  <c r="I129" i="47" s="1"/>
  <c r="I132" i="47" s="1"/>
  <c r="P129" i="47" a="1"/>
  <c r="P129" i="47" s="1"/>
  <c r="P132" i="47" s="1"/>
  <c r="Z129" i="47" a="1"/>
  <c r="Z129" i="47" s="1"/>
  <c r="Z132" i="47" s="1"/>
  <c r="G129" i="47" a="1"/>
  <c r="G129" i="47" s="1"/>
  <c r="G132" i="47" s="1"/>
  <c r="J129" i="47" a="1"/>
  <c r="J129" i="47" s="1"/>
  <c r="J132" i="47" s="1"/>
  <c r="M129" i="47" a="1"/>
  <c r="M129" i="47" s="1"/>
  <c r="M132" i="47" s="1"/>
  <c r="U129" i="47" a="1"/>
  <c r="U129" i="47" s="1"/>
  <c r="U132" i="47" s="1"/>
  <c r="R129" i="47" a="1"/>
  <c r="R129" i="47" s="1"/>
  <c r="R132" i="47" s="1"/>
  <c r="AG129" i="47" a="1"/>
  <c r="AG129" i="47" s="1"/>
  <c r="AG132" i="47" s="1"/>
  <c r="T129" i="47" a="1"/>
  <c r="T129" i="47" s="1"/>
  <c r="T132" i="47" s="1"/>
  <c r="W129" i="47" a="1"/>
  <c r="W129" i="47" s="1"/>
  <c r="W132" i="47" s="1"/>
  <c r="AC129" i="47" a="1"/>
  <c r="AC129" i="47" s="1"/>
  <c r="AC132" i="47" s="1"/>
  <c r="S129" i="47" a="1"/>
  <c r="S129" i="47" s="1"/>
  <c r="S132" i="47" s="1"/>
  <c r="AA129" i="47" a="1"/>
  <c r="AA129" i="47" s="1"/>
  <c r="AA132" i="47" s="1"/>
  <c r="V129" i="47" a="1"/>
  <c r="V129" i="47" s="1"/>
  <c r="V132" i="47" s="1"/>
  <c r="H129" i="47" a="1"/>
  <c r="H129" i="47" s="1"/>
  <c r="H132" i="47" s="1"/>
  <c r="Y129" i="47" a="1"/>
  <c r="Y129" i="47" s="1"/>
  <c r="Y132" i="47" s="1"/>
  <c r="O129" i="47" a="1"/>
  <c r="O129" i="47" s="1"/>
  <c r="O132" i="47" s="1"/>
  <c r="K129" i="47" a="1"/>
  <c r="K129" i="47" s="1"/>
  <c r="K132" i="47" s="1"/>
  <c r="X129" i="47" a="1"/>
  <c r="X129" i="47" s="1"/>
  <c r="X132" i="47" s="1"/>
  <c r="L129" i="47" a="1"/>
  <c r="L129" i="47" s="1"/>
  <c r="L132" i="47" s="1"/>
  <c r="F129" i="47" a="1"/>
  <c r="F129" i="47" s="1"/>
  <c r="F132" i="47" s="1"/>
  <c r="E129" i="47" a="1"/>
  <c r="E129" i="47" s="1"/>
  <c r="E132" i="47" s="1"/>
  <c r="AE129" i="47" a="1"/>
  <c r="AE129" i="47" s="1"/>
  <c r="AE132" i="47" s="1"/>
  <c r="AF129" i="47" a="1"/>
  <c r="AF129" i="47" s="1"/>
  <c r="AF132" i="47" s="1"/>
  <c r="AB129" i="47" a="1"/>
  <c r="AB129" i="47" s="1"/>
  <c r="AB132" i="47" s="1"/>
  <c r="AD129" i="47" a="1"/>
  <c r="AD129" i="47" s="1"/>
  <c r="AD132" i="47" s="1"/>
  <c r="C130" i="46"/>
  <c r="B130" i="46"/>
  <c r="M206" i="66"/>
  <c r="L206" i="47"/>
  <c r="G199" i="47"/>
  <c r="G206" i="47"/>
  <c r="K206" i="47"/>
  <c r="L206" i="66"/>
  <c r="AE206" i="53"/>
  <c r="E206" i="68"/>
  <c r="C190" i="67"/>
  <c r="B190" i="67"/>
  <c r="Z106" i="45"/>
  <c r="B98" i="22"/>
  <c r="V206" i="54"/>
  <c r="Y189" i="67" a="1"/>
  <c r="Y189" i="67" s="1"/>
  <c r="Y192" i="67" s="1"/>
  <c r="Z189" i="67" a="1"/>
  <c r="Z189" i="67" s="1"/>
  <c r="Z192" i="67" s="1"/>
  <c r="Q189" i="67" a="1"/>
  <c r="Q189" i="67" s="1"/>
  <c r="Q192" i="67" s="1"/>
  <c r="E189" i="67" a="1"/>
  <c r="E189" i="67" s="1"/>
  <c r="P189" i="67" a="1"/>
  <c r="P189" i="67" s="1"/>
  <c r="P192" i="67" s="1"/>
  <c r="AE189" i="67" a="1"/>
  <c r="AE189" i="67" s="1"/>
  <c r="AE192" i="67" s="1"/>
  <c r="H189" i="67" a="1"/>
  <c r="H189" i="67" s="1"/>
  <c r="H192" i="67" s="1"/>
  <c r="O189" i="67" a="1"/>
  <c r="O189" i="67" s="1"/>
  <c r="O192" i="67" s="1"/>
  <c r="AH189" i="67" a="1"/>
  <c r="AH189" i="67" s="1"/>
  <c r="AH192" i="67" s="1"/>
  <c r="X189" i="67" a="1"/>
  <c r="X189" i="67" s="1"/>
  <c r="X192" i="67" s="1"/>
  <c r="T189" i="67" a="1"/>
  <c r="T189" i="67" s="1"/>
  <c r="T192" i="67" s="1"/>
  <c r="F189" i="67" a="1"/>
  <c r="F189" i="67" s="1"/>
  <c r="F192" i="67" s="1"/>
  <c r="AD189" i="67" a="1"/>
  <c r="AD189" i="67" s="1"/>
  <c r="AD192" i="67" s="1"/>
  <c r="K189" i="67" a="1"/>
  <c r="K189" i="67" s="1"/>
  <c r="K192" i="67" s="1"/>
  <c r="AG189" i="67" a="1"/>
  <c r="AG189" i="67" s="1"/>
  <c r="AG192" i="67" s="1"/>
  <c r="G189" i="67" a="1"/>
  <c r="G189" i="67" s="1"/>
  <c r="G192" i="67" s="1"/>
  <c r="V189" i="67" a="1"/>
  <c r="V189" i="67" s="1"/>
  <c r="V192" i="67" s="1"/>
  <c r="W189" i="67" a="1"/>
  <c r="W189" i="67" s="1"/>
  <c r="W192" i="67" s="1"/>
  <c r="S189" i="67" a="1"/>
  <c r="S189" i="67" s="1"/>
  <c r="S192" i="67" s="1"/>
  <c r="N189" i="67" a="1"/>
  <c r="N189" i="67" s="1"/>
  <c r="N192" i="67" s="1"/>
  <c r="AF189" i="67" a="1"/>
  <c r="AF189" i="67" s="1"/>
  <c r="AF192" i="67" s="1"/>
  <c r="J189" i="67" a="1"/>
  <c r="J189" i="67" s="1"/>
  <c r="J192" i="67" s="1"/>
  <c r="AB189" i="67" a="1"/>
  <c r="AB189" i="67" s="1"/>
  <c r="AB192" i="67" s="1"/>
  <c r="AC189" i="67" a="1"/>
  <c r="AC189" i="67" s="1"/>
  <c r="AC192" i="67" s="1"/>
  <c r="L189" i="67" a="1"/>
  <c r="L189" i="67" s="1"/>
  <c r="L192" i="67" s="1"/>
  <c r="U189" i="67" a="1"/>
  <c r="U189" i="67" s="1"/>
  <c r="U192" i="67" s="1"/>
  <c r="AA189" i="67" a="1"/>
  <c r="AA189" i="67" s="1"/>
  <c r="AA192" i="67" s="1"/>
  <c r="M189" i="67" a="1"/>
  <c r="M189" i="67" s="1"/>
  <c r="M192" i="67" s="1"/>
  <c r="R189" i="67" a="1"/>
  <c r="R189" i="67" s="1"/>
  <c r="R192" i="67" s="1"/>
  <c r="I189" i="67" a="1"/>
  <c r="I189" i="67" s="1"/>
  <c r="I192" i="67" s="1"/>
  <c r="AA149" i="66" a="1"/>
  <c r="AA149" i="66" s="1"/>
  <c r="AA152" i="66" s="1"/>
  <c r="F149" i="66" a="1"/>
  <c r="F149" i="66" s="1"/>
  <c r="F152" i="66" s="1"/>
  <c r="U149" i="66" a="1"/>
  <c r="U149" i="66" s="1"/>
  <c r="U152" i="66" s="1"/>
  <c r="Q149" i="66" a="1"/>
  <c r="Q149" i="66" s="1"/>
  <c r="Q152" i="66" s="1"/>
  <c r="L149" i="66" a="1"/>
  <c r="L149" i="66" s="1"/>
  <c r="L152" i="66" s="1"/>
  <c r="V149" i="66" a="1"/>
  <c r="V149" i="66" s="1"/>
  <c r="V152" i="66" s="1"/>
  <c r="S149" i="66" a="1"/>
  <c r="S149" i="66" s="1"/>
  <c r="S152" i="66" s="1"/>
  <c r="R149" i="66" a="1"/>
  <c r="R149" i="66" s="1"/>
  <c r="R152" i="66" s="1"/>
  <c r="Z149" i="66" a="1"/>
  <c r="Z149" i="66" s="1"/>
  <c r="Z152" i="66" s="1"/>
  <c r="M149" i="66" a="1"/>
  <c r="M149" i="66" s="1"/>
  <c r="M152" i="66" s="1"/>
  <c r="I149" i="66" a="1"/>
  <c r="I149" i="66" s="1"/>
  <c r="I152" i="66" s="1"/>
  <c r="AD149" i="66" a="1"/>
  <c r="AD149" i="66" s="1"/>
  <c r="AD152" i="66" s="1"/>
  <c r="X149" i="66" a="1"/>
  <c r="X149" i="66" s="1"/>
  <c r="X152" i="66" s="1"/>
  <c r="AC149" i="66" a="1"/>
  <c r="AC149" i="66" s="1"/>
  <c r="AC152" i="66" s="1"/>
  <c r="G149" i="66" a="1"/>
  <c r="G149" i="66" s="1"/>
  <c r="G152" i="66" s="1"/>
  <c r="T149" i="66" a="1"/>
  <c r="T149" i="66" s="1"/>
  <c r="T152" i="66" s="1"/>
  <c r="N149" i="66" a="1"/>
  <c r="N149" i="66" s="1"/>
  <c r="N152" i="66" s="1"/>
  <c r="Y149" i="66" a="1"/>
  <c r="Y149" i="66" s="1"/>
  <c r="Y152" i="66" s="1"/>
  <c r="J149" i="66" a="1"/>
  <c r="J149" i="66" s="1"/>
  <c r="J152" i="66" s="1"/>
  <c r="AH149" i="66" a="1"/>
  <c r="AH149" i="66" s="1"/>
  <c r="AH152" i="66" s="1"/>
  <c r="W149" i="66" a="1"/>
  <c r="W149" i="66" s="1"/>
  <c r="W152" i="66" s="1"/>
  <c r="K149" i="66" a="1"/>
  <c r="K149" i="66" s="1"/>
  <c r="K152" i="66" s="1"/>
  <c r="O149" i="66" a="1"/>
  <c r="O149" i="66" s="1"/>
  <c r="O152" i="66" s="1"/>
  <c r="AB149" i="66" a="1"/>
  <c r="AB149" i="66" s="1"/>
  <c r="AB152" i="66" s="1"/>
  <c r="AG149" i="66" a="1"/>
  <c r="AG149" i="66" s="1"/>
  <c r="AG152" i="66" s="1"/>
  <c r="P149" i="66" a="1"/>
  <c r="P149" i="66" s="1"/>
  <c r="P152" i="66" s="1"/>
  <c r="AF149" i="66" a="1"/>
  <c r="AF149" i="66" s="1"/>
  <c r="AF152" i="66" s="1"/>
  <c r="H149" i="66" a="1"/>
  <c r="H149" i="66" s="1"/>
  <c r="H152" i="66" s="1"/>
  <c r="E149" i="66" a="1"/>
  <c r="E149" i="66" s="1"/>
  <c r="AE149" i="66" a="1"/>
  <c r="AE149" i="66" s="1"/>
  <c r="AE152" i="66" s="1"/>
  <c r="C170" i="66"/>
  <c r="B170" i="66"/>
  <c r="F129" i="66" a="1"/>
  <c r="F129" i="66" s="1"/>
  <c r="F132" i="66" s="1"/>
  <c r="L129" i="66" a="1"/>
  <c r="L129" i="66" s="1"/>
  <c r="L132" i="66" s="1"/>
  <c r="AG129" i="66" a="1"/>
  <c r="AG129" i="66" s="1"/>
  <c r="AG132" i="66" s="1"/>
  <c r="M129" i="66" a="1"/>
  <c r="M129" i="66" s="1"/>
  <c r="M132" i="66" s="1"/>
  <c r="V129" i="66" a="1"/>
  <c r="V129" i="66" s="1"/>
  <c r="V132" i="66" s="1"/>
  <c r="J129" i="66" a="1"/>
  <c r="J129" i="66" s="1"/>
  <c r="J132" i="66" s="1"/>
  <c r="AB129" i="66" a="1"/>
  <c r="AB129" i="66" s="1"/>
  <c r="AB132" i="66" s="1"/>
  <c r="P129" i="66" a="1"/>
  <c r="P129" i="66" s="1"/>
  <c r="P132" i="66" s="1"/>
  <c r="Q129" i="66" a="1"/>
  <c r="Q129" i="66" s="1"/>
  <c r="Q132" i="66" s="1"/>
  <c r="AE129" i="66" a="1"/>
  <c r="AE129" i="66" s="1"/>
  <c r="AE132" i="66" s="1"/>
  <c r="Z129" i="66" a="1"/>
  <c r="Z129" i="66" s="1"/>
  <c r="Z132" i="66" s="1"/>
  <c r="N129" i="66" a="1"/>
  <c r="N129" i="66" s="1"/>
  <c r="N132" i="66" s="1"/>
  <c r="E129" i="66" a="1"/>
  <c r="E129" i="66" s="1"/>
  <c r="E132" i="66" s="1"/>
  <c r="T129" i="66" a="1"/>
  <c r="T129" i="66" s="1"/>
  <c r="T132" i="66" s="1"/>
  <c r="G129" i="66" a="1"/>
  <c r="G129" i="66" s="1"/>
  <c r="G132" i="66" s="1"/>
  <c r="R129" i="66" a="1"/>
  <c r="R129" i="66" s="1"/>
  <c r="R132" i="66" s="1"/>
  <c r="W129" i="66" a="1"/>
  <c r="W129" i="66" s="1"/>
  <c r="W132" i="66" s="1"/>
  <c r="X129" i="66" a="1"/>
  <c r="X129" i="66" s="1"/>
  <c r="X132" i="66" s="1"/>
  <c r="I129" i="66" a="1"/>
  <c r="I129" i="66" s="1"/>
  <c r="I132" i="66" s="1"/>
  <c r="AF129" i="66" a="1"/>
  <c r="AF129" i="66" s="1"/>
  <c r="AF132" i="66" s="1"/>
  <c r="H129" i="66" a="1"/>
  <c r="H129" i="66" s="1"/>
  <c r="H132" i="66" s="1"/>
  <c r="Y129" i="66" a="1"/>
  <c r="Y129" i="66" s="1"/>
  <c r="Y132" i="66" s="1"/>
  <c r="AH129" i="66" a="1"/>
  <c r="AH129" i="66" s="1"/>
  <c r="AH132" i="66" s="1"/>
  <c r="S129" i="66" a="1"/>
  <c r="S129" i="66" s="1"/>
  <c r="S132" i="66" s="1"/>
  <c r="O129" i="66" a="1"/>
  <c r="O129" i="66" s="1"/>
  <c r="O132" i="66" s="1"/>
  <c r="AD129" i="66" a="1"/>
  <c r="AD129" i="66" s="1"/>
  <c r="AD132" i="66" s="1"/>
  <c r="U129" i="66" a="1"/>
  <c r="U129" i="66" s="1"/>
  <c r="U132" i="66" s="1"/>
  <c r="AA129" i="66" a="1"/>
  <c r="AA129" i="66" s="1"/>
  <c r="AA132" i="66" s="1"/>
  <c r="AC129" i="66" a="1"/>
  <c r="AC129" i="66" s="1"/>
  <c r="AC132" i="66" s="1"/>
  <c r="K129" i="66" a="1"/>
  <c r="K129" i="66" s="1"/>
  <c r="K132" i="66" s="1"/>
  <c r="J206" i="46"/>
  <c r="G199" i="69"/>
  <c r="G206" i="69"/>
  <c r="AC199" i="22"/>
  <c r="AC206" i="22"/>
  <c r="E206" i="67"/>
  <c r="C198" i="67"/>
  <c r="E199" i="67"/>
  <c r="B198" i="67"/>
  <c r="M206" i="46"/>
  <c r="AA206" i="46"/>
  <c r="S199" i="22"/>
  <c r="S206" i="22"/>
  <c r="AA206" i="68"/>
  <c r="H199" i="22"/>
  <c r="H206" i="22"/>
  <c r="Y206" i="46"/>
  <c r="AC169" i="66" a="1"/>
  <c r="AC169" i="66" s="1"/>
  <c r="AC172" i="66" s="1"/>
  <c r="AF169" i="66" a="1"/>
  <c r="AF169" i="66" s="1"/>
  <c r="AF172" i="66" s="1"/>
  <c r="AE169" i="66" a="1"/>
  <c r="AE169" i="66" s="1"/>
  <c r="AE172" i="66" s="1"/>
  <c r="Y169" i="66" a="1"/>
  <c r="Y169" i="66" s="1"/>
  <c r="Y172" i="66" s="1"/>
  <c r="P169" i="66" a="1"/>
  <c r="P169" i="66" s="1"/>
  <c r="P172" i="66" s="1"/>
  <c r="G169" i="66" a="1"/>
  <c r="G169" i="66" s="1"/>
  <c r="G172" i="66" s="1"/>
  <c r="W169" i="66" a="1"/>
  <c r="W169" i="66" s="1"/>
  <c r="W172" i="66" s="1"/>
  <c r="AD169" i="66" a="1"/>
  <c r="AD169" i="66" s="1"/>
  <c r="AD172" i="66" s="1"/>
  <c r="Q169" i="66" a="1"/>
  <c r="Q169" i="66" s="1"/>
  <c r="Q172" i="66" s="1"/>
  <c r="AG169" i="66" a="1"/>
  <c r="AG169" i="66" s="1"/>
  <c r="AG172" i="66" s="1"/>
  <c r="M169" i="66" a="1"/>
  <c r="M169" i="66" s="1"/>
  <c r="M172" i="66" s="1"/>
  <c r="T169" i="66" a="1"/>
  <c r="T169" i="66" s="1"/>
  <c r="T172" i="66" s="1"/>
  <c r="U169" i="66" a="1"/>
  <c r="U169" i="66" s="1"/>
  <c r="U172" i="66" s="1"/>
  <c r="AB169" i="66" a="1"/>
  <c r="AB169" i="66" s="1"/>
  <c r="AB172" i="66" s="1"/>
  <c r="L169" i="66" a="1"/>
  <c r="L169" i="66" s="1"/>
  <c r="L172" i="66" s="1"/>
  <c r="V169" i="66" a="1"/>
  <c r="V169" i="66" s="1"/>
  <c r="V172" i="66" s="1"/>
  <c r="O169" i="66" a="1"/>
  <c r="O169" i="66" s="1"/>
  <c r="O172" i="66" s="1"/>
  <c r="AA169" i="66" a="1"/>
  <c r="AA169" i="66" s="1"/>
  <c r="AA172" i="66" s="1"/>
  <c r="X169" i="66" a="1"/>
  <c r="X169" i="66" s="1"/>
  <c r="X172" i="66" s="1"/>
  <c r="J169" i="66" a="1"/>
  <c r="J169" i="66" s="1"/>
  <c r="J172" i="66" s="1"/>
  <c r="I169" i="66" a="1"/>
  <c r="I169" i="66" s="1"/>
  <c r="I172" i="66" s="1"/>
  <c r="R169" i="66" a="1"/>
  <c r="R169" i="66" s="1"/>
  <c r="R172" i="66" s="1"/>
  <c r="E169" i="66" a="1"/>
  <c r="E169" i="66" s="1"/>
  <c r="E172" i="66" s="1"/>
  <c r="H169" i="66" a="1"/>
  <c r="H169" i="66" s="1"/>
  <c r="H172" i="66" s="1"/>
  <c r="K169" i="66" a="1"/>
  <c r="K169" i="66" s="1"/>
  <c r="K172" i="66" s="1"/>
  <c r="S169" i="66" a="1"/>
  <c r="S169" i="66" s="1"/>
  <c r="S172" i="66" s="1"/>
  <c r="F169" i="66" a="1"/>
  <c r="F169" i="66" s="1"/>
  <c r="F172" i="66" s="1"/>
  <c r="AH169" i="66" a="1"/>
  <c r="AH169" i="66" s="1"/>
  <c r="AH172" i="66" s="1"/>
  <c r="Z169" i="66" a="1"/>
  <c r="Z169" i="66" s="1"/>
  <c r="Z172" i="66" s="1"/>
  <c r="N169" i="66" a="1"/>
  <c r="N169" i="66" s="1"/>
  <c r="N172" i="66" s="1"/>
  <c r="AH206" i="46"/>
  <c r="AE206" i="45"/>
  <c r="R206" i="44"/>
  <c r="C131" i="47"/>
  <c r="B131" i="47"/>
  <c r="D376" i="27" s="1"/>
  <c r="B171" i="67"/>
  <c r="C171" i="67"/>
  <c r="C170" i="45"/>
  <c r="B170" i="45"/>
  <c r="B131" i="46"/>
  <c r="D366" i="27" s="1"/>
  <c r="C131" i="46"/>
  <c r="Q149" i="47" a="1"/>
  <c r="Q149" i="47" s="1"/>
  <c r="Q152" i="47" s="1"/>
  <c r="V149" i="47" a="1"/>
  <c r="V149" i="47" s="1"/>
  <c r="V152" i="47" s="1"/>
  <c r="F149" i="47" a="1"/>
  <c r="F149" i="47" s="1"/>
  <c r="F152" i="47" s="1"/>
  <c r="O149" i="47" a="1"/>
  <c r="O149" i="47" s="1"/>
  <c r="O152" i="47" s="1"/>
  <c r="X149" i="47" a="1"/>
  <c r="X149" i="47" s="1"/>
  <c r="X152" i="47" s="1"/>
  <c r="AG149" i="47" a="1"/>
  <c r="AG149" i="47" s="1"/>
  <c r="AG152" i="47" s="1"/>
  <c r="H149" i="47" a="1"/>
  <c r="H149" i="47" s="1"/>
  <c r="H152" i="47" s="1"/>
  <c r="AH149" i="47" a="1"/>
  <c r="AH149" i="47" s="1"/>
  <c r="AH152" i="47" s="1"/>
  <c r="P149" i="47" a="1"/>
  <c r="P149" i="47" s="1"/>
  <c r="P152" i="47" s="1"/>
  <c r="W149" i="47" a="1"/>
  <c r="W149" i="47" s="1"/>
  <c r="W152" i="47" s="1"/>
  <c r="U149" i="47" a="1"/>
  <c r="U149" i="47" s="1"/>
  <c r="U152" i="47" s="1"/>
  <c r="AB149" i="47" a="1"/>
  <c r="AB149" i="47" s="1"/>
  <c r="AB152" i="47" s="1"/>
  <c r="M149" i="47" a="1"/>
  <c r="M149" i="47" s="1"/>
  <c r="M152" i="47" s="1"/>
  <c r="Y149" i="47" a="1"/>
  <c r="Y149" i="47" s="1"/>
  <c r="Y152" i="47" s="1"/>
  <c r="N149" i="47" a="1"/>
  <c r="N149" i="47" s="1"/>
  <c r="N152" i="47" s="1"/>
  <c r="R149" i="47" a="1"/>
  <c r="R149" i="47" s="1"/>
  <c r="R152" i="47" s="1"/>
  <c r="AF149" i="47" a="1"/>
  <c r="AF149" i="47" s="1"/>
  <c r="AF152" i="47" s="1"/>
  <c r="K149" i="47" a="1"/>
  <c r="K149" i="47" s="1"/>
  <c r="K152" i="47" s="1"/>
  <c r="AD149" i="47" a="1"/>
  <c r="AD149" i="47" s="1"/>
  <c r="AD152" i="47" s="1"/>
  <c r="T149" i="47" a="1"/>
  <c r="T149" i="47" s="1"/>
  <c r="T152" i="47" s="1"/>
  <c r="G149" i="47" a="1"/>
  <c r="G149" i="47" s="1"/>
  <c r="G152" i="47" s="1"/>
  <c r="L149" i="47" a="1"/>
  <c r="L149" i="47" s="1"/>
  <c r="L152" i="47" s="1"/>
  <c r="E149" i="47" a="1"/>
  <c r="E149" i="47" s="1"/>
  <c r="AE149" i="47" a="1"/>
  <c r="AE149" i="47" s="1"/>
  <c r="AE152" i="47" s="1"/>
  <c r="AA149" i="47" a="1"/>
  <c r="AA149" i="47" s="1"/>
  <c r="AA152" i="47" s="1"/>
  <c r="S149" i="47" a="1"/>
  <c r="S149" i="47" s="1"/>
  <c r="S152" i="47" s="1"/>
  <c r="AC149" i="47" a="1"/>
  <c r="AC149" i="47" s="1"/>
  <c r="AC152" i="47" s="1"/>
  <c r="Z149" i="47" a="1"/>
  <c r="Z149" i="47" s="1"/>
  <c r="Z152" i="47" s="1"/>
  <c r="J149" i="47" a="1"/>
  <c r="J149" i="47" s="1"/>
  <c r="J152" i="47" s="1"/>
  <c r="I149" i="47" a="1"/>
  <c r="I149" i="47" s="1"/>
  <c r="I152" i="47" s="1"/>
  <c r="L206" i="67"/>
  <c r="Q206" i="67"/>
  <c r="I206" i="67"/>
  <c r="L206" i="45"/>
  <c r="Z206" i="66"/>
  <c r="Y72" i="22"/>
  <c r="AF72" i="44"/>
  <c r="I52" i="22"/>
  <c r="L5" i="63" s="1"/>
  <c r="AG92" i="66"/>
  <c r="AH72" i="44"/>
  <c r="AB72" i="22"/>
  <c r="C51" i="22"/>
  <c r="AG92" i="46"/>
  <c r="W72" i="22"/>
  <c r="Z72" i="22"/>
  <c r="F52" i="22"/>
  <c r="I5" i="63" s="1"/>
  <c r="Z49" i="67" a="1"/>
  <c r="Z49" i="67" s="1"/>
  <c r="Z52" i="67" s="1"/>
  <c r="K52" i="44"/>
  <c r="AE72" i="22"/>
  <c r="AH92" i="22"/>
  <c r="AG72" i="44"/>
  <c r="G106" i="45"/>
  <c r="B98" i="67"/>
  <c r="G89" i="44" a="1"/>
  <c r="G89" i="44" s="1"/>
  <c r="G92" i="44" s="1"/>
  <c r="G106" i="46"/>
  <c r="Y89" i="44" a="1"/>
  <c r="Y89" i="44" s="1"/>
  <c r="Y92" i="44" s="1"/>
  <c r="AF89" i="44" a="1"/>
  <c r="AF89" i="44" s="1"/>
  <c r="AF92" i="44" s="1"/>
  <c r="E89" i="44" a="1"/>
  <c r="E89" i="44" s="1"/>
  <c r="E92" i="44" s="1"/>
  <c r="AA49" i="67" a="1"/>
  <c r="AA49" i="67" s="1"/>
  <c r="AA52" i="67" s="1"/>
  <c r="G49" i="67" a="1"/>
  <c r="G49" i="67" s="1"/>
  <c r="G52" i="67" s="1"/>
  <c r="AD49" i="67" a="1"/>
  <c r="AD49" i="67" s="1"/>
  <c r="AD52" i="67" s="1"/>
  <c r="AG92" i="22"/>
  <c r="U106" i="66"/>
  <c r="AE49" i="67" a="1"/>
  <c r="AE49" i="67" s="1"/>
  <c r="AE52" i="67" s="1"/>
  <c r="P49" i="67" a="1"/>
  <c r="P49" i="67" s="1"/>
  <c r="P52" i="67" s="1"/>
  <c r="M49" i="67" a="1"/>
  <c r="M49" i="67" s="1"/>
  <c r="M52" i="67" s="1"/>
  <c r="C98" i="68"/>
  <c r="G106" i="68"/>
  <c r="AF49" i="67" a="1"/>
  <c r="AF49" i="67" s="1"/>
  <c r="AF52" i="67" s="1"/>
  <c r="AC72" i="44"/>
  <c r="Q92" i="22"/>
  <c r="AG92" i="47"/>
  <c r="AD72" i="44"/>
  <c r="P52" i="47"/>
  <c r="AG52" i="44"/>
  <c r="AA52" i="44"/>
  <c r="O89" i="44" a="1"/>
  <c r="O89" i="44" s="1"/>
  <c r="O92" i="44" s="1"/>
  <c r="P89" i="44" a="1"/>
  <c r="P89" i="44" s="1"/>
  <c r="P92" i="44" s="1"/>
  <c r="Q89" i="44" a="1"/>
  <c r="Q89" i="44" s="1"/>
  <c r="Q92" i="44" s="1"/>
  <c r="F89" i="44" a="1"/>
  <c r="F89" i="44" s="1"/>
  <c r="F92" i="44" s="1"/>
  <c r="T49" i="67" a="1"/>
  <c r="T49" i="67" s="1"/>
  <c r="T52" i="67" s="1"/>
  <c r="K49" i="67" a="1"/>
  <c r="K49" i="67" s="1"/>
  <c r="K52" i="67" s="1"/>
  <c r="AC49" i="67" a="1"/>
  <c r="AC49" i="67" s="1"/>
  <c r="AC52" i="67" s="1"/>
  <c r="W49" i="67" a="1"/>
  <c r="W49" i="67" s="1"/>
  <c r="W52" i="67" s="1"/>
  <c r="AH49" i="67" a="1"/>
  <c r="AH49" i="67" s="1"/>
  <c r="AH52" i="67" s="1"/>
  <c r="Q49" i="67" a="1"/>
  <c r="Q49" i="67" s="1"/>
  <c r="Q52" i="67" s="1"/>
  <c r="S49" i="67" a="1"/>
  <c r="S49" i="67" s="1"/>
  <c r="S52" i="67" s="1"/>
  <c r="F49" i="67" a="1"/>
  <c r="F49" i="67" s="1"/>
  <c r="F52" i="67" s="1"/>
  <c r="I49" i="67" a="1"/>
  <c r="I49" i="67" s="1"/>
  <c r="I52" i="67" s="1"/>
  <c r="L49" i="67" a="1"/>
  <c r="L49" i="67" s="1"/>
  <c r="L52" i="67" s="1"/>
  <c r="AB49" i="67" a="1"/>
  <c r="AB49" i="67" s="1"/>
  <c r="AB52" i="67" s="1"/>
  <c r="E49" i="67" a="1"/>
  <c r="E49" i="67" s="1"/>
  <c r="E52" i="67" s="1"/>
  <c r="R49" i="67" a="1"/>
  <c r="R49" i="67" s="1"/>
  <c r="R52" i="67" s="1"/>
  <c r="N49" i="67" a="1"/>
  <c r="N49" i="67" s="1"/>
  <c r="N52" i="67" s="1"/>
  <c r="O49" i="67" a="1"/>
  <c r="O49" i="67" s="1"/>
  <c r="O52" i="67" s="1"/>
  <c r="X49" i="67" a="1"/>
  <c r="X49" i="67" s="1"/>
  <c r="X52" i="67" s="1"/>
  <c r="U72" i="22"/>
  <c r="Z92" i="22"/>
  <c r="AG52" i="47"/>
  <c r="M92" i="22"/>
  <c r="AA72" i="44"/>
  <c r="V49" i="67" a="1"/>
  <c r="V49" i="67" s="1"/>
  <c r="V52" i="67" s="1"/>
  <c r="AG49" i="67" a="1"/>
  <c r="AG49" i="67" s="1"/>
  <c r="AG52" i="67" s="1"/>
  <c r="Y49" i="67" a="1"/>
  <c r="Y49" i="67" s="1"/>
  <c r="Y52" i="67" s="1"/>
  <c r="J49" i="67" a="1"/>
  <c r="J49" i="67" s="1"/>
  <c r="J52" i="67" s="1"/>
  <c r="U49" i="67" a="1"/>
  <c r="U49" i="67" s="1"/>
  <c r="U52" i="67" s="1"/>
  <c r="AA52" i="45"/>
  <c r="N52" i="44"/>
  <c r="Z52" i="45"/>
  <c r="W52" i="44"/>
  <c r="AD92" i="45"/>
  <c r="AE92" i="45"/>
  <c r="L92" i="22"/>
  <c r="Z72" i="44"/>
  <c r="F72" i="22"/>
  <c r="X52" i="44"/>
  <c r="J92" i="22"/>
  <c r="K72" i="22"/>
  <c r="AE92" i="47"/>
  <c r="AA92" i="66"/>
  <c r="Y92" i="22"/>
  <c r="Z92" i="47"/>
  <c r="Q92" i="66"/>
  <c r="V89" i="44" a="1"/>
  <c r="V89" i="44" s="1"/>
  <c r="V92" i="44" s="1"/>
  <c r="L89" i="44" a="1"/>
  <c r="L89" i="44" s="1"/>
  <c r="L92" i="44" s="1"/>
  <c r="AD89" i="44" a="1"/>
  <c r="AD89" i="44" s="1"/>
  <c r="AD92" i="44" s="1"/>
  <c r="AE52" i="46"/>
  <c r="AD72" i="66"/>
  <c r="O92" i="66"/>
  <c r="X72" i="44"/>
  <c r="AG89" i="44" a="1"/>
  <c r="AG89" i="44" s="1"/>
  <c r="AG92" i="44" s="1"/>
  <c r="X72" i="66"/>
  <c r="AD92" i="22"/>
  <c r="AH92" i="45"/>
  <c r="I89" i="44" a="1"/>
  <c r="I89" i="44" s="1"/>
  <c r="I92" i="44" s="1"/>
  <c r="N72" i="22"/>
  <c r="J89" i="44" a="1"/>
  <c r="J89" i="44" s="1"/>
  <c r="J92" i="44" s="1"/>
  <c r="AC52" i="47"/>
  <c r="N92" i="66"/>
  <c r="AC89" i="44" a="1"/>
  <c r="AC89" i="44" s="1"/>
  <c r="AC92" i="44" s="1"/>
  <c r="AE52" i="44"/>
  <c r="Z89" i="44" a="1"/>
  <c r="Z89" i="44" s="1"/>
  <c r="Z92" i="44" s="1"/>
  <c r="Y92" i="45"/>
  <c r="AC92" i="66"/>
  <c r="K89" i="44" a="1"/>
  <c r="K89" i="44" s="1"/>
  <c r="K92" i="44" s="1"/>
  <c r="AA89" i="44" a="1"/>
  <c r="AA89" i="44" s="1"/>
  <c r="AA92" i="44" s="1"/>
  <c r="N89" i="44" a="1"/>
  <c r="N89" i="44" s="1"/>
  <c r="N92" i="44" s="1"/>
  <c r="T92" i="66"/>
  <c r="S92" i="22"/>
  <c r="G72" i="22"/>
  <c r="S89" i="44" a="1"/>
  <c r="S89" i="44" s="1"/>
  <c r="S92" i="44" s="1"/>
  <c r="AH89" i="44" a="1"/>
  <c r="AH89" i="44" s="1"/>
  <c r="AH92" i="44" s="1"/>
  <c r="F72" i="66"/>
  <c r="AE52" i="47"/>
  <c r="H52" i="44"/>
  <c r="AF52" i="44"/>
  <c r="AC52" i="44"/>
  <c r="C98" i="46"/>
  <c r="AE52" i="45"/>
  <c r="AD92" i="66"/>
  <c r="B98" i="46"/>
  <c r="F52" i="44"/>
  <c r="W52" i="47"/>
  <c r="AF92" i="47"/>
  <c r="I72" i="22"/>
  <c r="B98" i="68"/>
  <c r="R89" i="44" a="1"/>
  <c r="R89" i="44" s="1"/>
  <c r="R92" i="44" s="1"/>
  <c r="AE89" i="44" a="1"/>
  <c r="AE89" i="44" s="1"/>
  <c r="AE92" i="44" s="1"/>
  <c r="AF92" i="45"/>
  <c r="AB92" i="66"/>
  <c r="AF72" i="66"/>
  <c r="Y106" i="46"/>
  <c r="B90" i="22"/>
  <c r="Z92" i="66"/>
  <c r="S52" i="45"/>
  <c r="I92" i="66"/>
  <c r="B98" i="54"/>
  <c r="X99" i="22"/>
  <c r="Q52" i="44"/>
  <c r="T89" i="44" a="1"/>
  <c r="T89" i="44" s="1"/>
  <c r="T92" i="44" s="1"/>
  <c r="J92" i="66"/>
  <c r="L72" i="22"/>
  <c r="G99" i="54"/>
  <c r="B99" i="54" s="1"/>
  <c r="AB72" i="44"/>
  <c r="X89" i="44" a="1"/>
  <c r="X89" i="44" s="1"/>
  <c r="X92" i="44" s="1"/>
  <c r="U92" i="66"/>
  <c r="AB52" i="44"/>
  <c r="O52" i="45"/>
  <c r="O92" i="22"/>
  <c r="G106" i="54"/>
  <c r="Y72" i="44"/>
  <c r="U89" i="44" a="1"/>
  <c r="U89" i="44" s="1"/>
  <c r="U92" i="44" s="1"/>
  <c r="AD52" i="47"/>
  <c r="AB92" i="47"/>
  <c r="Y92" i="66"/>
  <c r="V92" i="66"/>
  <c r="X92" i="22"/>
  <c r="T72" i="22"/>
  <c r="B98" i="66"/>
  <c r="M89" i="44" a="1"/>
  <c r="M89" i="44" s="1"/>
  <c r="M92" i="44" s="1"/>
  <c r="AF92" i="46"/>
  <c r="AE106" i="66"/>
  <c r="Z92" i="45"/>
  <c r="AE72" i="46"/>
  <c r="X92" i="45"/>
  <c r="AC52" i="45"/>
  <c r="R52" i="47"/>
  <c r="AE92" i="66"/>
  <c r="W92" i="66"/>
  <c r="B91" i="66"/>
  <c r="V92" i="22"/>
  <c r="C98" i="66"/>
  <c r="R52" i="44"/>
  <c r="H89" i="44" a="1"/>
  <c r="H89" i="44" s="1"/>
  <c r="H92" i="44" s="1"/>
  <c r="C98" i="67"/>
  <c r="AE72" i="44"/>
  <c r="AB89" i="44" a="1"/>
  <c r="AB89" i="44" s="1"/>
  <c r="AB92" i="44" s="1"/>
  <c r="V52" i="45"/>
  <c r="AF72" i="46"/>
  <c r="AB52" i="46"/>
  <c r="AD52" i="44"/>
  <c r="S92" i="66"/>
  <c r="C91" i="22"/>
  <c r="L92" i="66"/>
  <c r="I52" i="44"/>
  <c r="O89" i="67" a="1"/>
  <c r="O89" i="67" s="1"/>
  <c r="O92" i="67" s="1"/>
  <c r="U92" i="22"/>
  <c r="S89" i="67" a="1"/>
  <c r="S89" i="67" s="1"/>
  <c r="S92" i="67" s="1"/>
  <c r="T92" i="47"/>
  <c r="M92" i="66"/>
  <c r="AE92" i="22"/>
  <c r="K92" i="22"/>
  <c r="AB89" i="67" a="1"/>
  <c r="AB89" i="67" s="1"/>
  <c r="AB92" i="67" s="1"/>
  <c r="H92" i="22"/>
  <c r="Y89" i="67" a="1"/>
  <c r="Y89" i="67" s="1"/>
  <c r="Y92" i="67" s="1"/>
  <c r="P72" i="44"/>
  <c r="N52" i="47"/>
  <c r="F89" i="67" a="1"/>
  <c r="F89" i="67" s="1"/>
  <c r="F92" i="67" s="1"/>
  <c r="AE89" i="67" a="1"/>
  <c r="AE89" i="67" s="1"/>
  <c r="AE92" i="67" s="1"/>
  <c r="R92" i="22"/>
  <c r="Y52" i="47"/>
  <c r="T52" i="44"/>
  <c r="AA92" i="45"/>
  <c r="N89" i="67" a="1"/>
  <c r="N89" i="67" s="1"/>
  <c r="N92" i="67" s="1"/>
  <c r="AD72" i="46"/>
  <c r="AB52" i="45"/>
  <c r="AG89" i="67" a="1"/>
  <c r="AG89" i="67" s="1"/>
  <c r="AG92" i="67" s="1"/>
  <c r="P89" i="67" a="1"/>
  <c r="P89" i="67" s="1"/>
  <c r="P92" i="67" s="1"/>
  <c r="E89" i="67" a="1"/>
  <c r="E89" i="67" s="1"/>
  <c r="E92" i="67" s="1"/>
  <c r="R92" i="66"/>
  <c r="Q89" i="67" a="1"/>
  <c r="Q89" i="67" s="1"/>
  <c r="Q92" i="67" s="1"/>
  <c r="P92" i="22"/>
  <c r="P52" i="44"/>
  <c r="V89" i="67" a="1"/>
  <c r="V89" i="67" s="1"/>
  <c r="V92" i="67" s="1"/>
  <c r="AF89" i="67" a="1"/>
  <c r="AF89" i="67" s="1"/>
  <c r="AF92" i="67" s="1"/>
  <c r="P52" i="45"/>
  <c r="AC92" i="45"/>
  <c r="AB72" i="46"/>
  <c r="AD92" i="47"/>
  <c r="X92" i="47"/>
  <c r="AC89" i="67" a="1"/>
  <c r="AC89" i="67" s="1"/>
  <c r="AC92" i="67" s="1"/>
  <c r="Z89" i="67" a="1"/>
  <c r="Z89" i="67" s="1"/>
  <c r="Z92" i="67" s="1"/>
  <c r="G92" i="22"/>
  <c r="Y52" i="44"/>
  <c r="U72" i="66"/>
  <c r="AC92" i="22"/>
  <c r="AG72" i="46"/>
  <c r="AC92" i="47"/>
  <c r="K89" i="67" a="1"/>
  <c r="K89" i="67" s="1"/>
  <c r="K92" i="67" s="1"/>
  <c r="X89" i="67" a="1"/>
  <c r="X89" i="67" s="1"/>
  <c r="X92" i="67" s="1"/>
  <c r="L89" i="67" a="1"/>
  <c r="L89" i="67" s="1"/>
  <c r="L92" i="67" s="1"/>
  <c r="W92" i="22"/>
  <c r="R89" i="67" a="1"/>
  <c r="R89" i="67" s="1"/>
  <c r="R92" i="67" s="1"/>
  <c r="T92" i="22"/>
  <c r="F92" i="22"/>
  <c r="AD52" i="46"/>
  <c r="AB92" i="45"/>
  <c r="Y52" i="45"/>
  <c r="U92" i="47"/>
  <c r="X92" i="66"/>
  <c r="J89" i="67" a="1"/>
  <c r="J89" i="67" s="1"/>
  <c r="J92" i="67" s="1"/>
  <c r="AH89" i="67" a="1"/>
  <c r="AH89" i="67" s="1"/>
  <c r="AH92" i="67" s="1"/>
  <c r="R72" i="44"/>
  <c r="R92" i="47"/>
  <c r="I89" i="67" a="1"/>
  <c r="I89" i="67" s="1"/>
  <c r="I92" i="67" s="1"/>
  <c r="AA89" i="67" a="1"/>
  <c r="AA89" i="67" s="1"/>
  <c r="AA92" i="67" s="1"/>
  <c r="H92" i="66"/>
  <c r="H89" i="67" a="1"/>
  <c r="H89" i="67" s="1"/>
  <c r="H92" i="67" s="1"/>
  <c r="AB92" i="22"/>
  <c r="Q72" i="22"/>
  <c r="AG92" i="45"/>
  <c r="AC72" i="46"/>
  <c r="M72" i="66"/>
  <c r="M89" i="67" a="1"/>
  <c r="M89" i="67" s="1"/>
  <c r="M92" i="67" s="1"/>
  <c r="U89" i="67" a="1"/>
  <c r="U89" i="67" s="1"/>
  <c r="U92" i="67" s="1"/>
  <c r="Y92" i="47"/>
  <c r="AD89" i="67" a="1"/>
  <c r="AD89" i="67" s="1"/>
  <c r="AD92" i="67" s="1"/>
  <c r="M52" i="44"/>
  <c r="G89" i="67" a="1"/>
  <c r="G89" i="67" s="1"/>
  <c r="G92" i="67" s="1"/>
  <c r="W89" i="67" a="1"/>
  <c r="W89" i="67" s="1"/>
  <c r="W92" i="67" s="1"/>
  <c r="M72" i="22"/>
  <c r="S52" i="47"/>
  <c r="U52" i="44"/>
  <c r="K92" i="66"/>
  <c r="AC72" i="66"/>
  <c r="AF52" i="47"/>
  <c r="C91" i="66"/>
  <c r="J72" i="44"/>
  <c r="AA92" i="47"/>
  <c r="C90" i="22"/>
  <c r="P92" i="47"/>
  <c r="Q72" i="66"/>
  <c r="P72" i="22"/>
  <c r="T72" i="44"/>
  <c r="T72" i="46"/>
  <c r="Z52" i="47"/>
  <c r="L72" i="66"/>
  <c r="N72" i="66"/>
  <c r="AH111" i="66"/>
  <c r="AA92" i="22"/>
  <c r="N92" i="22"/>
  <c r="AC52" i="46"/>
  <c r="O52" i="44"/>
  <c r="P92" i="66"/>
  <c r="R52" i="45"/>
  <c r="V52" i="44"/>
  <c r="T52" i="47"/>
  <c r="U52" i="45"/>
  <c r="W52" i="46"/>
  <c r="B50" i="44"/>
  <c r="C90" i="66"/>
  <c r="Z72" i="46"/>
  <c r="N52" i="45"/>
  <c r="AH72" i="46"/>
  <c r="R72" i="46"/>
  <c r="X92" i="46"/>
  <c r="G52" i="44"/>
  <c r="V72" i="44"/>
  <c r="N72" i="44"/>
  <c r="M52" i="47"/>
  <c r="F92" i="66"/>
  <c r="B91" i="22"/>
  <c r="Z52" i="46"/>
  <c r="Z52" i="44"/>
  <c r="H52" i="45"/>
  <c r="X52" i="45"/>
  <c r="O52" i="47"/>
  <c r="X52" i="47"/>
  <c r="H72" i="44"/>
  <c r="N52" i="46"/>
  <c r="J72" i="66"/>
  <c r="B90" i="66"/>
  <c r="AA52" i="46"/>
  <c r="AA52" i="47"/>
  <c r="S92" i="47"/>
  <c r="V52" i="46"/>
  <c r="S52" i="44"/>
  <c r="L52" i="47"/>
  <c r="AE72" i="66"/>
  <c r="L52" i="44"/>
  <c r="W52" i="45"/>
  <c r="AF52" i="46"/>
  <c r="G92" i="66"/>
  <c r="Q52" i="47"/>
  <c r="S72" i="66"/>
  <c r="Q52" i="45"/>
  <c r="Y72" i="46"/>
  <c r="I92" i="22"/>
  <c r="F52" i="45"/>
  <c r="L69" i="67" a="1"/>
  <c r="L69" i="67" s="1"/>
  <c r="L72" i="67" s="1"/>
  <c r="O72" i="22"/>
  <c r="AF110" i="66"/>
  <c r="E69" i="67" a="1"/>
  <c r="E69" i="67" s="1"/>
  <c r="E72" i="67" s="1"/>
  <c r="S72" i="46"/>
  <c r="M92" i="45"/>
  <c r="R72" i="66"/>
  <c r="S72" i="22"/>
  <c r="G52" i="45"/>
  <c r="F72" i="44"/>
  <c r="V52" i="47"/>
  <c r="B70" i="22"/>
  <c r="C91" i="44"/>
  <c r="B90" i="44"/>
  <c r="B51" i="44"/>
  <c r="C50" i="44"/>
  <c r="V72" i="66"/>
  <c r="V72" i="46"/>
  <c r="AA72" i="46"/>
  <c r="C51" i="44"/>
  <c r="H72" i="22"/>
  <c r="U72" i="46"/>
  <c r="Q92" i="47"/>
  <c r="Q72" i="44"/>
  <c r="AF52" i="45"/>
  <c r="V92" i="47"/>
  <c r="J52" i="44"/>
  <c r="P72" i="66"/>
  <c r="J72" i="22"/>
  <c r="T52" i="45"/>
  <c r="B91" i="44"/>
  <c r="J92" i="46"/>
  <c r="U52" i="47"/>
  <c r="C70" i="22"/>
  <c r="W92" i="47"/>
  <c r="C90" i="44"/>
  <c r="AD52" i="45"/>
  <c r="X72" i="46"/>
  <c r="AB52" i="47"/>
  <c r="Y72" i="66"/>
  <c r="X52" i="46"/>
  <c r="H72" i="46"/>
  <c r="K72" i="44"/>
  <c r="R72" i="22"/>
  <c r="B71" i="44"/>
  <c r="AF111" i="54"/>
  <c r="C71" i="22"/>
  <c r="B71" i="22"/>
  <c r="Z72" i="66"/>
  <c r="AG110" i="66"/>
  <c r="B50" i="45"/>
  <c r="AG111" i="69"/>
  <c r="C50" i="45"/>
  <c r="B70" i="66"/>
  <c r="C71" i="66"/>
  <c r="I52" i="45"/>
  <c r="T72" i="66"/>
  <c r="S72" i="44"/>
  <c r="H92" i="46"/>
  <c r="M72" i="44"/>
  <c r="K72" i="66"/>
  <c r="Y69" i="67" a="1"/>
  <c r="Y69" i="67" s="1"/>
  <c r="Y72" i="67" s="1"/>
  <c r="AF69" i="67" a="1"/>
  <c r="AF69" i="67" s="1"/>
  <c r="AF72" i="67" s="1"/>
  <c r="J69" i="67" a="1"/>
  <c r="J69" i="67" s="1"/>
  <c r="J72" i="67" s="1"/>
  <c r="F69" i="67" a="1"/>
  <c r="F69" i="67" s="1"/>
  <c r="F72" i="67" s="1"/>
  <c r="G72" i="66"/>
  <c r="M69" i="67" a="1"/>
  <c r="M69" i="67" s="1"/>
  <c r="M72" i="67" s="1"/>
  <c r="T69" i="67" a="1"/>
  <c r="T69" i="67" s="1"/>
  <c r="T72" i="67" s="1"/>
  <c r="W69" i="67" a="1"/>
  <c r="W69" i="67" s="1"/>
  <c r="W72" i="67" s="1"/>
  <c r="AC92" i="46"/>
  <c r="Z69" i="67" a="1"/>
  <c r="Z69" i="67" s="1"/>
  <c r="Z72" i="67" s="1"/>
  <c r="K69" i="67" a="1"/>
  <c r="K69" i="67" s="1"/>
  <c r="K72" i="67" s="1"/>
  <c r="N69" i="67" a="1"/>
  <c r="N69" i="67" s="1"/>
  <c r="N72" i="67" s="1"/>
  <c r="W72" i="66"/>
  <c r="G72" i="44"/>
  <c r="O72" i="66"/>
  <c r="AA69" i="67" a="1"/>
  <c r="AA69" i="67" s="1"/>
  <c r="AA72" i="67" s="1"/>
  <c r="K52" i="45"/>
  <c r="B71" i="66"/>
  <c r="AB72" i="66"/>
  <c r="G69" i="67" a="1"/>
  <c r="G69" i="67" s="1"/>
  <c r="G72" i="67" s="1"/>
  <c r="X69" i="67" a="1"/>
  <c r="X69" i="67" s="1"/>
  <c r="X72" i="67" s="1"/>
  <c r="L72" i="44"/>
  <c r="L52" i="45"/>
  <c r="O69" i="67" a="1"/>
  <c r="O69" i="67" s="1"/>
  <c r="O72" i="67" s="1"/>
  <c r="V92" i="46"/>
  <c r="AF111" i="47"/>
  <c r="C70" i="66"/>
  <c r="I72" i="66"/>
  <c r="AD69" i="67" a="1"/>
  <c r="AD69" i="67" s="1"/>
  <c r="AD72" i="67" s="1"/>
  <c r="Q69" i="67" a="1"/>
  <c r="Q69" i="67" s="1"/>
  <c r="Q72" i="67" s="1"/>
  <c r="AB69" i="67" a="1"/>
  <c r="AB69" i="67" s="1"/>
  <c r="AB72" i="67" s="1"/>
  <c r="H72" i="66"/>
  <c r="AG69" i="67" a="1"/>
  <c r="AG69" i="67" s="1"/>
  <c r="AG72" i="67" s="1"/>
  <c r="H69" i="67" a="1"/>
  <c r="H69" i="67" s="1"/>
  <c r="H72" i="67" s="1"/>
  <c r="P69" i="67" a="1"/>
  <c r="P69" i="67" s="1"/>
  <c r="P72" i="67" s="1"/>
  <c r="V69" i="67" a="1"/>
  <c r="V69" i="67" s="1"/>
  <c r="V72" i="67" s="1"/>
  <c r="M52" i="45"/>
  <c r="U72" i="44"/>
  <c r="U69" i="67" a="1"/>
  <c r="U69" i="67" s="1"/>
  <c r="U72" i="67" s="1"/>
  <c r="S69" i="67" a="1"/>
  <c r="S69" i="67" s="1"/>
  <c r="S72" i="67" s="1"/>
  <c r="R69" i="67" a="1"/>
  <c r="R69" i="67" s="1"/>
  <c r="R72" i="67" s="1"/>
  <c r="AA72" i="66"/>
  <c r="I69" i="67" a="1"/>
  <c r="I69" i="67" s="1"/>
  <c r="I72" i="67" s="1"/>
  <c r="AE69" i="67" a="1"/>
  <c r="AE69" i="67" s="1"/>
  <c r="AE72" i="67" s="1"/>
  <c r="AH69" i="67" a="1"/>
  <c r="AH69" i="67" s="1"/>
  <c r="AH72" i="67" s="1"/>
  <c r="R92" i="46"/>
  <c r="AE92" i="46"/>
  <c r="C51" i="45"/>
  <c r="S92" i="46"/>
  <c r="I72" i="44"/>
  <c r="J92" i="45"/>
  <c r="B51" i="45"/>
  <c r="L72" i="46"/>
  <c r="R92" i="45"/>
  <c r="L92" i="47"/>
  <c r="Q72" i="46"/>
  <c r="L92" i="46"/>
  <c r="W72" i="44"/>
  <c r="I52" i="47"/>
  <c r="V92" i="45"/>
  <c r="AG111" i="66"/>
  <c r="S52" i="46"/>
  <c r="J52" i="46"/>
  <c r="J52" i="45"/>
  <c r="K92" i="45"/>
  <c r="G92" i="46"/>
  <c r="I92" i="46"/>
  <c r="T92" i="45"/>
  <c r="O92" i="45"/>
  <c r="Q92" i="46"/>
  <c r="Y52" i="46"/>
  <c r="F72" i="46"/>
  <c r="M72" i="46"/>
  <c r="Y92" i="46"/>
  <c r="Q52" i="46"/>
  <c r="I52" i="46"/>
  <c r="L52" i="46"/>
  <c r="H52" i="46"/>
  <c r="Q92" i="45"/>
  <c r="N92" i="45"/>
  <c r="N72" i="46"/>
  <c r="O52" i="46"/>
  <c r="N92" i="46"/>
  <c r="P92" i="46"/>
  <c r="AH111" i="47"/>
  <c r="P72" i="46"/>
  <c r="F52" i="46"/>
  <c r="O72" i="46"/>
  <c r="W92" i="45"/>
  <c r="C51" i="46"/>
  <c r="B70" i="44"/>
  <c r="C50" i="46"/>
  <c r="C71" i="44"/>
  <c r="H92" i="45"/>
  <c r="K92" i="46"/>
  <c r="M92" i="46"/>
  <c r="O72" i="44"/>
  <c r="K52" i="46"/>
  <c r="U92" i="46"/>
  <c r="AD92" i="46"/>
  <c r="B50" i="47"/>
  <c r="I72" i="46"/>
  <c r="C70" i="44"/>
  <c r="S92" i="45"/>
  <c r="I92" i="47"/>
  <c r="C90" i="47"/>
  <c r="B91" i="45"/>
  <c r="C90" i="67"/>
  <c r="J52" i="47"/>
  <c r="T92" i="46"/>
  <c r="W92" i="46"/>
  <c r="Z92" i="46"/>
  <c r="C70" i="46"/>
  <c r="B51" i="46"/>
  <c r="C90" i="46"/>
  <c r="B91" i="46"/>
  <c r="AH111" i="54"/>
  <c r="O92" i="47"/>
  <c r="C91" i="67"/>
  <c r="B51" i="67"/>
  <c r="B50" i="46"/>
  <c r="C91" i="47"/>
  <c r="C70" i="47"/>
  <c r="C71" i="46"/>
  <c r="C91" i="46"/>
  <c r="B90" i="46"/>
  <c r="P92" i="45"/>
  <c r="B70" i="46"/>
  <c r="F92" i="46"/>
  <c r="B90" i="47"/>
  <c r="G52" i="47"/>
  <c r="B70" i="47"/>
  <c r="O92" i="46"/>
  <c r="B91" i="47"/>
  <c r="C51" i="47"/>
  <c r="C90" i="45"/>
  <c r="B71" i="47"/>
  <c r="AH110" i="54"/>
  <c r="T52" i="46"/>
  <c r="C70" i="67"/>
  <c r="B90" i="67"/>
  <c r="B50" i="67"/>
  <c r="B71" i="46"/>
  <c r="C51" i="67"/>
  <c r="B71" i="67"/>
  <c r="G72" i="46"/>
  <c r="AG110" i="54"/>
  <c r="E52" i="46"/>
  <c r="G92" i="47"/>
  <c r="R52" i="46"/>
  <c r="AG111" i="54"/>
  <c r="F92" i="45"/>
  <c r="B70" i="67"/>
  <c r="J92" i="47"/>
  <c r="J72" i="46"/>
  <c r="L92" i="45"/>
  <c r="U52" i="46"/>
  <c r="AB92" i="46"/>
  <c r="AF110" i="54"/>
  <c r="AA92" i="46"/>
  <c r="G52" i="46"/>
  <c r="AF111" i="53"/>
  <c r="U92" i="45"/>
  <c r="N92" i="47"/>
  <c r="B91" i="67"/>
  <c r="F52" i="47"/>
  <c r="F92" i="47"/>
  <c r="H52" i="47"/>
  <c r="G92" i="45"/>
  <c r="B90" i="45"/>
  <c r="I92" i="45"/>
  <c r="H72" i="47"/>
  <c r="C91" i="45"/>
  <c r="C71" i="47"/>
  <c r="M92" i="47"/>
  <c r="C50" i="67"/>
  <c r="M52" i="46"/>
  <c r="K52" i="47"/>
  <c r="C50" i="47"/>
  <c r="K92" i="47"/>
  <c r="B51" i="47"/>
  <c r="C71" i="67"/>
  <c r="K72" i="46"/>
  <c r="W72" i="46"/>
  <c r="H92" i="47"/>
  <c r="P52" i="46"/>
  <c r="AF111" i="68"/>
  <c r="C71" i="45"/>
  <c r="AG110" i="47"/>
  <c r="L69" i="45" a="1"/>
  <c r="L69" i="45" s="1"/>
  <c r="L72" i="45" s="1"/>
  <c r="B71" i="45"/>
  <c r="AD111" i="53"/>
  <c r="AG110" i="69"/>
  <c r="AD110" i="53"/>
  <c r="AF110" i="47"/>
  <c r="AH110" i="69"/>
  <c r="AE111" i="47"/>
  <c r="AE110" i="47"/>
  <c r="AG111" i="47"/>
  <c r="AE110" i="53"/>
  <c r="AE69" i="45" a="1"/>
  <c r="AE69" i="45" s="1"/>
  <c r="AE72" i="45" s="1"/>
  <c r="K69" i="45" a="1"/>
  <c r="K69" i="45" s="1"/>
  <c r="K72" i="45" s="1"/>
  <c r="T69" i="45" a="1"/>
  <c r="T69" i="45" s="1"/>
  <c r="T72" i="45" s="1"/>
  <c r="B70" i="45"/>
  <c r="Z69" i="45" a="1"/>
  <c r="Z69" i="45" s="1"/>
  <c r="Z72" i="45" s="1"/>
  <c r="AH69" i="45" a="1"/>
  <c r="AH69" i="45" s="1"/>
  <c r="AH72" i="45" s="1"/>
  <c r="AG69" i="45" a="1"/>
  <c r="AG69" i="45" s="1"/>
  <c r="AG72" i="45" s="1"/>
  <c r="AG110" i="53"/>
  <c r="AB110" i="53"/>
  <c r="O69" i="45" a="1"/>
  <c r="O69" i="45" s="1"/>
  <c r="O72" i="45" s="1"/>
  <c r="V69" i="45" a="1"/>
  <c r="V69" i="45" s="1"/>
  <c r="V72" i="45" s="1"/>
  <c r="P69" i="45" a="1"/>
  <c r="P69" i="45" s="1"/>
  <c r="P72" i="45" s="1"/>
  <c r="C70" i="45"/>
  <c r="AG111" i="53"/>
  <c r="AB111" i="53"/>
  <c r="AE111" i="53"/>
  <c r="Y69" i="45" a="1"/>
  <c r="Y69" i="45" s="1"/>
  <c r="Y72" i="45" s="1"/>
  <c r="Q69" i="45" a="1"/>
  <c r="Q69" i="45" s="1"/>
  <c r="Q72" i="45" s="1"/>
  <c r="W110" i="69"/>
  <c r="AA111" i="53"/>
  <c r="R69" i="45" a="1"/>
  <c r="R69" i="45" s="1"/>
  <c r="R72" i="45" s="1"/>
  <c r="F69" i="45" a="1"/>
  <c r="F69" i="45" s="1"/>
  <c r="F72" i="45" s="1"/>
  <c r="AH110" i="53"/>
  <c r="U69" i="45" a="1"/>
  <c r="U69" i="45" s="1"/>
  <c r="U72" i="45" s="1"/>
  <c r="AH111" i="53"/>
  <c r="G69" i="45" a="1"/>
  <c r="G69" i="45" s="1"/>
  <c r="G72" i="45" s="1"/>
  <c r="W69" i="45" a="1"/>
  <c r="W69" i="45" s="1"/>
  <c r="W72" i="45" s="1"/>
  <c r="AF110" i="53"/>
  <c r="AB69" i="45" a="1"/>
  <c r="AB69" i="45" s="1"/>
  <c r="AB72" i="45" s="1"/>
  <c r="H69" i="45" a="1"/>
  <c r="H69" i="45" s="1"/>
  <c r="H72" i="45" s="1"/>
  <c r="M69" i="45" a="1"/>
  <c r="M69" i="45" s="1"/>
  <c r="M72" i="45" s="1"/>
  <c r="I69" i="45" a="1"/>
  <c r="I69" i="45" s="1"/>
  <c r="I72" i="45" s="1"/>
  <c r="AA69" i="45" a="1"/>
  <c r="AA69" i="45" s="1"/>
  <c r="AA72" i="45" s="1"/>
  <c r="AF69" i="45" a="1"/>
  <c r="AF69" i="45" s="1"/>
  <c r="AF72" i="45" s="1"/>
  <c r="S69" i="45" a="1"/>
  <c r="S69" i="45" s="1"/>
  <c r="S72" i="45" s="1"/>
  <c r="AC111" i="53"/>
  <c r="X69" i="45" a="1"/>
  <c r="X69" i="45" s="1"/>
  <c r="X72" i="45" s="1"/>
  <c r="N69" i="45" a="1"/>
  <c r="N69" i="45" s="1"/>
  <c r="N72" i="45" s="1"/>
  <c r="AC110" i="53"/>
  <c r="AC69" i="45" a="1"/>
  <c r="AC69" i="45" s="1"/>
  <c r="AC72" i="45" s="1"/>
  <c r="AD69" i="45" a="1"/>
  <c r="AD69" i="45" s="1"/>
  <c r="AD72" i="45" s="1"/>
  <c r="J69" i="45" a="1"/>
  <c r="J69" i="45" s="1"/>
  <c r="J72" i="45" s="1"/>
  <c r="E69" i="45" a="1"/>
  <c r="E69" i="45" s="1"/>
  <c r="E72" i="45" s="1"/>
  <c r="AF111" i="66"/>
  <c r="AD110" i="68"/>
  <c r="AA110" i="53"/>
  <c r="V111" i="69"/>
  <c r="AF110" i="68"/>
  <c r="AC111" i="69"/>
  <c r="AF111" i="69"/>
  <c r="AG111" i="68"/>
  <c r="AK5" i="63"/>
  <c r="AF110" i="69"/>
  <c r="AE111" i="68"/>
  <c r="AA110" i="69"/>
  <c r="V110" i="69"/>
  <c r="AG110" i="68"/>
  <c r="AD111" i="68"/>
  <c r="Z111" i="69"/>
  <c r="C51" i="66"/>
  <c r="S49" i="66" a="1"/>
  <c r="S49" i="66" s="1"/>
  <c r="S52" i="66" s="1"/>
  <c r="Z110" i="69"/>
  <c r="AH111" i="68"/>
  <c r="AB111" i="69"/>
  <c r="Y110" i="69"/>
  <c r="AB111" i="68"/>
  <c r="AH110" i="68"/>
  <c r="AB110" i="69"/>
  <c r="AE110" i="68"/>
  <c r="AE110" i="69"/>
  <c r="AE111" i="69"/>
  <c r="X110" i="69"/>
  <c r="X111" i="69"/>
  <c r="AC110" i="69"/>
  <c r="W111" i="69"/>
  <c r="AH110" i="46"/>
  <c r="AD49" i="66" a="1"/>
  <c r="AD49" i="66" s="1"/>
  <c r="AD52" i="66" s="1"/>
  <c r="U49" i="66" a="1"/>
  <c r="U49" i="66" s="1"/>
  <c r="U52" i="66" s="1"/>
  <c r="AE111" i="45"/>
  <c r="O110" i="69"/>
  <c r="AH49" i="66" a="1"/>
  <c r="AH49" i="66" s="1"/>
  <c r="AH52" i="66" s="1"/>
  <c r="Z49" i="66" a="1"/>
  <c r="Z49" i="66" s="1"/>
  <c r="Z52" i="66" s="1"/>
  <c r="B51" i="66"/>
  <c r="W49" i="66" a="1"/>
  <c r="W49" i="66" s="1"/>
  <c r="W52" i="66" s="1"/>
  <c r="AE111" i="46"/>
  <c r="AE110" i="46"/>
  <c r="AF110" i="46"/>
  <c r="AF111" i="46"/>
  <c r="AA49" i="66" a="1"/>
  <c r="AA49" i="66" s="1"/>
  <c r="AA52" i="66" s="1"/>
  <c r="AD111" i="69"/>
  <c r="Y111" i="69"/>
  <c r="G49" i="66" a="1"/>
  <c r="G49" i="66" s="1"/>
  <c r="G52" i="66" s="1"/>
  <c r="AG110" i="46"/>
  <c r="AD110" i="69"/>
  <c r="M49" i="66" a="1"/>
  <c r="M49" i="66" s="1"/>
  <c r="M52" i="66" s="1"/>
  <c r="AG111" i="46"/>
  <c r="R49" i="66" a="1"/>
  <c r="R49" i="66" s="1"/>
  <c r="R52" i="66" s="1"/>
  <c r="AA111" i="69"/>
  <c r="V49" i="66" a="1"/>
  <c r="V49" i="66" s="1"/>
  <c r="V52" i="66" s="1"/>
  <c r="AH111" i="46"/>
  <c r="B50" i="66"/>
  <c r="AC111" i="68"/>
  <c r="L49" i="66" a="1"/>
  <c r="L49" i="66" s="1"/>
  <c r="L52" i="66" s="1"/>
  <c r="C50" i="66"/>
  <c r="AA111" i="68"/>
  <c r="AA110" i="68"/>
  <c r="AC49" i="66" a="1"/>
  <c r="AC49" i="66" s="1"/>
  <c r="AC52" i="66" s="1"/>
  <c r="H49" i="66" a="1"/>
  <c r="H49" i="66" s="1"/>
  <c r="H52" i="66" s="1"/>
  <c r="AF49" i="66" a="1"/>
  <c r="AF49" i="66" s="1"/>
  <c r="AF52" i="66" s="1"/>
  <c r="Q49" i="66" a="1"/>
  <c r="Q49" i="66" s="1"/>
  <c r="Q52" i="66" s="1"/>
  <c r="I49" i="66" a="1"/>
  <c r="I49" i="66" s="1"/>
  <c r="I52" i="66" s="1"/>
  <c r="AF111" i="45"/>
  <c r="AC110" i="68"/>
  <c r="X49" i="66" a="1"/>
  <c r="X49" i="66" s="1"/>
  <c r="X52" i="66" s="1"/>
  <c r="T49" i="66" a="1"/>
  <c r="T49" i="66" s="1"/>
  <c r="T52" i="66" s="1"/>
  <c r="AB49" i="66" a="1"/>
  <c r="AB49" i="66" s="1"/>
  <c r="AB52" i="66" s="1"/>
  <c r="AE49" i="66" a="1"/>
  <c r="AE49" i="66" s="1"/>
  <c r="AE52" i="66" s="1"/>
  <c r="N49" i="66" a="1"/>
  <c r="N49" i="66" s="1"/>
  <c r="N52" i="66" s="1"/>
  <c r="J49" i="66" a="1"/>
  <c r="J49" i="66" s="1"/>
  <c r="J52" i="66" s="1"/>
  <c r="AB110" i="68"/>
  <c r="AF110" i="45"/>
  <c r="Y49" i="66" a="1"/>
  <c r="Y49" i="66" s="1"/>
  <c r="Y52" i="66" s="1"/>
  <c r="AG49" i="66" a="1"/>
  <c r="AG49" i="66" s="1"/>
  <c r="AG52" i="66" s="1"/>
  <c r="AG111" i="45"/>
  <c r="F49" i="66" a="1"/>
  <c r="F49" i="66" s="1"/>
  <c r="F52" i="66" s="1"/>
  <c r="K49" i="66" a="1"/>
  <c r="K49" i="66" s="1"/>
  <c r="K52" i="66" s="1"/>
  <c r="P110" i="69"/>
  <c r="E49" i="66" a="1"/>
  <c r="E49" i="66" s="1"/>
  <c r="E52" i="66" s="1"/>
  <c r="P111" i="69"/>
  <c r="O49" i="66" a="1"/>
  <c r="O49" i="66" s="1"/>
  <c r="O52" i="66" s="1"/>
  <c r="P49" i="66" a="1"/>
  <c r="P49" i="66" s="1"/>
  <c r="P52" i="66" s="1"/>
  <c r="U111" i="69"/>
  <c r="AE5" i="63"/>
  <c r="U110" i="69"/>
  <c r="Q110" i="53"/>
  <c r="W111" i="53"/>
  <c r="R110" i="53"/>
  <c r="AH111" i="45"/>
  <c r="AG110" i="45"/>
  <c r="AH110" i="45"/>
  <c r="Q111" i="69"/>
  <c r="X111" i="53"/>
  <c r="S111" i="53"/>
  <c r="Q110" i="69"/>
  <c r="X110" i="53"/>
  <c r="S110" i="53"/>
  <c r="R110" i="69"/>
  <c r="R111" i="69"/>
  <c r="W110" i="53"/>
  <c r="AA110" i="45"/>
  <c r="Y111" i="53"/>
  <c r="T110" i="53"/>
  <c r="AA111" i="45"/>
  <c r="Y110" i="53"/>
  <c r="T111" i="53"/>
  <c r="O110" i="53"/>
  <c r="AB110" i="45"/>
  <c r="S111" i="69"/>
  <c r="O111" i="53"/>
  <c r="R111" i="53"/>
  <c r="AB111" i="45"/>
  <c r="S110" i="69"/>
  <c r="N111" i="69"/>
  <c r="U110" i="53"/>
  <c r="N110" i="69"/>
  <c r="Z110" i="53"/>
  <c r="AC111" i="45"/>
  <c r="Z111" i="53"/>
  <c r="U111" i="53"/>
  <c r="P110" i="53"/>
  <c r="AC110" i="45"/>
  <c r="AD110" i="45"/>
  <c r="T111" i="69"/>
  <c r="P111" i="53"/>
  <c r="AD111" i="45"/>
  <c r="T110" i="69"/>
  <c r="O111" i="69"/>
  <c r="V110" i="53"/>
  <c r="Q111" i="53"/>
  <c r="AE110" i="45"/>
  <c r="V111" i="53"/>
  <c r="M110" i="69"/>
  <c r="M111" i="69"/>
  <c r="E107" i="22"/>
  <c r="F107" i="22"/>
  <c r="C99" i="44"/>
  <c r="B99" i="44"/>
  <c r="E107" i="44"/>
  <c r="J107" i="44"/>
  <c r="L107" i="44"/>
  <c r="M107" i="44"/>
  <c r="N107" i="44"/>
  <c r="O107" i="44"/>
  <c r="P107" i="44"/>
  <c r="Q107" i="44"/>
  <c r="R107" i="44"/>
  <c r="S107" i="44"/>
  <c r="T107" i="44"/>
  <c r="E107" i="45"/>
  <c r="C99" i="45"/>
  <c r="B99" i="45"/>
  <c r="E107" i="46"/>
  <c r="F107" i="46"/>
  <c r="B99" i="46"/>
  <c r="C99" i="46"/>
  <c r="E107" i="47"/>
  <c r="L107" i="47"/>
  <c r="M107" i="47"/>
  <c r="N107" i="47"/>
  <c r="O107" i="47"/>
  <c r="P107" i="47"/>
  <c r="Q107" i="47"/>
  <c r="R107" i="47"/>
  <c r="B99" i="47"/>
  <c r="C99" i="47"/>
  <c r="E107" i="53"/>
  <c r="G107" i="53"/>
  <c r="L107" i="53"/>
  <c r="M107" i="53"/>
  <c r="C99" i="53"/>
  <c r="B99" i="53"/>
  <c r="E107" i="54"/>
  <c r="B99" i="66"/>
  <c r="C99" i="66"/>
  <c r="E107" i="66"/>
  <c r="E107" i="67"/>
  <c r="J107" i="67"/>
  <c r="K107" i="67"/>
  <c r="L107" i="67"/>
  <c r="F107" i="68"/>
  <c r="E107" i="68"/>
  <c r="B99" i="68"/>
  <c r="C99" i="68"/>
  <c r="C99" i="69"/>
  <c r="B99" i="69"/>
  <c r="E107" i="69"/>
  <c r="G107" i="69"/>
  <c r="AH111" i="22"/>
  <c r="AH110" i="22"/>
  <c r="AH110" i="44"/>
  <c r="AH111" i="44"/>
  <c r="AB111" i="44"/>
  <c r="AB110" i="44"/>
  <c r="AC111" i="44"/>
  <c r="AC110" i="44"/>
  <c r="AD110" i="44"/>
  <c r="AD111" i="44"/>
  <c r="AE110" i="44"/>
  <c r="AE111" i="44"/>
  <c r="AF111" i="44"/>
  <c r="AF110" i="44"/>
  <c r="AG111" i="44"/>
  <c r="AG110" i="44"/>
  <c r="AH110" i="67"/>
  <c r="AH111" i="67"/>
  <c r="AB111" i="67"/>
  <c r="AB110" i="67"/>
  <c r="AC111" i="67"/>
  <c r="AC110" i="67"/>
  <c r="AD111" i="67"/>
  <c r="AD110" i="67"/>
  <c r="AE111" i="67"/>
  <c r="AE110" i="67"/>
  <c r="AF110" i="67"/>
  <c r="AF111" i="67"/>
  <c r="AG110" i="67"/>
  <c r="AG111" i="67"/>
  <c r="AG110" i="22"/>
  <c r="AG111" i="22"/>
  <c r="AF110" i="22"/>
  <c r="AF111" i="22"/>
  <c r="AE111" i="22"/>
  <c r="AE110" i="22"/>
  <c r="AD111" i="22"/>
  <c r="AD110" i="22"/>
  <c r="AC111" i="22"/>
  <c r="AC110" i="22"/>
  <c r="AB111" i="22"/>
  <c r="AB110" i="22"/>
  <c r="AA110" i="22"/>
  <c r="AA111" i="22"/>
  <c r="Z110" i="22"/>
  <c r="Z111" i="22"/>
  <c r="Y110" i="22"/>
  <c r="Y111" i="22"/>
  <c r="X111" i="22"/>
  <c r="X110" i="22"/>
  <c r="W110" i="22"/>
  <c r="W111" i="22"/>
  <c r="V111" i="22"/>
  <c r="V110" i="22"/>
  <c r="U111" i="22"/>
  <c r="U110" i="22"/>
  <c r="T111" i="22"/>
  <c r="T110" i="22"/>
  <c r="S110" i="22"/>
  <c r="S111" i="22"/>
  <c r="R111" i="22"/>
  <c r="R110" i="22"/>
  <c r="Q110" i="22"/>
  <c r="Q111" i="22"/>
  <c r="P111" i="22"/>
  <c r="P110" i="22"/>
  <c r="O110" i="22"/>
  <c r="O111" i="22"/>
  <c r="N111" i="22"/>
  <c r="N110" i="22"/>
  <c r="M111" i="22"/>
  <c r="M110" i="22"/>
  <c r="L111" i="22"/>
  <c r="L110" i="22"/>
  <c r="K111" i="22"/>
  <c r="K110" i="22"/>
  <c r="K107" i="44"/>
  <c r="K107" i="47"/>
  <c r="K107" i="53"/>
  <c r="J107" i="47"/>
  <c r="J107" i="53"/>
  <c r="I107" i="44"/>
  <c r="I107" i="47"/>
  <c r="I107" i="53"/>
  <c r="I107" i="67"/>
  <c r="H107" i="44"/>
  <c r="H107" i="47"/>
  <c r="H107" i="53"/>
  <c r="H107" i="67"/>
  <c r="G107" i="44"/>
  <c r="G107" i="47"/>
  <c r="G107" i="67"/>
  <c r="F107" i="44"/>
  <c r="F107" i="45"/>
  <c r="F107" i="47"/>
  <c r="F107" i="53"/>
  <c r="F107" i="54"/>
  <c r="F107" i="66"/>
  <c r="F107" i="67"/>
  <c r="F107" i="69"/>
  <c r="E52" i="44"/>
  <c r="B49" i="44"/>
  <c r="C49" i="44"/>
  <c r="E72" i="44"/>
  <c r="C69" i="44"/>
  <c r="B69" i="44"/>
  <c r="E92" i="45"/>
  <c r="B89" i="45"/>
  <c r="C89" i="45"/>
  <c r="E52" i="45"/>
  <c r="B49" i="45"/>
  <c r="C49" i="45"/>
  <c r="E72" i="46"/>
  <c r="C69" i="46"/>
  <c r="B69" i="46"/>
  <c r="C49" i="46"/>
  <c r="B49" i="46"/>
  <c r="E92" i="46"/>
  <c r="C89" i="46"/>
  <c r="B89" i="46"/>
  <c r="E52" i="47"/>
  <c r="C49" i="47"/>
  <c r="B49" i="47"/>
  <c r="B89" i="47"/>
  <c r="C89" i="47"/>
  <c r="E92" i="47"/>
  <c r="E92" i="66"/>
  <c r="B89" i="66"/>
  <c r="C89" i="66"/>
  <c r="E72" i="66"/>
  <c r="C69" i="66"/>
  <c r="B69" i="66"/>
  <c r="AI5" i="63"/>
  <c r="AD5" i="63"/>
  <c r="AG5" i="63"/>
  <c r="AF5" i="63"/>
  <c r="C49" i="22"/>
  <c r="B49" i="22"/>
  <c r="AH5" i="63"/>
  <c r="E72" i="22"/>
  <c r="B69" i="22"/>
  <c r="C69" i="22"/>
  <c r="E92" i="22"/>
  <c r="B89" i="22"/>
  <c r="C89" i="22"/>
  <c r="Z110" i="68" l="1"/>
  <c r="C99" i="67"/>
  <c r="S111" i="46"/>
  <c r="B99" i="67"/>
  <c r="F207" i="46"/>
  <c r="F207" i="22"/>
  <c r="X110" i="68"/>
  <c r="AA110" i="47"/>
  <c r="Y111" i="68"/>
  <c r="X111" i="68"/>
  <c r="Y110" i="68"/>
  <c r="K110" i="69"/>
  <c r="AC111" i="47"/>
  <c r="U107" i="47"/>
  <c r="L110" i="69"/>
  <c r="AA111" i="47"/>
  <c r="AB111" i="47"/>
  <c r="I110" i="69"/>
  <c r="AD111" i="47"/>
  <c r="Y107" i="69"/>
  <c r="T107" i="47"/>
  <c r="J110" i="69"/>
  <c r="E111" i="69"/>
  <c r="G111" i="69"/>
  <c r="H110" i="69"/>
  <c r="Y107" i="47"/>
  <c r="F111" i="69"/>
  <c r="K111" i="69"/>
  <c r="E110" i="69"/>
  <c r="S107" i="47"/>
  <c r="AD110" i="47"/>
  <c r="L111" i="69"/>
  <c r="J111" i="69"/>
  <c r="AA107" i="69"/>
  <c r="AB110" i="47"/>
  <c r="AB107" i="69"/>
  <c r="F110" i="69"/>
  <c r="H111" i="69"/>
  <c r="Z107" i="69"/>
  <c r="T107" i="67"/>
  <c r="W107" i="69"/>
  <c r="V107" i="69"/>
  <c r="U107" i="69"/>
  <c r="R107" i="67"/>
  <c r="X107" i="69"/>
  <c r="R107" i="69"/>
  <c r="M107" i="69"/>
  <c r="L107" i="69"/>
  <c r="N107" i="69"/>
  <c r="J107" i="69"/>
  <c r="G110" i="69"/>
  <c r="AF107" i="69"/>
  <c r="O107" i="69"/>
  <c r="J111" i="22"/>
  <c r="S107" i="67"/>
  <c r="P107" i="67"/>
  <c r="V107" i="44"/>
  <c r="O107" i="67"/>
  <c r="N107" i="67"/>
  <c r="H107" i="69"/>
  <c r="AH107" i="69"/>
  <c r="T107" i="69"/>
  <c r="AG107" i="69"/>
  <c r="S107" i="69"/>
  <c r="O107" i="46"/>
  <c r="AE107" i="69"/>
  <c r="K107" i="69"/>
  <c r="Q107" i="69"/>
  <c r="X107" i="47"/>
  <c r="AD107" i="69"/>
  <c r="P107" i="69"/>
  <c r="W107" i="47"/>
  <c r="AC107" i="69"/>
  <c r="V111" i="68"/>
  <c r="J110" i="22"/>
  <c r="H110" i="22"/>
  <c r="H111" i="22"/>
  <c r="AB111" i="46"/>
  <c r="AC111" i="46"/>
  <c r="AB110" i="46"/>
  <c r="I111" i="22"/>
  <c r="AH107" i="22"/>
  <c r="Z107" i="44"/>
  <c r="Q111" i="44"/>
  <c r="Y107" i="44"/>
  <c r="AA110" i="46"/>
  <c r="W107" i="44"/>
  <c r="U107" i="44"/>
  <c r="AD110" i="46"/>
  <c r="X107" i="44"/>
  <c r="AA111" i="46"/>
  <c r="AC110" i="46"/>
  <c r="Z111" i="46"/>
  <c r="AD111" i="46"/>
  <c r="S111" i="47"/>
  <c r="Q107" i="67"/>
  <c r="W107" i="67"/>
  <c r="M107" i="67"/>
  <c r="S107" i="66"/>
  <c r="AH211" i="66"/>
  <c r="G207" i="53"/>
  <c r="AB107" i="53"/>
  <c r="K111" i="53"/>
  <c r="S107" i="53"/>
  <c r="AD107" i="53"/>
  <c r="M110" i="53"/>
  <c r="E111" i="53"/>
  <c r="AG107" i="53"/>
  <c r="I111" i="53"/>
  <c r="AA107" i="53"/>
  <c r="F111" i="53"/>
  <c r="H110" i="53"/>
  <c r="AF107" i="53"/>
  <c r="I110" i="53"/>
  <c r="K110" i="53"/>
  <c r="AE107" i="53"/>
  <c r="M111" i="53"/>
  <c r="AC107" i="53"/>
  <c r="E110" i="53"/>
  <c r="L111" i="53"/>
  <c r="Y107" i="53"/>
  <c r="J111" i="53"/>
  <c r="X107" i="53"/>
  <c r="W107" i="53"/>
  <c r="Z107" i="53"/>
  <c r="U107" i="53"/>
  <c r="J110" i="53"/>
  <c r="V107" i="53"/>
  <c r="G110" i="53"/>
  <c r="G111" i="53"/>
  <c r="T107" i="53"/>
  <c r="AF210" i="66"/>
  <c r="H111" i="53"/>
  <c r="R107" i="53"/>
  <c r="L110" i="53"/>
  <c r="Q107" i="53"/>
  <c r="F110" i="53"/>
  <c r="P107" i="53"/>
  <c r="N110" i="53"/>
  <c r="O107" i="53"/>
  <c r="AH107" i="53"/>
  <c r="N107" i="53"/>
  <c r="AG210" i="53"/>
  <c r="AF211" i="69"/>
  <c r="I207" i="44"/>
  <c r="F111" i="47"/>
  <c r="C69" i="47"/>
  <c r="B69" i="47"/>
  <c r="E373" i="27" s="1"/>
  <c r="L72" i="47"/>
  <c r="C72" i="47" s="1"/>
  <c r="Y107" i="67"/>
  <c r="V107" i="67"/>
  <c r="Z107" i="67"/>
  <c r="R107" i="66"/>
  <c r="K107" i="66"/>
  <c r="X107" i="67"/>
  <c r="P107" i="66"/>
  <c r="O107" i="66"/>
  <c r="N107" i="66"/>
  <c r="J107" i="66"/>
  <c r="H107" i="66"/>
  <c r="Q107" i="66"/>
  <c r="M107" i="66"/>
  <c r="U107" i="66"/>
  <c r="L107" i="66"/>
  <c r="G107" i="66"/>
  <c r="I107" i="66"/>
  <c r="T107" i="66"/>
  <c r="J207" i="54"/>
  <c r="K207" i="44"/>
  <c r="F207" i="44"/>
  <c r="J207" i="44"/>
  <c r="H207" i="44"/>
  <c r="T110" i="67"/>
  <c r="Q110" i="67"/>
  <c r="P110" i="67"/>
  <c r="G110" i="67"/>
  <c r="T111" i="67"/>
  <c r="X111" i="67"/>
  <c r="W107" i="22"/>
  <c r="S110" i="67"/>
  <c r="I111" i="67"/>
  <c r="Q111" i="67"/>
  <c r="O111" i="67"/>
  <c r="F111" i="67"/>
  <c r="AB107" i="67"/>
  <c r="F110" i="67"/>
  <c r="AH107" i="67"/>
  <c r="AF107" i="67"/>
  <c r="H110" i="67"/>
  <c r="L110" i="67"/>
  <c r="AD107" i="67"/>
  <c r="Z111" i="67"/>
  <c r="AG107" i="67"/>
  <c r="J110" i="67"/>
  <c r="AA111" i="67"/>
  <c r="W111" i="67"/>
  <c r="K111" i="67"/>
  <c r="Y110" i="67"/>
  <c r="V110" i="67"/>
  <c r="U111" i="67"/>
  <c r="J110" i="68"/>
  <c r="J111" i="68"/>
  <c r="Q111" i="68"/>
  <c r="D373" i="27"/>
  <c r="D344" i="27"/>
  <c r="D357" i="27"/>
  <c r="D414" i="27"/>
  <c r="D374" i="27"/>
  <c r="D364" i="27"/>
  <c r="D359" i="27"/>
  <c r="D407" i="27"/>
  <c r="D367" i="27"/>
  <c r="D348" i="27"/>
  <c r="D343" i="27"/>
  <c r="D368" i="27"/>
  <c r="D372" i="27"/>
  <c r="D419" i="27"/>
  <c r="D362" i="27"/>
  <c r="D408" i="27"/>
  <c r="D349" i="27"/>
  <c r="D418" i="27"/>
  <c r="D377" i="27"/>
  <c r="I203" i="27"/>
  <c r="D413" i="27"/>
  <c r="D347" i="27"/>
  <c r="D354" i="27"/>
  <c r="D402" i="27"/>
  <c r="D353" i="27"/>
  <c r="D363" i="27"/>
  <c r="D404" i="27"/>
  <c r="D358" i="27"/>
  <c r="D403" i="27"/>
  <c r="D352" i="27"/>
  <c r="D342" i="27"/>
  <c r="D417" i="27"/>
  <c r="D409" i="27"/>
  <c r="D369" i="27"/>
  <c r="D412" i="27"/>
  <c r="D379" i="27"/>
  <c r="D378" i="27"/>
  <c r="T111" i="68"/>
  <c r="T110" i="68"/>
  <c r="K110" i="68"/>
  <c r="Q110" i="68"/>
  <c r="J107" i="22"/>
  <c r="K111" i="68"/>
  <c r="O107" i="22"/>
  <c r="AD107" i="22"/>
  <c r="O110" i="68"/>
  <c r="Y107" i="22"/>
  <c r="L110" i="68"/>
  <c r="M111" i="68"/>
  <c r="AF107" i="22"/>
  <c r="N110" i="68"/>
  <c r="V110" i="68"/>
  <c r="R111" i="68"/>
  <c r="F111" i="22"/>
  <c r="Q107" i="22"/>
  <c r="G111" i="22"/>
  <c r="O111" i="68"/>
  <c r="K107" i="22"/>
  <c r="R107" i="22"/>
  <c r="I110" i="68"/>
  <c r="L107" i="22"/>
  <c r="S107" i="22"/>
  <c r="S111" i="68"/>
  <c r="E110" i="22"/>
  <c r="N111" i="68"/>
  <c r="P111" i="68"/>
  <c r="I111" i="68"/>
  <c r="U110" i="68"/>
  <c r="M110" i="68"/>
  <c r="U111" i="68"/>
  <c r="R110" i="68"/>
  <c r="Z107" i="22"/>
  <c r="X107" i="22"/>
  <c r="P110" i="68"/>
  <c r="T107" i="22"/>
  <c r="W111" i="68"/>
  <c r="W110" i="68"/>
  <c r="G110" i="22"/>
  <c r="H107" i="22"/>
  <c r="M107" i="22"/>
  <c r="AB107" i="22"/>
  <c r="AB107" i="68"/>
  <c r="AE107" i="22"/>
  <c r="E111" i="22"/>
  <c r="G107" i="22"/>
  <c r="AG107" i="22"/>
  <c r="H110" i="68"/>
  <c r="H111" i="68"/>
  <c r="L111" i="68"/>
  <c r="S110" i="68"/>
  <c r="AE107" i="47"/>
  <c r="U107" i="22"/>
  <c r="AA107" i="22"/>
  <c r="N107" i="22"/>
  <c r="I107" i="22"/>
  <c r="V107" i="22"/>
  <c r="AC107" i="22"/>
  <c r="F110" i="22"/>
  <c r="P107" i="22"/>
  <c r="N111" i="45"/>
  <c r="U110" i="67"/>
  <c r="H111" i="47"/>
  <c r="H110" i="47"/>
  <c r="U111" i="47"/>
  <c r="K111" i="47"/>
  <c r="E110" i="47"/>
  <c r="M111" i="47"/>
  <c r="J110" i="47"/>
  <c r="J111" i="47"/>
  <c r="T111" i="47"/>
  <c r="AC107" i="47"/>
  <c r="U110" i="47"/>
  <c r="I111" i="47"/>
  <c r="G110" i="47"/>
  <c r="G111" i="47"/>
  <c r="V111" i="47"/>
  <c r="P111" i="47"/>
  <c r="Q111" i="47"/>
  <c r="W111" i="47"/>
  <c r="M111" i="67"/>
  <c r="L111" i="67"/>
  <c r="W110" i="67"/>
  <c r="K110" i="67"/>
  <c r="V111" i="67"/>
  <c r="J111" i="67"/>
  <c r="AE107" i="67"/>
  <c r="E110" i="67"/>
  <c r="R110" i="67"/>
  <c r="G111" i="67"/>
  <c r="H111" i="67"/>
  <c r="AA110" i="67"/>
  <c r="P111" i="67"/>
  <c r="Z110" i="67"/>
  <c r="O110" i="67"/>
  <c r="Y111" i="67"/>
  <c r="N110" i="67"/>
  <c r="X110" i="67"/>
  <c r="AD110" i="54"/>
  <c r="M107" i="46"/>
  <c r="AA107" i="67"/>
  <c r="O111" i="54"/>
  <c r="N111" i="67"/>
  <c r="M110" i="67"/>
  <c r="Y107" i="45"/>
  <c r="AG211" i="69"/>
  <c r="I107" i="46"/>
  <c r="L110" i="54"/>
  <c r="E374" i="27"/>
  <c r="I110" i="67"/>
  <c r="S111" i="67"/>
  <c r="AC107" i="67"/>
  <c r="E109" i="67" s="1" a="1"/>
  <c r="E109" i="67" s="1"/>
  <c r="E111" i="67"/>
  <c r="R111" i="67"/>
  <c r="J107" i="46"/>
  <c r="E342" i="27"/>
  <c r="S107" i="46"/>
  <c r="AA111" i="54"/>
  <c r="P107" i="46"/>
  <c r="N107" i="46"/>
  <c r="X111" i="45"/>
  <c r="R111" i="45"/>
  <c r="U107" i="46"/>
  <c r="G107" i="46"/>
  <c r="T107" i="46"/>
  <c r="J110" i="45"/>
  <c r="W107" i="66"/>
  <c r="H111" i="45"/>
  <c r="I110" i="45"/>
  <c r="L111" i="45"/>
  <c r="O110" i="45"/>
  <c r="AH211" i="47"/>
  <c r="AG210" i="45"/>
  <c r="AG211" i="45"/>
  <c r="H263" i="27"/>
  <c r="D9" i="27"/>
  <c r="D336" i="27"/>
  <c r="AG210" i="69"/>
  <c r="H385" i="27"/>
  <c r="AH211" i="69"/>
  <c r="AH210" i="69"/>
  <c r="AC210" i="69"/>
  <c r="N207" i="44"/>
  <c r="E352" i="27"/>
  <c r="L207" i="44"/>
  <c r="M111" i="54"/>
  <c r="W110" i="44"/>
  <c r="Q107" i="46"/>
  <c r="AC111" i="54"/>
  <c r="AB211" i="68"/>
  <c r="J110" i="44"/>
  <c r="AC107" i="45"/>
  <c r="L107" i="46"/>
  <c r="X107" i="45"/>
  <c r="U107" i="45"/>
  <c r="S107" i="45"/>
  <c r="J107" i="45"/>
  <c r="X107" i="46"/>
  <c r="AE107" i="45"/>
  <c r="V107" i="46"/>
  <c r="R111" i="44"/>
  <c r="H111" i="44"/>
  <c r="Q110" i="44"/>
  <c r="M207" i="45"/>
  <c r="AA110" i="44"/>
  <c r="Z110" i="44"/>
  <c r="H110" i="54"/>
  <c r="G111" i="44"/>
  <c r="F111" i="54"/>
  <c r="Y110" i="44"/>
  <c r="T107" i="54"/>
  <c r="V110" i="44"/>
  <c r="S110" i="44"/>
  <c r="V111" i="44"/>
  <c r="F111" i="44"/>
  <c r="K110" i="44"/>
  <c r="P111" i="44"/>
  <c r="P110" i="44"/>
  <c r="O110" i="44"/>
  <c r="AG107" i="44"/>
  <c r="M111" i="44"/>
  <c r="H110" i="44"/>
  <c r="F110" i="44"/>
  <c r="O111" i="44"/>
  <c r="L110" i="44"/>
  <c r="AD211" i="47"/>
  <c r="J110" i="54"/>
  <c r="AH107" i="44"/>
  <c r="I110" i="44"/>
  <c r="E354" i="27"/>
  <c r="P110" i="54"/>
  <c r="AE211" i="69"/>
  <c r="V111" i="45"/>
  <c r="Q110" i="45"/>
  <c r="Z110" i="45"/>
  <c r="X110" i="45"/>
  <c r="E403" i="27"/>
  <c r="E363" i="27"/>
  <c r="R110" i="45"/>
  <c r="J111" i="45"/>
  <c r="P110" i="45"/>
  <c r="H110" i="45"/>
  <c r="Q111" i="45"/>
  <c r="E343" i="27"/>
  <c r="F111" i="45"/>
  <c r="G110" i="45"/>
  <c r="AD107" i="66"/>
  <c r="H107" i="46"/>
  <c r="W110" i="45"/>
  <c r="AC107" i="66"/>
  <c r="AA107" i="66"/>
  <c r="T110" i="45"/>
  <c r="Z107" i="66"/>
  <c r="Y107" i="66"/>
  <c r="L110" i="45"/>
  <c r="X107" i="66"/>
  <c r="AG107" i="45"/>
  <c r="O111" i="45"/>
  <c r="AB107" i="45"/>
  <c r="M111" i="45"/>
  <c r="U110" i="45"/>
  <c r="T111" i="45"/>
  <c r="E332" i="27"/>
  <c r="E5" i="27"/>
  <c r="I110" i="54"/>
  <c r="J111" i="54"/>
  <c r="O110" i="54"/>
  <c r="L110" i="47"/>
  <c r="Q110" i="47"/>
  <c r="AE111" i="54"/>
  <c r="AC110" i="54"/>
  <c r="E404" i="27"/>
  <c r="Z111" i="47"/>
  <c r="T110" i="47"/>
  <c r="N111" i="47"/>
  <c r="AH107" i="47"/>
  <c r="N111" i="54"/>
  <c r="S110" i="47"/>
  <c r="L111" i="47"/>
  <c r="N110" i="47"/>
  <c r="AG107" i="47"/>
  <c r="V110" i="47"/>
  <c r="D334" i="27"/>
  <c r="H233" i="27"/>
  <c r="D7" i="27"/>
  <c r="E283" i="27" a="1"/>
  <c r="E283" i="27" s="1"/>
  <c r="F110" i="47"/>
  <c r="I110" i="47"/>
  <c r="AF107" i="47"/>
  <c r="M110" i="54"/>
  <c r="Z110" i="47"/>
  <c r="X110" i="47"/>
  <c r="AE110" i="54"/>
  <c r="E268" i="27" a="1"/>
  <c r="E268" i="27" s="1"/>
  <c r="L132" i="22"/>
  <c r="E253" i="27" a="1"/>
  <c r="E334" i="27"/>
  <c r="E7" i="27"/>
  <c r="I233" i="27"/>
  <c r="AD107" i="47"/>
  <c r="E111" i="47"/>
  <c r="W111" i="54"/>
  <c r="X111" i="47"/>
  <c r="E333" i="27"/>
  <c r="E6" i="27"/>
  <c r="I218" i="27"/>
  <c r="V110" i="54"/>
  <c r="D338" i="27"/>
  <c r="D11" i="27"/>
  <c r="H293" i="27"/>
  <c r="E372" i="27"/>
  <c r="K110" i="47"/>
  <c r="AB107" i="47"/>
  <c r="V111" i="54"/>
  <c r="O111" i="47"/>
  <c r="AG211" i="44"/>
  <c r="Y111" i="47"/>
  <c r="Y110" i="47"/>
  <c r="AA110" i="54"/>
  <c r="AB110" i="54"/>
  <c r="D333" i="27"/>
  <c r="D6" i="27"/>
  <c r="H218" i="27"/>
  <c r="AA107" i="47"/>
  <c r="R110" i="47"/>
  <c r="R111" i="47"/>
  <c r="Z107" i="47"/>
  <c r="E298" i="27" a="1"/>
  <c r="E298" i="27" s="1"/>
  <c r="U111" i="54"/>
  <c r="S111" i="54"/>
  <c r="E364" i="27"/>
  <c r="R110" i="54"/>
  <c r="W110" i="47"/>
  <c r="O110" i="47"/>
  <c r="P110" i="47"/>
  <c r="D339" i="27"/>
  <c r="H308" i="27"/>
  <c r="D12" i="27"/>
  <c r="E362" i="27"/>
  <c r="M110" i="47"/>
  <c r="H203" i="27"/>
  <c r="D332" i="27"/>
  <c r="D5" i="27"/>
  <c r="H111" i="54"/>
  <c r="D10" i="27"/>
  <c r="D337" i="27"/>
  <c r="H278" i="27"/>
  <c r="AD210" i="47"/>
  <c r="I107" i="68"/>
  <c r="T110" i="54"/>
  <c r="AH107" i="68"/>
  <c r="K107" i="68"/>
  <c r="Z107" i="68"/>
  <c r="S107" i="68"/>
  <c r="Q107" i="68"/>
  <c r="AA107" i="68"/>
  <c r="O107" i="68"/>
  <c r="AB111" i="54"/>
  <c r="F110" i="68"/>
  <c r="G111" i="68"/>
  <c r="E111" i="68"/>
  <c r="N107" i="68"/>
  <c r="G107" i="68"/>
  <c r="AE211" i="67"/>
  <c r="X211" i="47"/>
  <c r="I107" i="45"/>
  <c r="P207" i="69"/>
  <c r="G107" i="45"/>
  <c r="AD107" i="45"/>
  <c r="Y210" i="67"/>
  <c r="AG210" i="54"/>
  <c r="AE211" i="47"/>
  <c r="T107" i="45"/>
  <c r="R107" i="45"/>
  <c r="Q107" i="45"/>
  <c r="O107" i="45"/>
  <c r="N107" i="45"/>
  <c r="M107" i="45"/>
  <c r="AE210" i="69"/>
  <c r="L107" i="45"/>
  <c r="Y210" i="45"/>
  <c r="K107" i="45"/>
  <c r="X210" i="47"/>
  <c r="C52" i="22"/>
  <c r="AG211" i="54"/>
  <c r="B52" i="22"/>
  <c r="X211" i="44"/>
  <c r="Z107" i="45"/>
  <c r="P111" i="45"/>
  <c r="U111" i="45"/>
  <c r="Y110" i="45"/>
  <c r="R107" i="46"/>
  <c r="V110" i="45"/>
  <c r="Z111" i="45"/>
  <c r="W210" i="67"/>
  <c r="X207" i="47"/>
  <c r="S110" i="54"/>
  <c r="AH210" i="45"/>
  <c r="K110" i="45"/>
  <c r="I111" i="45"/>
  <c r="K107" i="46"/>
  <c r="W111" i="45"/>
  <c r="AE210" i="47"/>
  <c r="Y111" i="45"/>
  <c r="N110" i="45"/>
  <c r="AC210" i="44"/>
  <c r="K111" i="45"/>
  <c r="S111" i="45"/>
  <c r="U110" i="44"/>
  <c r="Y107" i="68"/>
  <c r="AF107" i="44"/>
  <c r="E110" i="44"/>
  <c r="X110" i="54"/>
  <c r="R111" i="54"/>
  <c r="U111" i="44"/>
  <c r="X107" i="68"/>
  <c r="AD107" i="44"/>
  <c r="Q110" i="54"/>
  <c r="AC211" i="69"/>
  <c r="AD210" i="46"/>
  <c r="T111" i="44"/>
  <c r="U107" i="68"/>
  <c r="AB107" i="44"/>
  <c r="N110" i="54"/>
  <c r="P111" i="54"/>
  <c r="AH207" i="47"/>
  <c r="P210" i="54"/>
  <c r="S111" i="44"/>
  <c r="T107" i="68"/>
  <c r="AA107" i="44"/>
  <c r="X111" i="54"/>
  <c r="K211" i="44"/>
  <c r="S207" i="69"/>
  <c r="N211" i="66"/>
  <c r="G110" i="68"/>
  <c r="R110" i="44"/>
  <c r="R107" i="68"/>
  <c r="W107" i="45"/>
  <c r="W110" i="54"/>
  <c r="AC210" i="67"/>
  <c r="P211" i="66"/>
  <c r="Q111" i="54"/>
  <c r="L107" i="68"/>
  <c r="Z110" i="54"/>
  <c r="L111" i="54"/>
  <c r="AG211" i="47"/>
  <c r="I111" i="44"/>
  <c r="K111" i="44"/>
  <c r="Z111" i="44"/>
  <c r="N110" i="44"/>
  <c r="Z111" i="54"/>
  <c r="U110" i="54"/>
  <c r="AG211" i="53"/>
  <c r="AA210" i="53"/>
  <c r="W211" i="69"/>
  <c r="Y111" i="44"/>
  <c r="M110" i="44"/>
  <c r="Y111" i="54"/>
  <c r="T111" i="54"/>
  <c r="L211" i="46"/>
  <c r="T210" i="54"/>
  <c r="X111" i="44"/>
  <c r="L111" i="44"/>
  <c r="K111" i="54"/>
  <c r="K110" i="54"/>
  <c r="I111" i="54"/>
  <c r="W111" i="44"/>
  <c r="AG107" i="68"/>
  <c r="AH107" i="45"/>
  <c r="E110" i="45"/>
  <c r="Y110" i="54"/>
  <c r="V210" i="45"/>
  <c r="V152" i="22"/>
  <c r="AF210" i="69"/>
  <c r="O207" i="67"/>
  <c r="AG210" i="47"/>
  <c r="AG207" i="45"/>
  <c r="H210" i="44"/>
  <c r="N210" i="66"/>
  <c r="F210" i="46"/>
  <c r="AD210" i="66"/>
  <c r="I211" i="69"/>
  <c r="O210" i="46"/>
  <c r="W211" i="67"/>
  <c r="N211" i="47"/>
  <c r="AD207" i="68"/>
  <c r="AA207" i="47"/>
  <c r="P211" i="53"/>
  <c r="F210" i="54"/>
  <c r="G210" i="53"/>
  <c r="AF207" i="53"/>
  <c r="O207" i="46"/>
  <c r="F210" i="22"/>
  <c r="Q210" i="66"/>
  <c r="P207" i="54"/>
  <c r="P210" i="45"/>
  <c r="M107" i="68"/>
  <c r="H210" i="54"/>
  <c r="P211" i="54"/>
  <c r="R210" i="46"/>
  <c r="AA211" i="54"/>
  <c r="Z211" i="46"/>
  <c r="Z207" i="46"/>
  <c r="H211" i="54"/>
  <c r="AG207" i="54"/>
  <c r="P210" i="53"/>
  <c r="H211" i="66"/>
  <c r="AD211" i="46"/>
  <c r="AH207" i="69"/>
  <c r="AD210" i="67"/>
  <c r="O207" i="44"/>
  <c r="AH207" i="66"/>
  <c r="H210" i="67"/>
  <c r="S211" i="68"/>
  <c r="O210" i="66"/>
  <c r="W210" i="53"/>
  <c r="N152" i="22"/>
  <c r="T211" i="44"/>
  <c r="G207" i="54"/>
  <c r="AF211" i="66"/>
  <c r="AH207" i="45"/>
  <c r="H211" i="67"/>
  <c r="R207" i="46"/>
  <c r="J211" i="44"/>
  <c r="L211" i="54"/>
  <c r="X210" i="68"/>
  <c r="C132" i="47"/>
  <c r="B132" i="47"/>
  <c r="C132" i="45"/>
  <c r="B132" i="45"/>
  <c r="C152" i="44"/>
  <c r="B152" i="44"/>
  <c r="C132" i="67"/>
  <c r="B132" i="67"/>
  <c r="C192" i="66"/>
  <c r="B192" i="66"/>
  <c r="B152" i="46"/>
  <c r="C152" i="46"/>
  <c r="B192" i="45"/>
  <c r="C192" i="45"/>
  <c r="C172" i="46"/>
  <c r="B172" i="46"/>
  <c r="C152" i="45"/>
  <c r="B152" i="45"/>
  <c r="L207" i="22"/>
  <c r="L211" i="22"/>
  <c r="L210" i="22"/>
  <c r="H211" i="53"/>
  <c r="AA207" i="45"/>
  <c r="U211" i="54"/>
  <c r="R207" i="54"/>
  <c r="AB210" i="67"/>
  <c r="AB207" i="68"/>
  <c r="AA210" i="47"/>
  <c r="L210" i="46"/>
  <c r="W210" i="22"/>
  <c r="W207" i="22"/>
  <c r="W211" i="22"/>
  <c r="Z211" i="67"/>
  <c r="R207" i="68"/>
  <c r="V207" i="45"/>
  <c r="AF211" i="68"/>
  <c r="AF210" i="68"/>
  <c r="AF207" i="68"/>
  <c r="G207" i="67"/>
  <c r="G210" i="67"/>
  <c r="G211" i="67"/>
  <c r="B199" i="53"/>
  <c r="C199" i="53"/>
  <c r="AA207" i="22"/>
  <c r="AA211" i="22"/>
  <c r="AA210" i="22"/>
  <c r="W211" i="44"/>
  <c r="W207" i="44"/>
  <c r="W210" i="44"/>
  <c r="AE210" i="68"/>
  <c r="J207" i="47"/>
  <c r="J211" i="47"/>
  <c r="J210" i="47"/>
  <c r="M210" i="69"/>
  <c r="M211" i="69"/>
  <c r="M207" i="69"/>
  <c r="Q211" i="67"/>
  <c r="Q207" i="67"/>
  <c r="Q210" i="67"/>
  <c r="C172" i="67"/>
  <c r="B172" i="67"/>
  <c r="C169" i="47"/>
  <c r="B169" i="47"/>
  <c r="O210" i="68"/>
  <c r="O207" i="68"/>
  <c r="O211" i="68"/>
  <c r="K210" i="45"/>
  <c r="O207" i="66"/>
  <c r="K207" i="68"/>
  <c r="AE152" i="22"/>
  <c r="AC210" i="45"/>
  <c r="J211" i="67"/>
  <c r="F111" i="68"/>
  <c r="J107" i="68"/>
  <c r="X110" i="44"/>
  <c r="N111" i="44"/>
  <c r="P107" i="68"/>
  <c r="AB107" i="66"/>
  <c r="W107" i="46"/>
  <c r="AF107" i="45"/>
  <c r="H107" i="45"/>
  <c r="M110" i="45"/>
  <c r="S110" i="45"/>
  <c r="L211" i="67"/>
  <c r="L210" i="67"/>
  <c r="L207" i="67"/>
  <c r="B169" i="66"/>
  <c r="C169" i="66"/>
  <c r="G210" i="47"/>
  <c r="G211" i="47"/>
  <c r="G207" i="47"/>
  <c r="AD207" i="46"/>
  <c r="P210" i="67"/>
  <c r="W207" i="54"/>
  <c r="W211" i="54"/>
  <c r="W210" i="54"/>
  <c r="H211" i="44"/>
  <c r="AC210" i="54"/>
  <c r="AC207" i="54"/>
  <c r="AC211" i="54"/>
  <c r="H207" i="47"/>
  <c r="H210" i="47"/>
  <c r="H211" i="47"/>
  <c r="B189" i="44"/>
  <c r="C189" i="44"/>
  <c r="K207" i="45"/>
  <c r="O211" i="66"/>
  <c r="AA207" i="53"/>
  <c r="N207" i="66"/>
  <c r="AA152" i="22"/>
  <c r="N210" i="69"/>
  <c r="N207" i="69"/>
  <c r="N211" i="69"/>
  <c r="T207" i="66"/>
  <c r="T211" i="66"/>
  <c r="T210" i="66"/>
  <c r="J210" i="67"/>
  <c r="W211" i="46"/>
  <c r="H207" i="53"/>
  <c r="AA211" i="45"/>
  <c r="R210" i="54"/>
  <c r="AB210" i="68"/>
  <c r="C149" i="67"/>
  <c r="B149" i="67"/>
  <c r="L207" i="46"/>
  <c r="Z207" i="67"/>
  <c r="R210" i="68"/>
  <c r="L210" i="54"/>
  <c r="I207" i="47"/>
  <c r="I210" i="47"/>
  <c r="I211" i="47"/>
  <c r="E210" i="53"/>
  <c r="E211" i="53"/>
  <c r="O210" i="54"/>
  <c r="O207" i="54"/>
  <c r="O211" i="54"/>
  <c r="AD211" i="68"/>
  <c r="O210" i="44"/>
  <c r="H207" i="68"/>
  <c r="H211" i="68"/>
  <c r="H210" i="68"/>
  <c r="O210" i="53"/>
  <c r="O211" i="53"/>
  <c r="O207" i="53"/>
  <c r="P207" i="67"/>
  <c r="H207" i="67"/>
  <c r="B199" i="66"/>
  <c r="C199" i="66"/>
  <c r="Y210" i="44"/>
  <c r="Y207" i="44"/>
  <c r="Y211" i="44"/>
  <c r="H207" i="45"/>
  <c r="H210" i="45"/>
  <c r="H211" i="45"/>
  <c r="AF210" i="44"/>
  <c r="AF207" i="44"/>
  <c r="AF211" i="44"/>
  <c r="B172" i="66"/>
  <c r="C172" i="66"/>
  <c r="AC207" i="44"/>
  <c r="AA211" i="53"/>
  <c r="I152" i="22"/>
  <c r="C172" i="44"/>
  <c r="B172" i="44"/>
  <c r="S211" i="67"/>
  <c r="S207" i="67"/>
  <c r="S210" i="67"/>
  <c r="J207" i="67"/>
  <c r="T207" i="46"/>
  <c r="W210" i="46"/>
  <c r="N211" i="44"/>
  <c r="I211" i="44"/>
  <c r="Z210" i="45"/>
  <c r="R211" i="68"/>
  <c r="L207" i="54"/>
  <c r="B169" i="44"/>
  <c r="C169" i="44"/>
  <c r="S207" i="68"/>
  <c r="C192" i="46"/>
  <c r="B192" i="46"/>
  <c r="Y207" i="66"/>
  <c r="W211" i="53"/>
  <c r="K207" i="53"/>
  <c r="K211" i="53"/>
  <c r="K210" i="53"/>
  <c r="AD210" i="68"/>
  <c r="O211" i="44"/>
  <c r="T211" i="22"/>
  <c r="T210" i="22"/>
  <c r="T207" i="22"/>
  <c r="P211" i="67"/>
  <c r="I211" i="22"/>
  <c r="I210" i="22"/>
  <c r="I207" i="22"/>
  <c r="AE211" i="46"/>
  <c r="AE210" i="46"/>
  <c r="AE207" i="46"/>
  <c r="Z210" i="54"/>
  <c r="Z207" i="54"/>
  <c r="Z211" i="54"/>
  <c r="AC211" i="44"/>
  <c r="F207" i="67"/>
  <c r="F211" i="67"/>
  <c r="F210" i="67"/>
  <c r="R207" i="22"/>
  <c r="R211" i="22"/>
  <c r="R210" i="22"/>
  <c r="Y207" i="47"/>
  <c r="N211" i="53"/>
  <c r="N210" i="53"/>
  <c r="N207" i="53"/>
  <c r="T211" i="46"/>
  <c r="AB152" i="22"/>
  <c r="W207" i="46"/>
  <c r="S210" i="66"/>
  <c r="N210" i="44"/>
  <c r="B169" i="22"/>
  <c r="C169" i="22"/>
  <c r="I210" i="44"/>
  <c r="Z211" i="45"/>
  <c r="N210" i="47"/>
  <c r="T210" i="44"/>
  <c r="AA210" i="54"/>
  <c r="K207" i="66"/>
  <c r="K211" i="66"/>
  <c r="K210" i="66"/>
  <c r="S210" i="68"/>
  <c r="AD207" i="67"/>
  <c r="Y210" i="66"/>
  <c r="W207" i="53"/>
  <c r="C189" i="47"/>
  <c r="B189" i="47"/>
  <c r="AA207" i="44"/>
  <c r="AA210" i="44"/>
  <c r="AA211" i="44"/>
  <c r="B189" i="67"/>
  <c r="C189" i="67"/>
  <c r="AC211" i="47"/>
  <c r="AC210" i="47"/>
  <c r="AC207" i="47"/>
  <c r="V211" i="67"/>
  <c r="V207" i="67"/>
  <c r="V210" i="67"/>
  <c r="W211" i="45"/>
  <c r="W207" i="45"/>
  <c r="W210" i="45"/>
  <c r="O152" i="22"/>
  <c r="Y210" i="47"/>
  <c r="R210" i="69"/>
  <c r="R211" i="69"/>
  <c r="R207" i="69"/>
  <c r="J210" i="44"/>
  <c r="N207" i="67"/>
  <c r="T210" i="46"/>
  <c r="K211" i="69"/>
  <c r="S207" i="66"/>
  <c r="AG207" i="44"/>
  <c r="Z207" i="45"/>
  <c r="N207" i="47"/>
  <c r="T207" i="44"/>
  <c r="AA207" i="54"/>
  <c r="H210" i="66"/>
  <c r="M210" i="53"/>
  <c r="AH211" i="44"/>
  <c r="AH210" i="44"/>
  <c r="AH207" i="44"/>
  <c r="V210" i="53"/>
  <c r="V211" i="53"/>
  <c r="V207" i="53"/>
  <c r="P207" i="53"/>
  <c r="X207" i="67"/>
  <c r="AD211" i="67"/>
  <c r="Y211" i="66"/>
  <c r="AF210" i="22"/>
  <c r="AF211" i="22"/>
  <c r="AF207" i="22"/>
  <c r="N207" i="46"/>
  <c r="N210" i="46"/>
  <c r="N211" i="46"/>
  <c r="Y211" i="67"/>
  <c r="AG207" i="53"/>
  <c r="AE207" i="53"/>
  <c r="AE211" i="53"/>
  <c r="AE210" i="53"/>
  <c r="T211" i="68"/>
  <c r="T210" i="68"/>
  <c r="T207" i="68"/>
  <c r="V211" i="47"/>
  <c r="V207" i="47"/>
  <c r="V210" i="47"/>
  <c r="U211" i="69"/>
  <c r="U207" i="69"/>
  <c r="U210" i="69"/>
  <c r="AF207" i="66"/>
  <c r="AD211" i="66"/>
  <c r="S152" i="22"/>
  <c r="Y211" i="47"/>
  <c r="N211" i="67"/>
  <c r="K210" i="69"/>
  <c r="S210" i="47"/>
  <c r="S207" i="47"/>
  <c r="S211" i="47"/>
  <c r="AG207" i="68"/>
  <c r="AG210" i="68"/>
  <c r="AG211" i="68"/>
  <c r="S211" i="66"/>
  <c r="AH211" i="54"/>
  <c r="AH207" i="54"/>
  <c r="AH210" i="54"/>
  <c r="B189" i="46"/>
  <c r="C189" i="46"/>
  <c r="AG210" i="44"/>
  <c r="H207" i="66"/>
  <c r="M207" i="53"/>
  <c r="B169" i="67"/>
  <c r="C169" i="67"/>
  <c r="AB210" i="45"/>
  <c r="AB211" i="45"/>
  <c r="AB207" i="45"/>
  <c r="X211" i="67"/>
  <c r="AA210" i="66"/>
  <c r="AA207" i="66"/>
  <c r="AA211" i="66"/>
  <c r="AA210" i="69"/>
  <c r="AA211" i="69"/>
  <c r="AA207" i="69"/>
  <c r="I207" i="53"/>
  <c r="I211" i="53"/>
  <c r="I210" i="53"/>
  <c r="Y210" i="46"/>
  <c r="Y207" i="46"/>
  <c r="Y211" i="46"/>
  <c r="M207" i="46"/>
  <c r="M211" i="46"/>
  <c r="M210" i="46"/>
  <c r="Q207" i="66"/>
  <c r="Y207" i="67"/>
  <c r="AC207" i="69"/>
  <c r="J207" i="53"/>
  <c r="J210" i="53"/>
  <c r="J211" i="53"/>
  <c r="R210" i="45"/>
  <c r="F211" i="45"/>
  <c r="F210" i="45"/>
  <c r="F207" i="45"/>
  <c r="I210" i="69"/>
  <c r="AD207" i="66"/>
  <c r="E172" i="47"/>
  <c r="H152" i="22"/>
  <c r="U152" i="22"/>
  <c r="N210" i="67"/>
  <c r="G211" i="53"/>
  <c r="K207" i="69"/>
  <c r="G207" i="22"/>
  <c r="G210" i="22"/>
  <c r="G211" i="22"/>
  <c r="V210" i="46"/>
  <c r="AH210" i="22"/>
  <c r="AH211" i="22"/>
  <c r="AH207" i="22"/>
  <c r="M211" i="53"/>
  <c r="G207" i="44"/>
  <c r="G210" i="44"/>
  <c r="G211" i="44"/>
  <c r="T211" i="69"/>
  <c r="T210" i="69"/>
  <c r="T207" i="69"/>
  <c r="X210" i="67"/>
  <c r="AF210" i="47"/>
  <c r="AF207" i="47"/>
  <c r="AF211" i="47"/>
  <c r="F211" i="22"/>
  <c r="Q211" i="68"/>
  <c r="Q207" i="68"/>
  <c r="Q210" i="68"/>
  <c r="Y211" i="69"/>
  <c r="Y207" i="69"/>
  <c r="Y210" i="69"/>
  <c r="E207" i="68"/>
  <c r="E211" i="68"/>
  <c r="E210" i="68"/>
  <c r="L207" i="47"/>
  <c r="L210" i="47"/>
  <c r="L211" i="47"/>
  <c r="AF107" i="68"/>
  <c r="E110" i="68"/>
  <c r="V107" i="66"/>
  <c r="AE107" i="44"/>
  <c r="H210" i="22"/>
  <c r="H207" i="22"/>
  <c r="H211" i="22"/>
  <c r="C129" i="66"/>
  <c r="B129" i="66"/>
  <c r="M210" i="66"/>
  <c r="M211" i="66"/>
  <c r="M207" i="66"/>
  <c r="R207" i="45"/>
  <c r="M210" i="44"/>
  <c r="M207" i="44"/>
  <c r="M211" i="44"/>
  <c r="P210" i="46"/>
  <c r="AB210" i="22"/>
  <c r="AB211" i="22"/>
  <c r="AB207" i="22"/>
  <c r="AG152" i="22"/>
  <c r="Q152" i="22"/>
  <c r="AB210" i="46"/>
  <c r="AB211" i="66"/>
  <c r="AB207" i="66"/>
  <c r="AB210" i="66"/>
  <c r="V207" i="68"/>
  <c r="V210" i="68"/>
  <c r="V211" i="68"/>
  <c r="V207" i="46"/>
  <c r="K207" i="54"/>
  <c r="K210" i="54"/>
  <c r="K211" i="54"/>
  <c r="W210" i="69"/>
  <c r="X207" i="54"/>
  <c r="X210" i="54"/>
  <c r="X211" i="54"/>
  <c r="E152" i="67"/>
  <c r="J211" i="54"/>
  <c r="Z207" i="66"/>
  <c r="Z210" i="66"/>
  <c r="Z211" i="66"/>
  <c r="R207" i="44"/>
  <c r="R211" i="44"/>
  <c r="R210" i="44"/>
  <c r="Q211" i="66"/>
  <c r="W211" i="47"/>
  <c r="C149" i="66"/>
  <c r="B149" i="66"/>
  <c r="V211" i="54"/>
  <c r="V210" i="54"/>
  <c r="V207" i="54"/>
  <c r="K210" i="44"/>
  <c r="R211" i="45"/>
  <c r="C169" i="46"/>
  <c r="B169" i="46"/>
  <c r="AG207" i="69"/>
  <c r="U211" i="53"/>
  <c r="U210" i="53"/>
  <c r="U207" i="53"/>
  <c r="P207" i="46"/>
  <c r="L207" i="69"/>
  <c r="L210" i="69"/>
  <c r="L211" i="69"/>
  <c r="I207" i="69"/>
  <c r="R210" i="67"/>
  <c r="N210" i="45"/>
  <c r="Z152" i="22"/>
  <c r="K152" i="22"/>
  <c r="AB207" i="46"/>
  <c r="P210" i="66"/>
  <c r="N211" i="54"/>
  <c r="N207" i="54"/>
  <c r="N210" i="54"/>
  <c r="V211" i="46"/>
  <c r="L210" i="44"/>
  <c r="AB211" i="44"/>
  <c r="AB210" i="44"/>
  <c r="AB207" i="44"/>
  <c r="F211" i="46"/>
  <c r="AE207" i="47"/>
  <c r="F207" i="66"/>
  <c r="F210" i="66"/>
  <c r="F211" i="66"/>
  <c r="AG211" i="22"/>
  <c r="AG207" i="22"/>
  <c r="AG210" i="22"/>
  <c r="W207" i="69"/>
  <c r="E132" i="22"/>
  <c r="B129" i="22"/>
  <c r="C129" i="22"/>
  <c r="V210" i="66"/>
  <c r="V207" i="66"/>
  <c r="V211" i="66"/>
  <c r="O207" i="45"/>
  <c r="O211" i="45"/>
  <c r="O210" i="45"/>
  <c r="Q211" i="22"/>
  <c r="Q210" i="22"/>
  <c r="Q207" i="22"/>
  <c r="J207" i="66"/>
  <c r="J211" i="66"/>
  <c r="J210" i="66"/>
  <c r="J210" i="54"/>
  <c r="P210" i="68"/>
  <c r="P211" i="68"/>
  <c r="P207" i="68"/>
  <c r="E207" i="66"/>
  <c r="E211" i="66"/>
  <c r="E210" i="66"/>
  <c r="AE107" i="68"/>
  <c r="H107" i="68"/>
  <c r="G111" i="45"/>
  <c r="T110" i="44"/>
  <c r="AD107" i="68"/>
  <c r="V107" i="45"/>
  <c r="AC107" i="44"/>
  <c r="T109" i="44" s="1" a="1"/>
  <c r="T109" i="44" s="1"/>
  <c r="E111" i="44"/>
  <c r="W210" i="47"/>
  <c r="F207" i="68"/>
  <c r="F210" i="68"/>
  <c r="F211" i="68"/>
  <c r="P211" i="46"/>
  <c r="Y211" i="22"/>
  <c r="Y207" i="22"/>
  <c r="Y210" i="22"/>
  <c r="R211" i="67"/>
  <c r="N211" i="45"/>
  <c r="E152" i="22"/>
  <c r="B149" i="22"/>
  <c r="C149" i="22"/>
  <c r="AH152" i="22"/>
  <c r="AB211" i="46"/>
  <c r="P207" i="66"/>
  <c r="T210" i="53"/>
  <c r="T211" i="53"/>
  <c r="T207" i="53"/>
  <c r="E152" i="66"/>
  <c r="L211" i="44"/>
  <c r="I207" i="45"/>
  <c r="I210" i="45"/>
  <c r="I211" i="45"/>
  <c r="O211" i="46"/>
  <c r="F207" i="69"/>
  <c r="F211" i="69"/>
  <c r="F210" i="69"/>
  <c r="AB207" i="53"/>
  <c r="AB210" i="53"/>
  <c r="AB211" i="53"/>
  <c r="N210" i="68"/>
  <c r="K207" i="67"/>
  <c r="K211" i="67"/>
  <c r="K210" i="67"/>
  <c r="E207" i="69"/>
  <c r="E210" i="69"/>
  <c r="E211" i="69"/>
  <c r="B149" i="47"/>
  <c r="C149" i="47"/>
  <c r="AA210" i="68"/>
  <c r="AA207" i="68"/>
  <c r="AA211" i="68"/>
  <c r="B199" i="67"/>
  <c r="C199" i="67"/>
  <c r="W207" i="47"/>
  <c r="K211" i="22"/>
  <c r="K210" i="22"/>
  <c r="K207" i="22"/>
  <c r="AH211" i="53"/>
  <c r="AH207" i="53"/>
  <c r="AH210" i="53"/>
  <c r="AF207" i="46"/>
  <c r="AF211" i="46"/>
  <c r="AF210" i="46"/>
  <c r="R207" i="67"/>
  <c r="N207" i="45"/>
  <c r="X152" i="22"/>
  <c r="L152" i="22"/>
  <c r="U207" i="22"/>
  <c r="U211" i="22"/>
  <c r="U210" i="22"/>
  <c r="N207" i="22"/>
  <c r="N210" i="22"/>
  <c r="N211" i="22"/>
  <c r="C149" i="46"/>
  <c r="B149" i="46"/>
  <c r="AG207" i="46"/>
  <c r="AG211" i="46"/>
  <c r="AG210" i="46"/>
  <c r="AC207" i="46"/>
  <c r="B199" i="44"/>
  <c r="C199" i="44"/>
  <c r="S207" i="44"/>
  <c r="X211" i="68"/>
  <c r="V210" i="44"/>
  <c r="V211" i="44"/>
  <c r="V207" i="44"/>
  <c r="J207" i="68"/>
  <c r="J211" i="68"/>
  <c r="J210" i="68"/>
  <c r="AF207" i="69"/>
  <c r="N211" i="68"/>
  <c r="B169" i="45"/>
  <c r="C169" i="45"/>
  <c r="W207" i="67"/>
  <c r="M210" i="45"/>
  <c r="C129" i="47"/>
  <c r="B129" i="47"/>
  <c r="T207" i="47"/>
  <c r="T211" i="47"/>
  <c r="T210" i="47"/>
  <c r="X210" i="46"/>
  <c r="X207" i="46"/>
  <c r="X211" i="46"/>
  <c r="J210" i="22"/>
  <c r="J207" i="22"/>
  <c r="J211" i="22"/>
  <c r="AD210" i="45"/>
  <c r="J152" i="22"/>
  <c r="G152" i="22"/>
  <c r="E207" i="22"/>
  <c r="E211" i="22"/>
  <c r="E210" i="22"/>
  <c r="Z210" i="53"/>
  <c r="Z207" i="53"/>
  <c r="Z211" i="53"/>
  <c r="U207" i="68"/>
  <c r="U211" i="68"/>
  <c r="U210" i="68"/>
  <c r="AD210" i="53"/>
  <c r="AC210" i="46"/>
  <c r="B192" i="44"/>
  <c r="C192" i="44"/>
  <c r="X210" i="22"/>
  <c r="X211" i="22"/>
  <c r="X207" i="22"/>
  <c r="AE211" i="54"/>
  <c r="AE207" i="54"/>
  <c r="AE210" i="54"/>
  <c r="S210" i="44"/>
  <c r="Y207" i="45"/>
  <c r="X207" i="68"/>
  <c r="C129" i="44"/>
  <c r="B129" i="44"/>
  <c r="E211" i="45"/>
  <c r="E210" i="45"/>
  <c r="E207" i="45"/>
  <c r="O207" i="47"/>
  <c r="O211" i="47"/>
  <c r="O210" i="47"/>
  <c r="N207" i="68"/>
  <c r="Q210" i="69"/>
  <c r="Q211" i="69"/>
  <c r="Q207" i="69"/>
  <c r="C199" i="69"/>
  <c r="B199" i="69"/>
  <c r="AC207" i="67"/>
  <c r="M211" i="45"/>
  <c r="AE210" i="66"/>
  <c r="AE211" i="66"/>
  <c r="AE207" i="66"/>
  <c r="I207" i="46"/>
  <c r="I211" i="46"/>
  <c r="I210" i="46"/>
  <c r="C189" i="45"/>
  <c r="B189" i="45"/>
  <c r="AD210" i="69"/>
  <c r="AD211" i="69"/>
  <c r="AD207" i="69"/>
  <c r="R207" i="47"/>
  <c r="AD211" i="45"/>
  <c r="H210" i="46"/>
  <c r="C132" i="66"/>
  <c r="B132" i="66"/>
  <c r="P152" i="22"/>
  <c r="AD152" i="22"/>
  <c r="F207" i="53"/>
  <c r="F211" i="53"/>
  <c r="F210" i="53"/>
  <c r="X207" i="53"/>
  <c r="X210" i="53"/>
  <c r="X211" i="53"/>
  <c r="E211" i="54"/>
  <c r="E210" i="54"/>
  <c r="E207" i="54"/>
  <c r="B199" i="22"/>
  <c r="C199" i="22"/>
  <c r="P207" i="45"/>
  <c r="AC211" i="66"/>
  <c r="C129" i="45"/>
  <c r="B129" i="45"/>
  <c r="AD207" i="53"/>
  <c r="AC211" i="46"/>
  <c r="V211" i="69"/>
  <c r="V207" i="69"/>
  <c r="V210" i="69"/>
  <c r="J207" i="69"/>
  <c r="J211" i="69"/>
  <c r="J210" i="69"/>
  <c r="S211" i="44"/>
  <c r="F211" i="54"/>
  <c r="C192" i="47"/>
  <c r="B192" i="47"/>
  <c r="B199" i="68"/>
  <c r="C199" i="68"/>
  <c r="L211" i="45"/>
  <c r="L207" i="45"/>
  <c r="L210" i="45"/>
  <c r="AH211" i="46"/>
  <c r="AH210" i="46"/>
  <c r="AH207" i="46"/>
  <c r="AC211" i="22"/>
  <c r="AC210" i="22"/>
  <c r="AC207" i="22"/>
  <c r="AC211" i="67"/>
  <c r="H207" i="54"/>
  <c r="Q207" i="47"/>
  <c r="U211" i="67"/>
  <c r="AG207" i="66"/>
  <c r="AG210" i="66"/>
  <c r="AG211" i="66"/>
  <c r="R211" i="47"/>
  <c r="AD207" i="45"/>
  <c r="H211" i="46"/>
  <c r="G210" i="68"/>
  <c r="AF210" i="54"/>
  <c r="AF207" i="54"/>
  <c r="AF211" i="54"/>
  <c r="C129" i="67"/>
  <c r="B129" i="67"/>
  <c r="C199" i="54"/>
  <c r="B199" i="54"/>
  <c r="S210" i="69"/>
  <c r="E192" i="67"/>
  <c r="O211" i="22"/>
  <c r="O207" i="22"/>
  <c r="O210" i="22"/>
  <c r="AC207" i="66"/>
  <c r="V207" i="22"/>
  <c r="V210" i="22"/>
  <c r="V211" i="22"/>
  <c r="Z210" i="47"/>
  <c r="AD211" i="53"/>
  <c r="AE207" i="69"/>
  <c r="E207" i="44"/>
  <c r="E211" i="44"/>
  <c r="E210" i="44"/>
  <c r="R211" i="46"/>
  <c r="Z211" i="44"/>
  <c r="Z210" i="44"/>
  <c r="Z207" i="44"/>
  <c r="G207" i="45"/>
  <c r="G210" i="45"/>
  <c r="G211" i="45"/>
  <c r="Y211" i="45"/>
  <c r="T211" i="45"/>
  <c r="U207" i="44"/>
  <c r="U211" i="44"/>
  <c r="U210" i="44"/>
  <c r="B199" i="45"/>
  <c r="C199" i="45"/>
  <c r="Q210" i="44"/>
  <c r="Q207" i="44"/>
  <c r="Q211" i="44"/>
  <c r="Y207" i="54"/>
  <c r="Y211" i="54"/>
  <c r="Y210" i="54"/>
  <c r="M210" i="54"/>
  <c r="M207" i="54"/>
  <c r="M211" i="54"/>
  <c r="E207" i="67"/>
  <c r="E210" i="67"/>
  <c r="E211" i="67"/>
  <c r="B132" i="46"/>
  <c r="C132" i="46"/>
  <c r="S211" i="22"/>
  <c r="S210" i="22"/>
  <c r="S207" i="22"/>
  <c r="Z210" i="46"/>
  <c r="Q211" i="47"/>
  <c r="B189" i="66"/>
  <c r="C189" i="66"/>
  <c r="U210" i="67"/>
  <c r="Y207" i="53"/>
  <c r="Y211" i="53"/>
  <c r="Y210" i="53"/>
  <c r="F207" i="47"/>
  <c r="F211" i="47"/>
  <c r="F210" i="47"/>
  <c r="R210" i="47"/>
  <c r="AE211" i="44"/>
  <c r="G211" i="68"/>
  <c r="I207" i="54"/>
  <c r="I211" i="54"/>
  <c r="I210" i="54"/>
  <c r="AC211" i="53"/>
  <c r="AC210" i="53"/>
  <c r="AC207" i="53"/>
  <c r="C149" i="44"/>
  <c r="B149" i="44"/>
  <c r="P211" i="45"/>
  <c r="AG210" i="67"/>
  <c r="AG211" i="67"/>
  <c r="AG207" i="67"/>
  <c r="AC210" i="66"/>
  <c r="Z207" i="47"/>
  <c r="O210" i="67"/>
  <c r="AF211" i="67"/>
  <c r="H207" i="69"/>
  <c r="H211" i="69"/>
  <c r="H210" i="69"/>
  <c r="AB211" i="54"/>
  <c r="S207" i="53"/>
  <c r="S210" i="53"/>
  <c r="S211" i="53"/>
  <c r="J207" i="45"/>
  <c r="J211" i="45"/>
  <c r="J210" i="45"/>
  <c r="M210" i="47"/>
  <c r="T207" i="45"/>
  <c r="F207" i="54"/>
  <c r="Q210" i="53"/>
  <c r="Q211" i="53"/>
  <c r="Q207" i="53"/>
  <c r="M210" i="67"/>
  <c r="M211" i="67"/>
  <c r="M207" i="67"/>
  <c r="AE207" i="45"/>
  <c r="AE210" i="45"/>
  <c r="AE211" i="45"/>
  <c r="W107" i="68"/>
  <c r="F110" i="45"/>
  <c r="G110" i="44"/>
  <c r="J111" i="44"/>
  <c r="AA111" i="44"/>
  <c r="V107" i="68"/>
  <c r="P107" i="45"/>
  <c r="L207" i="66"/>
  <c r="L210" i="66"/>
  <c r="L211" i="66"/>
  <c r="Q210" i="47"/>
  <c r="U207" i="67"/>
  <c r="AB207" i="69"/>
  <c r="AB210" i="69"/>
  <c r="AB211" i="69"/>
  <c r="Q210" i="46"/>
  <c r="AE207" i="44"/>
  <c r="L207" i="53"/>
  <c r="L211" i="53"/>
  <c r="L210" i="53"/>
  <c r="G207" i="68"/>
  <c r="F152" i="22"/>
  <c r="T152" i="22"/>
  <c r="M211" i="22"/>
  <c r="M210" i="22"/>
  <c r="M207" i="22"/>
  <c r="S211" i="69"/>
  <c r="P207" i="47"/>
  <c r="P211" i="47"/>
  <c r="P210" i="47"/>
  <c r="U210" i="66"/>
  <c r="H207" i="46"/>
  <c r="G207" i="46"/>
  <c r="G211" i="46"/>
  <c r="G210" i="46"/>
  <c r="Z211" i="47"/>
  <c r="O211" i="67"/>
  <c r="AF207" i="67"/>
  <c r="AD210" i="22"/>
  <c r="AD211" i="22"/>
  <c r="AD207" i="22"/>
  <c r="AB210" i="54"/>
  <c r="Q211" i="45"/>
  <c r="Q207" i="45"/>
  <c r="Q210" i="45"/>
  <c r="R207" i="66"/>
  <c r="R210" i="66"/>
  <c r="R211" i="66"/>
  <c r="M207" i="47"/>
  <c r="T210" i="45"/>
  <c r="U211" i="47"/>
  <c r="W207" i="66"/>
  <c r="W210" i="66"/>
  <c r="W211" i="66"/>
  <c r="AD207" i="44"/>
  <c r="AD211" i="44"/>
  <c r="AD210" i="44"/>
  <c r="E152" i="47"/>
  <c r="B129" i="46"/>
  <c r="C129" i="46"/>
  <c r="Z210" i="22"/>
  <c r="Z211" i="22"/>
  <c r="Z207" i="22"/>
  <c r="S211" i="54"/>
  <c r="S210" i="54"/>
  <c r="S207" i="54"/>
  <c r="Q207" i="46"/>
  <c r="X210" i="69"/>
  <c r="AE210" i="44"/>
  <c r="R152" i="22"/>
  <c r="P207" i="22"/>
  <c r="P210" i="22"/>
  <c r="P211" i="22"/>
  <c r="AD211" i="54"/>
  <c r="F210" i="44"/>
  <c r="U207" i="66"/>
  <c r="Z210" i="68"/>
  <c r="Z211" i="68"/>
  <c r="Z207" i="68"/>
  <c r="Y152" i="22"/>
  <c r="AF210" i="67"/>
  <c r="X211" i="66"/>
  <c r="AB207" i="54"/>
  <c r="E132" i="44"/>
  <c r="L207" i="68"/>
  <c r="L211" i="68"/>
  <c r="L210" i="68"/>
  <c r="M211" i="47"/>
  <c r="AC210" i="68"/>
  <c r="U207" i="47"/>
  <c r="G210" i="66"/>
  <c r="Z210" i="69"/>
  <c r="Z211" i="69"/>
  <c r="Z207" i="69"/>
  <c r="AA210" i="46"/>
  <c r="AA207" i="46"/>
  <c r="AA211" i="46"/>
  <c r="G207" i="69"/>
  <c r="G210" i="69"/>
  <c r="G211" i="69"/>
  <c r="AD207" i="47"/>
  <c r="P211" i="69"/>
  <c r="K207" i="47"/>
  <c r="K210" i="47"/>
  <c r="K211" i="47"/>
  <c r="C199" i="46"/>
  <c r="B199" i="46"/>
  <c r="C149" i="45"/>
  <c r="B149" i="45"/>
  <c r="G210" i="54"/>
  <c r="AF152" i="22"/>
  <c r="Q211" i="46"/>
  <c r="X207" i="69"/>
  <c r="M211" i="68"/>
  <c r="W152" i="22"/>
  <c r="AE207" i="67"/>
  <c r="C199" i="47"/>
  <c r="B199" i="47"/>
  <c r="O211" i="69"/>
  <c r="AD207" i="54"/>
  <c r="I211" i="66"/>
  <c r="F211" i="44"/>
  <c r="U211" i="66"/>
  <c r="AH211" i="68"/>
  <c r="AH210" i="68"/>
  <c r="AH207" i="68"/>
  <c r="U210" i="45"/>
  <c r="I210" i="68"/>
  <c r="Q210" i="54"/>
  <c r="X207" i="66"/>
  <c r="T210" i="67"/>
  <c r="X211" i="45"/>
  <c r="X210" i="45"/>
  <c r="X207" i="45"/>
  <c r="AC207" i="68"/>
  <c r="R210" i="53"/>
  <c r="U210" i="47"/>
  <c r="S210" i="46"/>
  <c r="S207" i="46"/>
  <c r="S211" i="46"/>
  <c r="P207" i="44"/>
  <c r="P210" i="44"/>
  <c r="P211" i="44"/>
  <c r="G211" i="66"/>
  <c r="I207" i="67"/>
  <c r="I211" i="67"/>
  <c r="I210" i="67"/>
  <c r="AF211" i="53"/>
  <c r="P210" i="69"/>
  <c r="E207" i="46"/>
  <c r="E211" i="46"/>
  <c r="E210" i="46"/>
  <c r="AF210" i="45"/>
  <c r="AF211" i="45"/>
  <c r="AF207" i="45"/>
  <c r="C172" i="45"/>
  <c r="B172" i="45"/>
  <c r="G211" i="54"/>
  <c r="X207" i="44"/>
  <c r="X211" i="69"/>
  <c r="K210" i="68"/>
  <c r="K207" i="46"/>
  <c r="K211" i="46"/>
  <c r="K210" i="46"/>
  <c r="M207" i="68"/>
  <c r="M152" i="22"/>
  <c r="U210" i="46"/>
  <c r="U207" i="46"/>
  <c r="U211" i="46"/>
  <c r="AC211" i="45"/>
  <c r="O210" i="69"/>
  <c r="AD210" i="54"/>
  <c r="I210" i="66"/>
  <c r="AE207" i="22"/>
  <c r="AE210" i="22"/>
  <c r="AE211" i="22"/>
  <c r="S211" i="45"/>
  <c r="S210" i="45"/>
  <c r="S207" i="45"/>
  <c r="U207" i="54"/>
  <c r="AB211" i="67"/>
  <c r="U211" i="45"/>
  <c r="I211" i="68"/>
  <c r="Q207" i="54"/>
  <c r="X210" i="66"/>
  <c r="T207" i="67"/>
  <c r="B189" i="22"/>
  <c r="C189" i="22"/>
  <c r="E192" i="22"/>
  <c r="T207" i="54"/>
  <c r="AC211" i="68"/>
  <c r="R211" i="53"/>
  <c r="AE207" i="68"/>
  <c r="G207" i="66"/>
  <c r="J207" i="46"/>
  <c r="J210" i="46"/>
  <c r="J211" i="46"/>
  <c r="AF210" i="53"/>
  <c r="AH211" i="67"/>
  <c r="AH207" i="67"/>
  <c r="AH210" i="67"/>
  <c r="W211" i="68"/>
  <c r="W210" i="68"/>
  <c r="W207" i="68"/>
  <c r="K211" i="45"/>
  <c r="X210" i="44"/>
  <c r="K211" i="68"/>
  <c r="M210" i="68"/>
  <c r="AC152" i="22"/>
  <c r="AE210" i="67"/>
  <c r="AC207" i="45"/>
  <c r="E211" i="47"/>
  <c r="E210" i="47"/>
  <c r="E207" i="47"/>
  <c r="O207" i="69"/>
  <c r="AA211" i="67"/>
  <c r="AA207" i="67"/>
  <c r="AA210" i="67"/>
  <c r="I207" i="66"/>
  <c r="H210" i="53"/>
  <c r="AA210" i="45"/>
  <c r="U210" i="54"/>
  <c r="R211" i="54"/>
  <c r="AB207" i="67"/>
  <c r="U207" i="45"/>
  <c r="AA211" i="47"/>
  <c r="I207" i="68"/>
  <c r="Q211" i="54"/>
  <c r="Z210" i="67"/>
  <c r="T211" i="67"/>
  <c r="V211" i="45"/>
  <c r="T211" i="54"/>
  <c r="R207" i="53"/>
  <c r="Y211" i="68"/>
  <c r="Y207" i="68"/>
  <c r="Y210" i="68"/>
  <c r="AE211" i="68"/>
  <c r="AG207" i="47"/>
  <c r="AB210" i="47"/>
  <c r="AB207" i="47"/>
  <c r="AB211" i="47"/>
  <c r="E172" i="22"/>
  <c r="AA107" i="45"/>
  <c r="E111" i="45"/>
  <c r="U110" i="66"/>
  <c r="AC107" i="68"/>
  <c r="C7" i="63"/>
  <c r="A2" i="63" s="1"/>
  <c r="B99" i="22"/>
  <c r="C99" i="22"/>
  <c r="J107" i="54"/>
  <c r="AE107" i="54"/>
  <c r="F110" i="54"/>
  <c r="AD107" i="54"/>
  <c r="G111" i="54"/>
  <c r="G110" i="54"/>
  <c r="G107" i="54"/>
  <c r="AC107" i="54"/>
  <c r="AF107" i="54"/>
  <c r="Z107" i="54"/>
  <c r="Y107" i="54"/>
  <c r="S107" i="54"/>
  <c r="Q107" i="54"/>
  <c r="N107" i="54"/>
  <c r="M107" i="54"/>
  <c r="H107" i="54"/>
  <c r="L107" i="54"/>
  <c r="E110" i="54"/>
  <c r="E111" i="54"/>
  <c r="K107" i="54"/>
  <c r="AH107" i="54"/>
  <c r="U111" i="66"/>
  <c r="AG107" i="54"/>
  <c r="R107" i="54"/>
  <c r="P107" i="54"/>
  <c r="O107" i="54"/>
  <c r="AB107" i="54"/>
  <c r="AA107" i="54"/>
  <c r="W107" i="54"/>
  <c r="X107" i="54"/>
  <c r="V107" i="54"/>
  <c r="U107" i="54"/>
  <c r="I107" i="54"/>
  <c r="AE110" i="66"/>
  <c r="S110" i="66"/>
  <c r="O111" i="46"/>
  <c r="H110" i="46"/>
  <c r="H111" i="46"/>
  <c r="Q111" i="46"/>
  <c r="G111" i="46"/>
  <c r="E111" i="46"/>
  <c r="C49" i="67"/>
  <c r="I110" i="46"/>
  <c r="B49" i="67"/>
  <c r="R110" i="46"/>
  <c r="AA107" i="46"/>
  <c r="F110" i="46"/>
  <c r="G110" i="46"/>
  <c r="I111" i="46"/>
  <c r="T111" i="46"/>
  <c r="Z110" i="66"/>
  <c r="O111" i="66"/>
  <c r="AC110" i="66"/>
  <c r="W111" i="66"/>
  <c r="J111" i="66"/>
  <c r="H111" i="66"/>
  <c r="L110" i="66"/>
  <c r="AG107" i="66"/>
  <c r="AA111" i="66"/>
  <c r="AD111" i="66"/>
  <c r="J110" i="66"/>
  <c r="H110" i="66"/>
  <c r="AF107" i="66"/>
  <c r="E111" i="66"/>
  <c r="N111" i="66"/>
  <c r="AE107" i="66"/>
  <c r="F110" i="66"/>
  <c r="M111" i="66"/>
  <c r="V110" i="66"/>
  <c r="T110" i="66"/>
  <c r="Q110" i="66"/>
  <c r="E110" i="66"/>
  <c r="F111" i="66"/>
  <c r="S111" i="66"/>
  <c r="Z111" i="66"/>
  <c r="X111" i="66"/>
  <c r="T111" i="66"/>
  <c r="O110" i="66"/>
  <c r="W110" i="66"/>
  <c r="AB107" i="46"/>
  <c r="Y110" i="46"/>
  <c r="O110" i="46"/>
  <c r="V110" i="46"/>
  <c r="X111" i="46"/>
  <c r="X110" i="46"/>
  <c r="W110" i="46"/>
  <c r="E110" i="46"/>
  <c r="Z107" i="46"/>
  <c r="P110" i="46"/>
  <c r="Q110" i="46"/>
  <c r="AC111" i="66"/>
  <c r="F111" i="46"/>
  <c r="Y107" i="46"/>
  <c r="M110" i="46"/>
  <c r="Y111" i="66"/>
  <c r="R111" i="46"/>
  <c r="X110" i="66"/>
  <c r="P111" i="66"/>
  <c r="C89" i="44"/>
  <c r="Y110" i="66"/>
  <c r="Y111" i="46"/>
  <c r="B89" i="44"/>
  <c r="G111" i="66"/>
  <c r="I110" i="66"/>
  <c r="K111" i="66"/>
  <c r="K111" i="46"/>
  <c r="C99" i="54"/>
  <c r="AH107" i="46"/>
  <c r="R110" i="66"/>
  <c r="Q111" i="66"/>
  <c r="W111" i="46"/>
  <c r="U110" i="46"/>
  <c r="L111" i="66"/>
  <c r="G110" i="66"/>
  <c r="K110" i="66"/>
  <c r="K110" i="46"/>
  <c r="AG107" i="46"/>
  <c r="S110" i="46"/>
  <c r="J110" i="46"/>
  <c r="AF107" i="46"/>
  <c r="M111" i="46"/>
  <c r="P110" i="66"/>
  <c r="M110" i="66"/>
  <c r="V111" i="66"/>
  <c r="V111" i="46"/>
  <c r="AA110" i="66"/>
  <c r="B72" i="22"/>
  <c r="T110" i="46"/>
  <c r="N110" i="46"/>
  <c r="J111" i="46"/>
  <c r="AE107" i="46"/>
  <c r="U111" i="46"/>
  <c r="AB110" i="66"/>
  <c r="AE111" i="66"/>
  <c r="AB111" i="66"/>
  <c r="I111" i="66"/>
  <c r="AD107" i="46"/>
  <c r="R111" i="66"/>
  <c r="P111" i="46"/>
  <c r="N111" i="46"/>
  <c r="N110" i="66"/>
  <c r="AD110" i="66"/>
  <c r="L110" i="46"/>
  <c r="L111" i="46"/>
  <c r="AH107" i="66"/>
  <c r="AC107" i="46"/>
  <c r="C89" i="67"/>
  <c r="B89" i="67"/>
  <c r="B69" i="67"/>
  <c r="C69" i="67"/>
  <c r="B52" i="46"/>
  <c r="C52" i="46"/>
  <c r="B69" i="45"/>
  <c r="C69" i="45"/>
  <c r="B49" i="66"/>
  <c r="C49" i="66"/>
  <c r="B92" i="67"/>
  <c r="C92" i="67"/>
  <c r="C72" i="67"/>
  <c r="B72" i="67"/>
  <c r="C52" i="67"/>
  <c r="B52" i="67"/>
  <c r="C72" i="66"/>
  <c r="B72" i="66"/>
  <c r="B92" i="66"/>
  <c r="C92" i="66"/>
  <c r="C52" i="66"/>
  <c r="B52" i="66"/>
  <c r="B92" i="47"/>
  <c r="C92" i="47"/>
  <c r="C52" i="47"/>
  <c r="B52" i="47"/>
  <c r="B92" i="46"/>
  <c r="C92" i="46"/>
  <c r="C72" i="46"/>
  <c r="B72" i="46"/>
  <c r="B52" i="45"/>
  <c r="C52" i="45"/>
  <c r="B72" i="45"/>
  <c r="C72" i="45"/>
  <c r="C92" i="45"/>
  <c r="B92" i="45"/>
  <c r="C92" i="44"/>
  <c r="B92" i="44"/>
  <c r="B72" i="44"/>
  <c r="C72" i="44"/>
  <c r="B52" i="44"/>
  <c r="C52" i="44"/>
  <c r="G109" i="67" a="1"/>
  <c r="G109" i="67" s="1"/>
  <c r="AH109" i="67" a="1"/>
  <c r="AH109" i="67" s="1"/>
  <c r="AH112" i="67" s="1"/>
  <c r="AG109" i="67" a="1"/>
  <c r="AG109" i="67" s="1"/>
  <c r="AG112" i="67" s="1"/>
  <c r="H109" i="67" a="1"/>
  <c r="H109" i="67" s="1"/>
  <c r="F109" i="67" a="1"/>
  <c r="F109" i="67" s="1"/>
  <c r="R109" i="67" a="1"/>
  <c r="R109" i="67" s="1"/>
  <c r="Y109" i="67" a="1"/>
  <c r="Y109" i="67" s="1"/>
  <c r="X109" i="67" a="1"/>
  <c r="X109" i="67" s="1"/>
  <c r="J109" i="67" a="1"/>
  <c r="J109" i="67" s="1"/>
  <c r="L109" i="67" a="1"/>
  <c r="L109" i="67" s="1"/>
  <c r="S109" i="67" a="1"/>
  <c r="S109" i="67" s="1"/>
  <c r="V109" i="67" a="1"/>
  <c r="V109" i="67" s="1"/>
  <c r="T109" i="67" a="1"/>
  <c r="T109" i="67" s="1"/>
  <c r="Z109" i="67" a="1"/>
  <c r="Z109" i="67" s="1"/>
  <c r="AB109" i="67" a="1"/>
  <c r="AB109" i="67" s="1"/>
  <c r="AB112" i="67" s="1"/>
  <c r="AC109" i="67" a="1"/>
  <c r="AC109" i="67" s="1"/>
  <c r="AC112" i="67" s="1"/>
  <c r="AA109" i="67" a="1"/>
  <c r="AA109" i="67" s="1"/>
  <c r="AD109" i="67" a="1"/>
  <c r="AD109" i="67" s="1"/>
  <c r="AD112" i="67" s="1"/>
  <c r="W109" i="67" a="1"/>
  <c r="W109" i="67" s="1"/>
  <c r="N109" i="67" a="1"/>
  <c r="N109" i="67" s="1"/>
  <c r="M109" i="67" a="1"/>
  <c r="M109" i="67" s="1"/>
  <c r="K109" i="67" a="1"/>
  <c r="K109" i="67" s="1"/>
  <c r="U109" i="67" a="1"/>
  <c r="U109" i="67" s="1"/>
  <c r="O109" i="67" a="1"/>
  <c r="O109" i="67" s="1"/>
  <c r="AE109" i="67" a="1"/>
  <c r="AE109" i="67" s="1"/>
  <c r="AE112" i="67" s="1"/>
  <c r="P109" i="67" a="1"/>
  <c r="P109" i="67" s="1"/>
  <c r="Q109" i="67" a="1"/>
  <c r="Q109" i="67" s="1"/>
  <c r="N109" i="53" a="1"/>
  <c r="N109" i="53" s="1"/>
  <c r="AF109" i="53" a="1"/>
  <c r="AF109" i="53" s="1"/>
  <c r="AF112" i="53" s="1"/>
  <c r="AE109" i="53" a="1"/>
  <c r="AE109" i="53" s="1"/>
  <c r="AE112" i="53" s="1"/>
  <c r="R109" i="53" a="1"/>
  <c r="R109" i="53" s="1"/>
  <c r="R112" i="53" s="1"/>
  <c r="AG109" i="53" a="1"/>
  <c r="AG109" i="53" s="1"/>
  <c r="AG112" i="53" s="1"/>
  <c r="M109" i="53" a="1"/>
  <c r="M109" i="53" s="1"/>
  <c r="AH109" i="53" a="1"/>
  <c r="AH109" i="53" s="1"/>
  <c r="AH112" i="53" s="1"/>
  <c r="Z109" i="53" a="1"/>
  <c r="Z109" i="53" s="1"/>
  <c r="Z112" i="53" s="1"/>
  <c r="J109" i="53" a="1"/>
  <c r="J109" i="53" s="1"/>
  <c r="H109" i="53" a="1"/>
  <c r="H109" i="53" s="1"/>
  <c r="T109" i="53" a="1"/>
  <c r="T109" i="53" s="1"/>
  <c r="T112" i="53" s="1"/>
  <c r="L109" i="53" a="1"/>
  <c r="L109" i="53" s="1"/>
  <c r="Y109" i="53" a="1"/>
  <c r="Y109" i="53" s="1"/>
  <c r="Y112" i="53" s="1"/>
  <c r="P109" i="53" a="1"/>
  <c r="P109" i="53" s="1"/>
  <c r="P112" i="53" s="1"/>
  <c r="G109" i="53" a="1"/>
  <c r="G109" i="53" s="1"/>
  <c r="AC109" i="53" a="1"/>
  <c r="AC109" i="53" s="1"/>
  <c r="AC112" i="53" s="1"/>
  <c r="I109" i="53" a="1"/>
  <c r="I109" i="53" s="1"/>
  <c r="W109" i="53" a="1"/>
  <c r="W109" i="53" s="1"/>
  <c r="W112" i="53" s="1"/>
  <c r="S109" i="53" a="1"/>
  <c r="S109" i="53" s="1"/>
  <c r="S112" i="53" s="1"/>
  <c r="Q109" i="53" a="1"/>
  <c r="Q109" i="53" s="1"/>
  <c r="Q112" i="53" s="1"/>
  <c r="X109" i="53" a="1"/>
  <c r="X109" i="53" s="1"/>
  <c r="X112" i="53" s="1"/>
  <c r="V109" i="53" a="1"/>
  <c r="V109" i="53" s="1"/>
  <c r="V112" i="53" s="1"/>
  <c r="F109" i="53" a="1"/>
  <c r="F109" i="53" s="1"/>
  <c r="AB109" i="53" a="1"/>
  <c r="AB109" i="53" s="1"/>
  <c r="AB112" i="53" s="1"/>
  <c r="O109" i="53" a="1"/>
  <c r="O109" i="53" s="1"/>
  <c r="O112" i="53" s="1"/>
  <c r="E109" i="53" a="1"/>
  <c r="E109" i="53" s="1"/>
  <c r="U109" i="53" a="1"/>
  <c r="U109" i="53" s="1"/>
  <c r="U112" i="53" s="1"/>
  <c r="K109" i="53" a="1"/>
  <c r="K109" i="53" s="1"/>
  <c r="AD109" i="53" a="1"/>
  <c r="AD109" i="53" s="1"/>
  <c r="AD112" i="53" s="1"/>
  <c r="AA109" i="53" a="1"/>
  <c r="AA109" i="53" s="1"/>
  <c r="AA112" i="53" s="1"/>
  <c r="AC109" i="47" a="1"/>
  <c r="AC109" i="47" s="1"/>
  <c r="K109" i="47" a="1"/>
  <c r="K109" i="47" s="1"/>
  <c r="AG109" i="47" a="1"/>
  <c r="AG109" i="47" s="1"/>
  <c r="AG112" i="47" s="1"/>
  <c r="AD109" i="47" a="1"/>
  <c r="AD109" i="47" s="1"/>
  <c r="Q109" i="47" a="1"/>
  <c r="Q109" i="47" s="1"/>
  <c r="X109" i="47" a="1"/>
  <c r="X109" i="47" s="1"/>
  <c r="J109" i="47" a="1"/>
  <c r="J109" i="47" s="1"/>
  <c r="F109" i="47" a="1"/>
  <c r="F109" i="47" s="1"/>
  <c r="AA109" i="47" a="1"/>
  <c r="AA109" i="47" s="1"/>
  <c r="Y109" i="47" a="1"/>
  <c r="Y109" i="47" s="1"/>
  <c r="G109" i="47" a="1"/>
  <c r="G109" i="47" s="1"/>
  <c r="N109" i="47" a="1"/>
  <c r="N109" i="47" s="1"/>
  <c r="V109" i="44" a="1"/>
  <c r="V109" i="44" s="1"/>
  <c r="O109" i="44" a="1"/>
  <c r="O109" i="44" s="1"/>
  <c r="H109" i="44" a="1"/>
  <c r="H109" i="44" s="1"/>
  <c r="E109" i="44" a="1"/>
  <c r="E109" i="44" s="1"/>
  <c r="AC109" i="44" a="1"/>
  <c r="AC109" i="44" s="1"/>
  <c r="AC112" i="44" s="1"/>
  <c r="AF109" i="44" a="1"/>
  <c r="AF109" i="44" s="1"/>
  <c r="AF112" i="44" s="1"/>
  <c r="AH109" i="44" a="1"/>
  <c r="AH109" i="44" s="1"/>
  <c r="AH112" i="44" s="1"/>
  <c r="Z109" i="44" a="1"/>
  <c r="Z109" i="44" s="1"/>
  <c r="AB109" i="44" a="1"/>
  <c r="AB109" i="44" s="1"/>
  <c r="AB112" i="44" s="1"/>
  <c r="C72" i="22"/>
  <c r="B92" i="22"/>
  <c r="C92" i="22"/>
  <c r="R109" i="44" l="1" a="1"/>
  <c r="R109" i="44" s="1"/>
  <c r="AF109" i="47" a="1"/>
  <c r="AF109" i="47" s="1"/>
  <c r="AF112" i="47" s="1"/>
  <c r="H415" i="27"/>
  <c r="AD109" i="44" a="1"/>
  <c r="AD109" i="44" s="1"/>
  <c r="AD112" i="44" s="1"/>
  <c r="AA109" i="44" a="1"/>
  <c r="AA109" i="44" s="1"/>
  <c r="P109" i="44" a="1"/>
  <c r="P109" i="44" s="1"/>
  <c r="P112" i="44" s="1"/>
  <c r="T109" i="47" a="1"/>
  <c r="T109" i="47" s="1"/>
  <c r="T112" i="47" s="1"/>
  <c r="U109" i="47" a="1"/>
  <c r="U109" i="47" s="1"/>
  <c r="R109" i="47" a="1"/>
  <c r="R109" i="47" s="1"/>
  <c r="R112" i="47" s="1"/>
  <c r="P109" i="47" a="1"/>
  <c r="P109" i="47" s="1"/>
  <c r="E109" i="47" a="1"/>
  <c r="E109" i="47" s="1"/>
  <c r="W109" i="47" a="1"/>
  <c r="W109" i="47" s="1"/>
  <c r="AE109" i="47" a="1"/>
  <c r="AE109" i="47" s="1"/>
  <c r="AE112" i="47" s="1"/>
  <c r="S109" i="47" a="1"/>
  <c r="S109" i="47" s="1"/>
  <c r="U109" i="44" a="1"/>
  <c r="U109" i="44" s="1"/>
  <c r="J109" i="44" a="1"/>
  <c r="J109" i="44" s="1"/>
  <c r="N109" i="44" a="1"/>
  <c r="N109" i="44" s="1"/>
  <c r="N112" i="44" s="1"/>
  <c r="F109" i="44" a="1"/>
  <c r="F109" i="44" s="1"/>
  <c r="X109" i="44" a="1"/>
  <c r="X109" i="44" s="1"/>
  <c r="X112" i="44" s="1"/>
  <c r="Y109" i="44" a="1"/>
  <c r="Y109" i="44" s="1"/>
  <c r="Y112" i="44" s="1"/>
  <c r="W109" i="44" a="1"/>
  <c r="W109" i="44" s="1"/>
  <c r="S109" i="44" a="1"/>
  <c r="S109" i="44" s="1"/>
  <c r="M109" i="44" a="1"/>
  <c r="M109" i="44" s="1"/>
  <c r="AE109" i="44" a="1"/>
  <c r="AE109" i="44" s="1"/>
  <c r="AE112" i="44" s="1"/>
  <c r="G109" i="44" a="1"/>
  <c r="G109" i="44" s="1"/>
  <c r="G112" i="44" s="1"/>
  <c r="K109" i="44" a="1"/>
  <c r="K109" i="44" s="1"/>
  <c r="K112" i="44" s="1"/>
  <c r="AG109" i="44" a="1"/>
  <c r="AG109" i="44" s="1"/>
  <c r="AG112" i="44" s="1"/>
  <c r="O109" i="47" a="1"/>
  <c r="O109" i="47" s="1"/>
  <c r="O112" i="47" s="1"/>
  <c r="L109" i="47" a="1"/>
  <c r="L109" i="47" s="1"/>
  <c r="V109" i="47" a="1"/>
  <c r="V109" i="47" s="1"/>
  <c r="AB109" i="47" a="1"/>
  <c r="AB109" i="47" s="1"/>
  <c r="AB112" i="47" s="1"/>
  <c r="AH109" i="47" a="1"/>
  <c r="AH109" i="47" s="1"/>
  <c r="AH112" i="47" s="1"/>
  <c r="Z109" i="47" a="1"/>
  <c r="Z109" i="47" s="1"/>
  <c r="M109" i="47" a="1"/>
  <c r="M109" i="47" s="1"/>
  <c r="H109" i="47" a="1"/>
  <c r="H109" i="47" s="1"/>
  <c r="H112" i="47" s="1"/>
  <c r="I109" i="47" a="1"/>
  <c r="I109" i="47" s="1"/>
  <c r="I112" i="47" s="1"/>
  <c r="I109" i="67" a="1"/>
  <c r="I109" i="67" s="1"/>
  <c r="AF109" i="67" a="1"/>
  <c r="AF109" i="67" s="1"/>
  <c r="AF112" i="67" s="1"/>
  <c r="H375" i="27"/>
  <c r="N109" i="69" a="1"/>
  <c r="N109" i="69" s="1"/>
  <c r="N112" i="69" s="1"/>
  <c r="H345" i="27"/>
  <c r="B210" i="68"/>
  <c r="H420" i="27"/>
  <c r="H400" i="27"/>
  <c r="H370" i="27"/>
  <c r="H440" i="27"/>
  <c r="AA112" i="47"/>
  <c r="AC112" i="47"/>
  <c r="C111" i="69"/>
  <c r="B111" i="69"/>
  <c r="D435" i="27" s="1"/>
  <c r="C110" i="69"/>
  <c r="AD112" i="47"/>
  <c r="B110" i="69"/>
  <c r="Y109" i="69" a="1"/>
  <c r="Y109" i="69" s="1"/>
  <c r="Y112" i="69" s="1"/>
  <c r="AB109" i="69" a="1"/>
  <c r="AB109" i="69" s="1"/>
  <c r="AB112" i="69" s="1"/>
  <c r="Z109" i="69" a="1"/>
  <c r="Z109" i="69" s="1"/>
  <c r="Z112" i="69" s="1"/>
  <c r="AF109" i="69" a="1"/>
  <c r="AF109" i="69" s="1"/>
  <c r="AF112" i="69" s="1"/>
  <c r="H109" i="69" a="1"/>
  <c r="H109" i="69" s="1"/>
  <c r="H112" i="69" s="1"/>
  <c r="AD109" i="69" a="1"/>
  <c r="AD109" i="69" s="1"/>
  <c r="AD112" i="69" s="1"/>
  <c r="M109" i="69" a="1"/>
  <c r="M109" i="69" s="1"/>
  <c r="M112" i="69" s="1"/>
  <c r="AA109" i="69" a="1"/>
  <c r="AA109" i="69" s="1"/>
  <c r="AA112" i="69" s="1"/>
  <c r="U109" i="69" a="1"/>
  <c r="U109" i="69" s="1"/>
  <c r="U112" i="69" s="1"/>
  <c r="E109" i="69" a="1"/>
  <c r="E109" i="69" s="1"/>
  <c r="E112" i="69" s="1"/>
  <c r="F109" i="69" a="1"/>
  <c r="F109" i="69" s="1"/>
  <c r="F112" i="69" s="1"/>
  <c r="S109" i="69" a="1"/>
  <c r="S109" i="69" s="1"/>
  <c r="S112" i="69" s="1"/>
  <c r="O109" i="69" a="1"/>
  <c r="O109" i="69" s="1"/>
  <c r="O112" i="69" s="1"/>
  <c r="I109" i="69" a="1"/>
  <c r="I109" i="69" s="1"/>
  <c r="I112" i="69" s="1"/>
  <c r="X109" i="69" a="1"/>
  <c r="X109" i="69" s="1"/>
  <c r="X112" i="69" s="1"/>
  <c r="AC109" i="69" a="1"/>
  <c r="AC109" i="69" s="1"/>
  <c r="AC112" i="69" s="1"/>
  <c r="P109" i="69" a="1"/>
  <c r="P109" i="69" s="1"/>
  <c r="P112" i="69" s="1"/>
  <c r="K109" i="69" a="1"/>
  <c r="K109" i="69" s="1"/>
  <c r="K112" i="69" s="1"/>
  <c r="V109" i="69" a="1"/>
  <c r="V109" i="69" s="1"/>
  <c r="V112" i="69" s="1"/>
  <c r="Q109" i="69" a="1"/>
  <c r="Q109" i="69" s="1"/>
  <c r="Q112" i="69" s="1"/>
  <c r="AE109" i="69" a="1"/>
  <c r="AE109" i="69" s="1"/>
  <c r="AE112" i="69" s="1"/>
  <c r="R109" i="69" a="1"/>
  <c r="R109" i="69" s="1"/>
  <c r="R112" i="69" s="1"/>
  <c r="AG109" i="69" a="1"/>
  <c r="AG109" i="69" s="1"/>
  <c r="AG112" i="69" s="1"/>
  <c r="AH109" i="69" a="1"/>
  <c r="AH109" i="69" s="1"/>
  <c r="AH112" i="69" s="1"/>
  <c r="L109" i="69" a="1"/>
  <c r="L109" i="69" s="1"/>
  <c r="L112" i="69" s="1"/>
  <c r="G109" i="69" a="1"/>
  <c r="G109" i="69" s="1"/>
  <c r="G112" i="69" s="1"/>
  <c r="W109" i="69" a="1"/>
  <c r="W109" i="69" s="1"/>
  <c r="W112" i="69" s="1"/>
  <c r="T109" i="69" a="1"/>
  <c r="T109" i="69" s="1"/>
  <c r="T112" i="69" s="1"/>
  <c r="H435" i="27"/>
  <c r="J109" i="69" a="1"/>
  <c r="J109" i="69" s="1"/>
  <c r="J112" i="69" s="1"/>
  <c r="M112" i="53"/>
  <c r="N112" i="53"/>
  <c r="B72" i="47"/>
  <c r="F373" i="27" s="1"/>
  <c r="B111" i="53"/>
  <c r="D385" i="27" s="1"/>
  <c r="L112" i="53"/>
  <c r="F112" i="53"/>
  <c r="C111" i="53"/>
  <c r="H112" i="53"/>
  <c r="I112" i="53"/>
  <c r="G112" i="53"/>
  <c r="K112" i="53"/>
  <c r="C110" i="53"/>
  <c r="B110" i="53"/>
  <c r="J112" i="53"/>
  <c r="Z109" i="22" a="1"/>
  <c r="Z109" i="22" s="1"/>
  <c r="Z112" i="22" s="1"/>
  <c r="AH109" i="22" a="1"/>
  <c r="AH109" i="22" s="1"/>
  <c r="AH112" i="22" s="1"/>
  <c r="Y109" i="22" a="1"/>
  <c r="Y109" i="22" s="1"/>
  <c r="Y112" i="22" s="1"/>
  <c r="Q109" i="22" a="1"/>
  <c r="Q109" i="22" s="1"/>
  <c r="Q112" i="22" s="1"/>
  <c r="U112" i="67"/>
  <c r="H109" i="22" a="1"/>
  <c r="H109" i="22" s="1"/>
  <c r="H112" i="22" s="1"/>
  <c r="AG109" i="22" a="1"/>
  <c r="AG109" i="22" s="1"/>
  <c r="AG112" i="22" s="1"/>
  <c r="M109" i="22" a="1"/>
  <c r="M109" i="22" s="1"/>
  <c r="M112" i="22" s="1"/>
  <c r="AF109" i="22" a="1"/>
  <c r="AF109" i="22" s="1"/>
  <c r="AF112" i="22" s="1"/>
  <c r="V109" i="22" a="1"/>
  <c r="V109" i="22" s="1"/>
  <c r="V112" i="22" s="1"/>
  <c r="L109" i="22" a="1"/>
  <c r="L109" i="22" s="1"/>
  <c r="L112" i="22" s="1"/>
  <c r="AD109" i="22" a="1"/>
  <c r="AD109" i="22" s="1"/>
  <c r="AD112" i="22" s="1"/>
  <c r="T109" i="22" a="1"/>
  <c r="T109" i="22" s="1"/>
  <c r="T112" i="22" s="1"/>
  <c r="K109" i="22" a="1"/>
  <c r="K109" i="22" s="1"/>
  <c r="K112" i="22" s="1"/>
  <c r="J109" i="22" a="1"/>
  <c r="J109" i="22" s="1"/>
  <c r="J112" i="22" s="1"/>
  <c r="AC109" i="22" a="1"/>
  <c r="AC109" i="22" s="1"/>
  <c r="AC112" i="22" s="1"/>
  <c r="P109" i="22" a="1"/>
  <c r="P109" i="22" s="1"/>
  <c r="P112" i="22" s="1"/>
  <c r="S109" i="22" a="1"/>
  <c r="S109" i="22" s="1"/>
  <c r="S112" i="22" s="1"/>
  <c r="X109" i="22" a="1"/>
  <c r="X109" i="22" s="1"/>
  <c r="X112" i="22" s="1"/>
  <c r="T112" i="67"/>
  <c r="H405" i="27"/>
  <c r="O109" i="22" a="1"/>
  <c r="O109" i="22" s="1"/>
  <c r="O112" i="22" s="1"/>
  <c r="F112" i="67"/>
  <c r="E109" i="22" a="1"/>
  <c r="E109" i="22" s="1"/>
  <c r="E112" i="22" s="1"/>
  <c r="Q112" i="67"/>
  <c r="R109" i="22" a="1"/>
  <c r="R109" i="22" s="1"/>
  <c r="R112" i="22" s="1"/>
  <c r="N109" i="22" a="1"/>
  <c r="N109" i="22" s="1"/>
  <c r="N112" i="22" s="1"/>
  <c r="AA109" i="22" a="1"/>
  <c r="AA109" i="22" s="1"/>
  <c r="AA112" i="22" s="1"/>
  <c r="J112" i="67"/>
  <c r="AE109" i="22" a="1"/>
  <c r="AE109" i="22" s="1"/>
  <c r="AE112" i="22" s="1"/>
  <c r="G109" i="22" a="1"/>
  <c r="G109" i="22" s="1"/>
  <c r="G112" i="22" s="1"/>
  <c r="U109" i="22" a="1"/>
  <c r="U109" i="22" s="1"/>
  <c r="U112" i="22" s="1"/>
  <c r="W109" i="22" a="1"/>
  <c r="W109" i="22" s="1"/>
  <c r="W112" i="22" s="1"/>
  <c r="H335" i="27"/>
  <c r="W112" i="67"/>
  <c r="I109" i="22" a="1"/>
  <c r="I109" i="22" s="1"/>
  <c r="I112" i="22" s="1"/>
  <c r="F109" i="22" a="1"/>
  <c r="F109" i="22" s="1"/>
  <c r="F112" i="22" s="1"/>
  <c r="AB109" i="22" a="1"/>
  <c r="AB109" i="22" s="1"/>
  <c r="E243" i="27" a="1"/>
  <c r="E243" i="27" s="1"/>
  <c r="H8" i="27"/>
  <c r="E419" i="27"/>
  <c r="E348" i="27"/>
  <c r="F408" i="27"/>
  <c r="E353" i="27"/>
  <c r="F349" i="27"/>
  <c r="E418" i="27"/>
  <c r="F368" i="27"/>
  <c r="F414" i="27"/>
  <c r="F372" i="27"/>
  <c r="E356" i="27"/>
  <c r="E366" i="27"/>
  <c r="F362" i="27"/>
  <c r="E416" i="27"/>
  <c r="E407" i="27"/>
  <c r="E406" i="27"/>
  <c r="E88" i="27"/>
  <c r="C111" i="22"/>
  <c r="F402" i="27"/>
  <c r="E414" i="27"/>
  <c r="F358" i="27"/>
  <c r="E369" i="27"/>
  <c r="F367" i="27"/>
  <c r="E376" i="27"/>
  <c r="F343" i="27"/>
  <c r="E359" i="27"/>
  <c r="E367" i="27"/>
  <c r="F409" i="27"/>
  <c r="B111" i="22"/>
  <c r="D8" i="27" s="1"/>
  <c r="F342" i="27"/>
  <c r="F374" i="27"/>
  <c r="E413" i="27"/>
  <c r="B110" i="22"/>
  <c r="F344" i="27"/>
  <c r="C110" i="22"/>
  <c r="F404" i="27"/>
  <c r="E346" i="27"/>
  <c r="F416" i="27"/>
  <c r="E412" i="27"/>
  <c r="F379" i="27"/>
  <c r="E358" i="27"/>
  <c r="E408" i="27"/>
  <c r="E239" i="27" a="1"/>
  <c r="E239" i="27" s="1"/>
  <c r="F347" i="27"/>
  <c r="F359" i="27"/>
  <c r="F403" i="27"/>
  <c r="F412" i="27"/>
  <c r="E344" i="27"/>
  <c r="E409" i="27"/>
  <c r="F348" i="27"/>
  <c r="E379" i="27"/>
  <c r="F354" i="27"/>
  <c r="F353" i="27"/>
  <c r="E347" i="27"/>
  <c r="E417" i="27"/>
  <c r="E349" i="27"/>
  <c r="F356" i="27"/>
  <c r="F413" i="27"/>
  <c r="E357" i="27"/>
  <c r="E378" i="27"/>
  <c r="V112" i="67"/>
  <c r="F352" i="27"/>
  <c r="E377" i="27"/>
  <c r="F376" i="27"/>
  <c r="F363" i="27"/>
  <c r="E368" i="27"/>
  <c r="F369" i="27"/>
  <c r="F418" i="27"/>
  <c r="F364" i="27"/>
  <c r="E402" i="27"/>
  <c r="F366" i="27"/>
  <c r="F406" i="27"/>
  <c r="F357" i="27"/>
  <c r="AA112" i="67"/>
  <c r="AH109" i="46" a="1"/>
  <c r="AH109" i="46" s="1"/>
  <c r="AH112" i="46" s="1"/>
  <c r="K112" i="67"/>
  <c r="E314" i="27" a="1"/>
  <c r="E314" i="27" s="1"/>
  <c r="S112" i="67"/>
  <c r="Y112" i="47"/>
  <c r="M112" i="47"/>
  <c r="I112" i="67"/>
  <c r="F112" i="47"/>
  <c r="H112" i="67"/>
  <c r="J112" i="47"/>
  <c r="G112" i="67"/>
  <c r="P112" i="67"/>
  <c r="U112" i="47"/>
  <c r="Y112" i="67"/>
  <c r="S112" i="47"/>
  <c r="M112" i="67"/>
  <c r="N112" i="67"/>
  <c r="Z112" i="67"/>
  <c r="G112" i="47"/>
  <c r="V112" i="47"/>
  <c r="Y109" i="45" a="1"/>
  <c r="Y109" i="45" s="1"/>
  <c r="Y112" i="45" s="1"/>
  <c r="C111" i="67"/>
  <c r="L112" i="67"/>
  <c r="M112" i="44"/>
  <c r="B111" i="67"/>
  <c r="O112" i="44"/>
  <c r="R112" i="67"/>
  <c r="W112" i="47"/>
  <c r="O112" i="67"/>
  <c r="B110" i="67"/>
  <c r="Z112" i="44"/>
  <c r="X112" i="67"/>
  <c r="C110" i="67"/>
  <c r="R112" i="44"/>
  <c r="X112" i="47"/>
  <c r="U109" i="46" a="1"/>
  <c r="U109" i="46" s="1"/>
  <c r="U112" i="46" s="1"/>
  <c r="L109" i="44" a="1"/>
  <c r="L109" i="44" s="1"/>
  <c r="L112" i="44" s="1"/>
  <c r="X109" i="45" a="1"/>
  <c r="X109" i="45" s="1"/>
  <c r="X112" i="45" s="1"/>
  <c r="Q109" i="44" a="1"/>
  <c r="Q109" i="44" s="1"/>
  <c r="Q112" i="44" s="1"/>
  <c r="H109" i="46" a="1"/>
  <c r="H109" i="46" s="1"/>
  <c r="H112" i="46" s="1"/>
  <c r="J109" i="46" a="1"/>
  <c r="J109" i="46" s="1"/>
  <c r="J112" i="46" s="1"/>
  <c r="AE109" i="46" a="1"/>
  <c r="AE109" i="46" s="1"/>
  <c r="AE112" i="46" s="1"/>
  <c r="I109" i="44" a="1"/>
  <c r="I109" i="44" s="1"/>
  <c r="AD109" i="46" a="1"/>
  <c r="AD109" i="46" s="1"/>
  <c r="AD112" i="46" s="1"/>
  <c r="W109" i="45" a="1"/>
  <c r="W109" i="45" s="1"/>
  <c r="W112" i="45" s="1"/>
  <c r="AC109" i="68" a="1"/>
  <c r="AC109" i="68" s="1"/>
  <c r="AC112" i="68" s="1"/>
  <c r="W109" i="46" a="1"/>
  <c r="W109" i="46" s="1"/>
  <c r="W112" i="46" s="1"/>
  <c r="R109" i="46" a="1"/>
  <c r="R109" i="46" s="1"/>
  <c r="R112" i="46" s="1"/>
  <c r="T109" i="46" a="1"/>
  <c r="T109" i="46" s="1"/>
  <c r="T112" i="46" s="1"/>
  <c r="Y109" i="46" a="1"/>
  <c r="Y109" i="46" s="1"/>
  <c r="Y112" i="46" s="1"/>
  <c r="AB109" i="45" a="1"/>
  <c r="AB109" i="45" s="1"/>
  <c r="AB112" i="45" s="1"/>
  <c r="AA109" i="46" a="1"/>
  <c r="AA109" i="46" s="1"/>
  <c r="AA112" i="46" s="1"/>
  <c r="M109" i="46" a="1"/>
  <c r="M109" i="46" s="1"/>
  <c r="M112" i="46" s="1"/>
  <c r="AG109" i="46" a="1"/>
  <c r="AG109" i="46" s="1"/>
  <c r="AG112" i="46" s="1"/>
  <c r="N109" i="46" a="1"/>
  <c r="N109" i="46" s="1"/>
  <c r="N112" i="46" s="1"/>
  <c r="Q109" i="46" a="1"/>
  <c r="Q109" i="46" s="1"/>
  <c r="Q112" i="46" s="1"/>
  <c r="G109" i="46" a="1"/>
  <c r="G109" i="46" s="1"/>
  <c r="G112" i="46" s="1"/>
  <c r="H112" i="44"/>
  <c r="S109" i="46" a="1"/>
  <c r="S109" i="46" s="1"/>
  <c r="S112" i="46" s="1"/>
  <c r="P112" i="47"/>
  <c r="O109" i="46" a="1"/>
  <c r="O109" i="46" s="1"/>
  <c r="O112" i="46" s="1"/>
  <c r="P109" i="46" a="1"/>
  <c r="P109" i="46" s="1"/>
  <c r="P112" i="46" s="1"/>
  <c r="P109" i="45" a="1"/>
  <c r="P109" i="45" s="1"/>
  <c r="P112" i="45" s="1"/>
  <c r="I109" i="45" a="1"/>
  <c r="I109" i="45" s="1"/>
  <c r="I112" i="45" s="1"/>
  <c r="H109" i="45" a="1"/>
  <c r="H109" i="45" s="1"/>
  <c r="H112" i="45" s="1"/>
  <c r="N109" i="45" a="1"/>
  <c r="N109" i="45" s="1"/>
  <c r="N112" i="45" s="1"/>
  <c r="J109" i="45" a="1"/>
  <c r="J109" i="45" s="1"/>
  <c r="J112" i="45" s="1"/>
  <c r="U109" i="45" a="1"/>
  <c r="U109" i="45" s="1"/>
  <c r="U112" i="45" s="1"/>
  <c r="W112" i="44"/>
  <c r="L109" i="45" a="1"/>
  <c r="L109" i="45" s="1"/>
  <c r="L112" i="45" s="1"/>
  <c r="K112" i="47"/>
  <c r="AC109" i="45" a="1"/>
  <c r="AC109" i="45" s="1"/>
  <c r="AC112" i="45" s="1"/>
  <c r="O109" i="45" a="1"/>
  <c r="O109" i="45" s="1"/>
  <c r="O112" i="45" s="1"/>
  <c r="F109" i="45" a="1"/>
  <c r="F109" i="45" s="1"/>
  <c r="F112" i="45" s="1"/>
  <c r="L109" i="46" a="1"/>
  <c r="L109" i="46" s="1"/>
  <c r="L112" i="46" s="1"/>
  <c r="E109" i="45" a="1"/>
  <c r="E109" i="45" s="1"/>
  <c r="E112" i="45" s="1"/>
  <c r="L112" i="47"/>
  <c r="I109" i="46" a="1"/>
  <c r="I109" i="46" s="1"/>
  <c r="I112" i="46" s="1"/>
  <c r="K109" i="46" a="1"/>
  <c r="K109" i="46" s="1"/>
  <c r="K112" i="46" s="1"/>
  <c r="AB109" i="46" a="1"/>
  <c r="AB109" i="46" s="1"/>
  <c r="AB112" i="46" s="1"/>
  <c r="N112" i="47"/>
  <c r="Z109" i="46" a="1"/>
  <c r="Z109" i="46" s="1"/>
  <c r="Z112" i="46" s="1"/>
  <c r="E109" i="46" a="1"/>
  <c r="E109" i="46" s="1"/>
  <c r="E112" i="46" s="1"/>
  <c r="V109" i="46" a="1"/>
  <c r="V109" i="46" s="1"/>
  <c r="V112" i="46" s="1"/>
  <c r="AC109" i="46" a="1"/>
  <c r="AC109" i="46" s="1"/>
  <c r="AC112" i="46" s="1"/>
  <c r="H365" i="27"/>
  <c r="F109" i="46" a="1"/>
  <c r="F109" i="46" s="1"/>
  <c r="F112" i="46" s="1"/>
  <c r="AF109" i="46" a="1"/>
  <c r="AF109" i="46" s="1"/>
  <c r="AF112" i="46" s="1"/>
  <c r="X109" i="46" a="1"/>
  <c r="X109" i="46" s="1"/>
  <c r="X112" i="46" s="1"/>
  <c r="AH109" i="45" a="1"/>
  <c r="AH109" i="45" s="1"/>
  <c r="AH112" i="45" s="1"/>
  <c r="AD109" i="45" a="1"/>
  <c r="AD109" i="45" s="1"/>
  <c r="AD112" i="45" s="1"/>
  <c r="R109" i="45" a="1"/>
  <c r="R109" i="45" s="1"/>
  <c r="R112" i="45" s="1"/>
  <c r="AF109" i="45" a="1"/>
  <c r="AF109" i="45" s="1"/>
  <c r="AF112" i="45" s="1"/>
  <c r="V109" i="45" a="1"/>
  <c r="V109" i="45" s="1"/>
  <c r="V112" i="45" s="1"/>
  <c r="Z112" i="47"/>
  <c r="G109" i="45" a="1"/>
  <c r="G109" i="45" s="1"/>
  <c r="G112" i="45" s="1"/>
  <c r="B110" i="47"/>
  <c r="C110" i="68"/>
  <c r="U112" i="44"/>
  <c r="B111" i="68"/>
  <c r="B111" i="47"/>
  <c r="C111" i="68"/>
  <c r="V112" i="44"/>
  <c r="C111" i="47"/>
  <c r="Q112" i="47"/>
  <c r="F112" i="44"/>
  <c r="C110" i="47"/>
  <c r="E318" i="27" a="1"/>
  <c r="E318" i="27" s="1"/>
  <c r="H355" i="27"/>
  <c r="E253" i="27"/>
  <c r="E255" i="27" s="1"/>
  <c r="AG255" i="27"/>
  <c r="AH255" i="27"/>
  <c r="K255" i="27"/>
  <c r="W255" i="27"/>
  <c r="H255" i="27"/>
  <c r="U255" i="27"/>
  <c r="Y255" i="27"/>
  <c r="X255" i="27"/>
  <c r="AD255" i="27"/>
  <c r="S255" i="27"/>
  <c r="G255" i="27"/>
  <c r="R255" i="27"/>
  <c r="L255" i="27"/>
  <c r="V255" i="27"/>
  <c r="AE255" i="27"/>
  <c r="F255" i="27"/>
  <c r="Z255" i="27"/>
  <c r="Q255" i="27"/>
  <c r="T255" i="27"/>
  <c r="AB255" i="27"/>
  <c r="I255" i="27"/>
  <c r="AC255" i="27"/>
  <c r="N255" i="27"/>
  <c r="J255" i="27"/>
  <c r="P255" i="27"/>
  <c r="M255" i="27"/>
  <c r="O255" i="27"/>
  <c r="AF255" i="27"/>
  <c r="AA255" i="27"/>
  <c r="H350" i="27"/>
  <c r="F334" i="27"/>
  <c r="J233" i="27"/>
  <c r="F7" i="27"/>
  <c r="H380" i="27"/>
  <c r="H410" i="27"/>
  <c r="I308" i="27"/>
  <c r="E339" i="27"/>
  <c r="E12" i="27"/>
  <c r="Q109" i="45" a="1"/>
  <c r="Q109" i="45" s="1"/>
  <c r="Q112" i="45" s="1"/>
  <c r="J203" i="27"/>
  <c r="F5" i="27"/>
  <c r="F332" i="27"/>
  <c r="H430" i="27"/>
  <c r="E178" i="27"/>
  <c r="H13" i="27"/>
  <c r="H340" i="27"/>
  <c r="E338" i="27"/>
  <c r="E11" i="27"/>
  <c r="I293" i="27"/>
  <c r="H425" i="27"/>
  <c r="E337" i="27"/>
  <c r="E10" i="27"/>
  <c r="I278" i="27"/>
  <c r="I263" i="27"/>
  <c r="E336" i="27"/>
  <c r="E9" i="27"/>
  <c r="H390" i="27"/>
  <c r="H360" i="27"/>
  <c r="F6" i="27"/>
  <c r="F333" i="27"/>
  <c r="J218" i="27"/>
  <c r="H395" i="27"/>
  <c r="AE109" i="45" a="1"/>
  <c r="AE109" i="45" s="1"/>
  <c r="AE112" i="45" s="1"/>
  <c r="AG109" i="45" a="1"/>
  <c r="AG109" i="45" s="1"/>
  <c r="AG112" i="45" s="1"/>
  <c r="AA109" i="45" a="1"/>
  <c r="AA109" i="45" s="1"/>
  <c r="AA112" i="45" s="1"/>
  <c r="M109" i="45" a="1"/>
  <c r="M109" i="45" s="1"/>
  <c r="M112" i="45" s="1"/>
  <c r="S109" i="45" a="1"/>
  <c r="S109" i="45" s="1"/>
  <c r="S112" i="45" s="1"/>
  <c r="AA109" i="54" a="1"/>
  <c r="AA109" i="54" s="1"/>
  <c r="AA112" i="54" s="1"/>
  <c r="Z109" i="45" a="1"/>
  <c r="Z109" i="45" s="1"/>
  <c r="Z112" i="45" s="1"/>
  <c r="K109" i="45" a="1"/>
  <c r="K109" i="45" s="1"/>
  <c r="K112" i="45" s="1"/>
  <c r="T109" i="45" a="1"/>
  <c r="T109" i="45" s="1"/>
  <c r="T112" i="45" s="1"/>
  <c r="Y109" i="68" a="1"/>
  <c r="Y109" i="68" s="1"/>
  <c r="Y112" i="68" s="1"/>
  <c r="AA109" i="68" a="1"/>
  <c r="AA109" i="68" s="1"/>
  <c r="AA112" i="68" s="1"/>
  <c r="AE109" i="68" a="1"/>
  <c r="AE109" i="68" s="1"/>
  <c r="AE112" i="68" s="1"/>
  <c r="AD109" i="68" a="1"/>
  <c r="AD109" i="68" s="1"/>
  <c r="AD112" i="68" s="1"/>
  <c r="P109" i="68" a="1"/>
  <c r="P109" i="68" s="1"/>
  <c r="P112" i="68" s="1"/>
  <c r="U109" i="68" a="1"/>
  <c r="U109" i="68" s="1"/>
  <c r="U112" i="68" s="1"/>
  <c r="C111" i="45"/>
  <c r="J112" i="44"/>
  <c r="C110" i="44"/>
  <c r="C110" i="45"/>
  <c r="AA112" i="44"/>
  <c r="T112" i="44"/>
  <c r="S112" i="44"/>
  <c r="B110" i="68"/>
  <c r="B111" i="45"/>
  <c r="C111" i="44"/>
  <c r="B110" i="44"/>
  <c r="B110" i="45"/>
  <c r="B111" i="44"/>
  <c r="B210" i="47"/>
  <c r="C210" i="47"/>
  <c r="F209" i="67" a="1"/>
  <c r="F209" i="67" s="1"/>
  <c r="F212" i="67" s="1"/>
  <c r="Q209" i="67" a="1"/>
  <c r="Q209" i="67" s="1"/>
  <c r="Q212" i="67" s="1"/>
  <c r="Z209" i="67" a="1"/>
  <c r="Z209" i="67" s="1"/>
  <c r="Z212" i="67" s="1"/>
  <c r="W209" i="67" a="1"/>
  <c r="W209" i="67" s="1"/>
  <c r="W212" i="67" s="1"/>
  <c r="AA209" i="67" a="1"/>
  <c r="AA209" i="67" s="1"/>
  <c r="AA212" i="67" s="1"/>
  <c r="U209" i="67" a="1"/>
  <c r="U209" i="67" s="1"/>
  <c r="U212" i="67" s="1"/>
  <c r="G209" i="67" a="1"/>
  <c r="G209" i="67" s="1"/>
  <c r="G212" i="67" s="1"/>
  <c r="AD209" i="67" a="1"/>
  <c r="AD209" i="67" s="1"/>
  <c r="AD212" i="67" s="1"/>
  <c r="V209" i="67" a="1"/>
  <c r="V209" i="67" s="1"/>
  <c r="V212" i="67" s="1"/>
  <c r="L209" i="67" a="1"/>
  <c r="L209" i="67" s="1"/>
  <c r="L212" i="67" s="1"/>
  <c r="N209" i="67" a="1"/>
  <c r="N209" i="67" s="1"/>
  <c r="N212" i="67" s="1"/>
  <c r="AF209" i="67" a="1"/>
  <c r="AF209" i="67" s="1"/>
  <c r="AF212" i="67" s="1"/>
  <c r="AB209" i="67" a="1"/>
  <c r="AB209" i="67" s="1"/>
  <c r="AB212" i="67" s="1"/>
  <c r="Y209" i="67" a="1"/>
  <c r="Y209" i="67" s="1"/>
  <c r="Y212" i="67" s="1"/>
  <c r="AH209" i="67" a="1"/>
  <c r="AH209" i="67" s="1"/>
  <c r="AH212" i="67" s="1"/>
  <c r="J209" i="67" a="1"/>
  <c r="J209" i="67" s="1"/>
  <c r="J212" i="67" s="1"/>
  <c r="AC209" i="67" a="1"/>
  <c r="AC209" i="67" s="1"/>
  <c r="AC212" i="67" s="1"/>
  <c r="O209" i="67" a="1"/>
  <c r="O209" i="67" s="1"/>
  <c r="O212" i="67" s="1"/>
  <c r="H209" i="67" a="1"/>
  <c r="H209" i="67" s="1"/>
  <c r="H212" i="67" s="1"/>
  <c r="T209" i="67" a="1"/>
  <c r="T209" i="67" s="1"/>
  <c r="T212" i="67" s="1"/>
  <c r="AG209" i="67" a="1"/>
  <c r="AG209" i="67" s="1"/>
  <c r="AG212" i="67" s="1"/>
  <c r="K209" i="67" a="1"/>
  <c r="K209" i="67" s="1"/>
  <c r="K212" i="67" s="1"/>
  <c r="P209" i="67" a="1"/>
  <c r="P209" i="67" s="1"/>
  <c r="P212" i="67" s="1"/>
  <c r="I209" i="67" a="1"/>
  <c r="I209" i="67" s="1"/>
  <c r="I212" i="67" s="1"/>
  <c r="S209" i="67" a="1"/>
  <c r="S209" i="67" s="1"/>
  <c r="S212" i="67" s="1"/>
  <c r="X209" i="67" a="1"/>
  <c r="X209" i="67" s="1"/>
  <c r="X212" i="67" s="1"/>
  <c r="M209" i="67" a="1"/>
  <c r="M209" i="67" s="1"/>
  <c r="M212" i="67" s="1"/>
  <c r="E209" i="67" a="1"/>
  <c r="E209" i="67" s="1"/>
  <c r="E212" i="67" s="1"/>
  <c r="AE209" i="67" a="1"/>
  <c r="AE209" i="67" s="1"/>
  <c r="AE212" i="67" s="1"/>
  <c r="R209" i="67" a="1"/>
  <c r="R209" i="67" s="1"/>
  <c r="R212" i="67" s="1"/>
  <c r="B211" i="47"/>
  <c r="C211" i="47"/>
  <c r="B152" i="66"/>
  <c r="C152" i="66"/>
  <c r="C210" i="46"/>
  <c r="B210" i="46"/>
  <c r="C192" i="67"/>
  <c r="B192" i="67"/>
  <c r="B192" i="22"/>
  <c r="C192" i="22"/>
  <c r="AD209" i="46" a="1"/>
  <c r="AD209" i="46" s="1"/>
  <c r="AD212" i="46" s="1"/>
  <c r="U209" i="46" a="1"/>
  <c r="U209" i="46" s="1"/>
  <c r="U212" i="46" s="1"/>
  <c r="AE209" i="46" a="1"/>
  <c r="AE209" i="46" s="1"/>
  <c r="AE212" i="46" s="1"/>
  <c r="AA209" i="46" a="1"/>
  <c r="AA209" i="46" s="1"/>
  <c r="AA212" i="46" s="1"/>
  <c r="Y209" i="46" a="1"/>
  <c r="Y209" i="46" s="1"/>
  <c r="Y212" i="46" s="1"/>
  <c r="R209" i="46" a="1"/>
  <c r="R209" i="46" s="1"/>
  <c r="R212" i="46" s="1"/>
  <c r="E209" i="46" a="1"/>
  <c r="E209" i="46" s="1"/>
  <c r="S209" i="46" a="1"/>
  <c r="S209" i="46" s="1"/>
  <c r="S212" i="46" s="1"/>
  <c r="I209" i="46" a="1"/>
  <c r="I209" i="46" s="1"/>
  <c r="I212" i="46" s="1"/>
  <c r="AC209" i="46" a="1"/>
  <c r="AC209" i="46" s="1"/>
  <c r="AC212" i="46" s="1"/>
  <c r="W209" i="46" a="1"/>
  <c r="W209" i="46" s="1"/>
  <c r="W212" i="46" s="1"/>
  <c r="AG209" i="46" a="1"/>
  <c r="AG209" i="46" s="1"/>
  <c r="AG212" i="46" s="1"/>
  <c r="L209" i="46" a="1"/>
  <c r="L209" i="46" s="1"/>
  <c r="L212" i="46" s="1"/>
  <c r="V209" i="46" a="1"/>
  <c r="V209" i="46" s="1"/>
  <c r="V212" i="46" s="1"/>
  <c r="N209" i="46" a="1"/>
  <c r="N209" i="46" s="1"/>
  <c r="N212" i="46" s="1"/>
  <c r="M209" i="46" a="1"/>
  <c r="M209" i="46" s="1"/>
  <c r="M212" i="46" s="1"/>
  <c r="O209" i="46" a="1"/>
  <c r="O209" i="46" s="1"/>
  <c r="O212" i="46" s="1"/>
  <c r="H209" i="46" a="1"/>
  <c r="H209" i="46" s="1"/>
  <c r="H212" i="46" s="1"/>
  <c r="Q209" i="46" a="1"/>
  <c r="Q209" i="46" s="1"/>
  <c r="Q212" i="46" s="1"/>
  <c r="F209" i="46" a="1"/>
  <c r="F209" i="46" s="1"/>
  <c r="F212" i="46" s="1"/>
  <c r="AH209" i="46" a="1"/>
  <c r="AH209" i="46" s="1"/>
  <c r="AH212" i="46" s="1"/>
  <c r="AB209" i="46" a="1"/>
  <c r="AB209" i="46" s="1"/>
  <c r="AB212" i="46" s="1"/>
  <c r="P209" i="46" a="1"/>
  <c r="P209" i="46" s="1"/>
  <c r="P212" i="46" s="1"/>
  <c r="Z209" i="46" a="1"/>
  <c r="Z209" i="46" s="1"/>
  <c r="Z212" i="46" s="1"/>
  <c r="J209" i="46" a="1"/>
  <c r="J209" i="46" s="1"/>
  <c r="J212" i="46" s="1"/>
  <c r="T209" i="46" a="1"/>
  <c r="T209" i="46" s="1"/>
  <c r="T212" i="46" s="1"/>
  <c r="G209" i="46" a="1"/>
  <c r="G209" i="46" s="1"/>
  <c r="G212" i="46" s="1"/>
  <c r="AF209" i="46" a="1"/>
  <c r="AF209" i="46" s="1"/>
  <c r="AF212" i="46" s="1"/>
  <c r="X209" i="46" a="1"/>
  <c r="X209" i="46" s="1"/>
  <c r="X212" i="46" s="1"/>
  <c r="K209" i="46" a="1"/>
  <c r="K209" i="46" s="1"/>
  <c r="K212" i="46" s="1"/>
  <c r="B211" i="44"/>
  <c r="C211" i="44"/>
  <c r="C211" i="69"/>
  <c r="B211" i="69"/>
  <c r="C210" i="44"/>
  <c r="B210" i="44"/>
  <c r="Y209" i="44" a="1"/>
  <c r="Y209" i="44" s="1"/>
  <c r="Y212" i="44" s="1"/>
  <c r="AA209" i="44" a="1"/>
  <c r="AA209" i="44" s="1"/>
  <c r="AA212" i="44" s="1"/>
  <c r="G209" i="44" a="1"/>
  <c r="G209" i="44" s="1"/>
  <c r="G212" i="44" s="1"/>
  <c r="W209" i="44" a="1"/>
  <c r="W209" i="44" s="1"/>
  <c r="W212" i="44" s="1"/>
  <c r="T209" i="44" a="1"/>
  <c r="T209" i="44" s="1"/>
  <c r="T212" i="44" s="1"/>
  <c r="AH209" i="44" a="1"/>
  <c r="AH209" i="44" s="1"/>
  <c r="AH212" i="44" s="1"/>
  <c r="U209" i="44" a="1"/>
  <c r="U209" i="44" s="1"/>
  <c r="U212" i="44" s="1"/>
  <c r="F209" i="44" a="1"/>
  <c r="F209" i="44" s="1"/>
  <c r="F212" i="44" s="1"/>
  <c r="AF209" i="44" a="1"/>
  <c r="AF209" i="44" s="1"/>
  <c r="AF212" i="44" s="1"/>
  <c r="AB209" i="44" a="1"/>
  <c r="AB209" i="44" s="1"/>
  <c r="AB212" i="44" s="1"/>
  <c r="Z209" i="44" a="1"/>
  <c r="Z209" i="44" s="1"/>
  <c r="Z212" i="44" s="1"/>
  <c r="L209" i="44" a="1"/>
  <c r="L209" i="44" s="1"/>
  <c r="L212" i="44" s="1"/>
  <c r="N209" i="44" a="1"/>
  <c r="N209" i="44" s="1"/>
  <c r="N212" i="44" s="1"/>
  <c r="R209" i="44" a="1"/>
  <c r="R209" i="44" s="1"/>
  <c r="R212" i="44" s="1"/>
  <c r="K209" i="44" a="1"/>
  <c r="K209" i="44" s="1"/>
  <c r="K212" i="44" s="1"/>
  <c r="P209" i="44" a="1"/>
  <c r="P209" i="44" s="1"/>
  <c r="P212" i="44" s="1"/>
  <c r="I209" i="44" a="1"/>
  <c r="I209" i="44" s="1"/>
  <c r="I212" i="44" s="1"/>
  <c r="S209" i="44" a="1"/>
  <c r="S209" i="44" s="1"/>
  <c r="S212" i="44" s="1"/>
  <c r="Q209" i="44" a="1"/>
  <c r="Q209" i="44" s="1"/>
  <c r="Q212" i="44" s="1"/>
  <c r="E209" i="44" a="1"/>
  <c r="E209" i="44" s="1"/>
  <c r="O209" i="44" a="1"/>
  <c r="O209" i="44" s="1"/>
  <c r="O212" i="44" s="1"/>
  <c r="AE209" i="44" a="1"/>
  <c r="AE209" i="44" s="1"/>
  <c r="AE212" i="44" s="1"/>
  <c r="X209" i="44" a="1"/>
  <c r="X209" i="44" s="1"/>
  <c r="X212" i="44" s="1"/>
  <c r="J209" i="44" a="1"/>
  <c r="J209" i="44" s="1"/>
  <c r="J212" i="44" s="1"/>
  <c r="AC209" i="44" a="1"/>
  <c r="AC209" i="44" s="1"/>
  <c r="AC212" i="44" s="1"/>
  <c r="M209" i="44" a="1"/>
  <c r="M209" i="44" s="1"/>
  <c r="M212" i="44" s="1"/>
  <c r="AG209" i="44" a="1"/>
  <c r="AG209" i="44" s="1"/>
  <c r="AG212" i="44" s="1"/>
  <c r="V209" i="44" a="1"/>
  <c r="V209" i="44" s="1"/>
  <c r="V212" i="44" s="1"/>
  <c r="AD209" i="44" a="1"/>
  <c r="AD209" i="44" s="1"/>
  <c r="AD212" i="44" s="1"/>
  <c r="H209" i="44" a="1"/>
  <c r="H209" i="44" s="1"/>
  <c r="H212" i="44" s="1"/>
  <c r="K209" i="54" a="1"/>
  <c r="K209" i="54" s="1"/>
  <c r="K212" i="54" s="1"/>
  <c r="AG209" i="54" a="1"/>
  <c r="AG209" i="54" s="1"/>
  <c r="AG212" i="54" s="1"/>
  <c r="N209" i="54" a="1"/>
  <c r="N209" i="54" s="1"/>
  <c r="N212" i="54" s="1"/>
  <c r="O209" i="54" a="1"/>
  <c r="O209" i="54" s="1"/>
  <c r="O212" i="54" s="1"/>
  <c r="M209" i="54" a="1"/>
  <c r="M209" i="54" s="1"/>
  <c r="M212" i="54" s="1"/>
  <c r="T209" i="54" a="1"/>
  <c r="T209" i="54" s="1"/>
  <c r="T212" i="54" s="1"/>
  <c r="H209" i="54" a="1"/>
  <c r="H209" i="54" s="1"/>
  <c r="H212" i="54" s="1"/>
  <c r="U209" i="54" a="1"/>
  <c r="U209" i="54" s="1"/>
  <c r="U212" i="54" s="1"/>
  <c r="W209" i="54" a="1"/>
  <c r="W209" i="54" s="1"/>
  <c r="W212" i="54" s="1"/>
  <c r="AD209" i="54" a="1"/>
  <c r="AD209" i="54" s="1"/>
  <c r="AD212" i="54" s="1"/>
  <c r="AE209" i="54" a="1"/>
  <c r="AE209" i="54" s="1"/>
  <c r="AE212" i="54" s="1"/>
  <c r="R209" i="54" a="1"/>
  <c r="R209" i="54" s="1"/>
  <c r="R212" i="54" s="1"/>
  <c r="AB209" i="54" a="1"/>
  <c r="AB209" i="54" s="1"/>
  <c r="AB212" i="54" s="1"/>
  <c r="Q209" i="54" a="1"/>
  <c r="Q209" i="54" s="1"/>
  <c r="Q212" i="54" s="1"/>
  <c r="Z209" i="54" a="1"/>
  <c r="Z209" i="54" s="1"/>
  <c r="Z212" i="54" s="1"/>
  <c r="S209" i="54" a="1"/>
  <c r="S209" i="54" s="1"/>
  <c r="S212" i="54" s="1"/>
  <c r="F209" i="54" a="1"/>
  <c r="F209" i="54" s="1"/>
  <c r="F212" i="54" s="1"/>
  <c r="I209" i="54" a="1"/>
  <c r="I209" i="54" s="1"/>
  <c r="I212" i="54" s="1"/>
  <c r="V209" i="54" a="1"/>
  <c r="V209" i="54" s="1"/>
  <c r="V212" i="54" s="1"/>
  <c r="AC209" i="54" a="1"/>
  <c r="AC209" i="54" s="1"/>
  <c r="AC212" i="54" s="1"/>
  <c r="E209" i="54" a="1"/>
  <c r="E209" i="54" s="1"/>
  <c r="AF209" i="54" a="1"/>
  <c r="AF209" i="54" s="1"/>
  <c r="AF212" i="54" s="1"/>
  <c r="J209" i="54" a="1"/>
  <c r="J209" i="54" s="1"/>
  <c r="J212" i="54" s="1"/>
  <c r="AA209" i="54" a="1"/>
  <c r="AA209" i="54" s="1"/>
  <c r="AA212" i="54" s="1"/>
  <c r="Y209" i="54" a="1"/>
  <c r="Y209" i="54" s="1"/>
  <c r="Y212" i="54" s="1"/>
  <c r="P209" i="54" a="1"/>
  <c r="P209" i="54" s="1"/>
  <c r="P212" i="54" s="1"/>
  <c r="AH209" i="54" a="1"/>
  <c r="AH209" i="54" s="1"/>
  <c r="AH212" i="54" s="1"/>
  <c r="G209" i="54" a="1"/>
  <c r="G209" i="54" s="1"/>
  <c r="G212" i="54" s="1"/>
  <c r="L209" i="54" a="1"/>
  <c r="L209" i="54" s="1"/>
  <c r="L212" i="54" s="1"/>
  <c r="X209" i="54" a="1"/>
  <c r="X209" i="54" s="1"/>
  <c r="X212" i="54" s="1"/>
  <c r="Y209" i="45" a="1"/>
  <c r="Y209" i="45" s="1"/>
  <c r="Y212" i="45" s="1"/>
  <c r="V209" i="45" a="1"/>
  <c r="V209" i="45" s="1"/>
  <c r="V212" i="45" s="1"/>
  <c r="AD209" i="45" a="1"/>
  <c r="AD209" i="45" s="1"/>
  <c r="AD212" i="45" s="1"/>
  <c r="E209" i="45" a="1"/>
  <c r="E209" i="45" s="1"/>
  <c r="L209" i="45" a="1"/>
  <c r="L209" i="45" s="1"/>
  <c r="L212" i="45" s="1"/>
  <c r="S209" i="45" a="1"/>
  <c r="S209" i="45" s="1"/>
  <c r="S212" i="45" s="1"/>
  <c r="AE209" i="45" a="1"/>
  <c r="AE209" i="45" s="1"/>
  <c r="AE212" i="45" s="1"/>
  <c r="H209" i="45" a="1"/>
  <c r="H209" i="45" s="1"/>
  <c r="H212" i="45" s="1"/>
  <c r="I209" i="45" a="1"/>
  <c r="I209" i="45" s="1"/>
  <c r="I212" i="45" s="1"/>
  <c r="W209" i="45" a="1"/>
  <c r="W209" i="45" s="1"/>
  <c r="W212" i="45" s="1"/>
  <c r="AC209" i="45" a="1"/>
  <c r="AC209" i="45" s="1"/>
  <c r="AC212" i="45" s="1"/>
  <c r="AB209" i="45" a="1"/>
  <c r="AB209" i="45" s="1"/>
  <c r="AB212" i="45" s="1"/>
  <c r="AA209" i="45" a="1"/>
  <c r="AA209" i="45" s="1"/>
  <c r="AA212" i="45" s="1"/>
  <c r="U209" i="45" a="1"/>
  <c r="U209" i="45" s="1"/>
  <c r="U212" i="45" s="1"/>
  <c r="Q209" i="45" a="1"/>
  <c r="Q209" i="45" s="1"/>
  <c r="Q212" i="45" s="1"/>
  <c r="AF209" i="45" a="1"/>
  <c r="AF209" i="45" s="1"/>
  <c r="AF212" i="45" s="1"/>
  <c r="AH209" i="45" a="1"/>
  <c r="AH209" i="45" s="1"/>
  <c r="AH212" i="45" s="1"/>
  <c r="T209" i="45" a="1"/>
  <c r="T209" i="45" s="1"/>
  <c r="T212" i="45" s="1"/>
  <c r="M209" i="45" a="1"/>
  <c r="M209" i="45" s="1"/>
  <c r="M212" i="45" s="1"/>
  <c r="J209" i="45" a="1"/>
  <c r="J209" i="45" s="1"/>
  <c r="J212" i="45" s="1"/>
  <c r="P209" i="45" a="1"/>
  <c r="P209" i="45" s="1"/>
  <c r="P212" i="45" s="1"/>
  <c r="F209" i="45" a="1"/>
  <c r="F209" i="45" s="1"/>
  <c r="F212" i="45" s="1"/>
  <c r="N209" i="45" a="1"/>
  <c r="N209" i="45" s="1"/>
  <c r="N212" i="45" s="1"/>
  <c r="X209" i="45" a="1"/>
  <c r="X209" i="45" s="1"/>
  <c r="X212" i="45" s="1"/>
  <c r="G209" i="45" a="1"/>
  <c r="G209" i="45" s="1"/>
  <c r="G212" i="45" s="1"/>
  <c r="O209" i="45" a="1"/>
  <c r="O209" i="45" s="1"/>
  <c r="O212" i="45" s="1"/>
  <c r="K209" i="45" a="1"/>
  <c r="K209" i="45" s="1"/>
  <c r="K212" i="45" s="1"/>
  <c r="R209" i="45" a="1"/>
  <c r="R209" i="45" s="1"/>
  <c r="R212" i="45" s="1"/>
  <c r="AG209" i="45" a="1"/>
  <c r="AG209" i="45" s="1"/>
  <c r="AG212" i="45" s="1"/>
  <c r="Z209" i="45" a="1"/>
  <c r="Z209" i="45" s="1"/>
  <c r="Z212" i="45" s="1"/>
  <c r="B210" i="69"/>
  <c r="C210" i="69"/>
  <c r="B211" i="53"/>
  <c r="C211" i="53"/>
  <c r="AG109" i="68" a="1"/>
  <c r="AG109" i="68" s="1"/>
  <c r="AG112" i="68" s="1"/>
  <c r="B210" i="54"/>
  <c r="C210" i="54"/>
  <c r="C210" i="45"/>
  <c r="B210" i="45"/>
  <c r="AE209" i="69" a="1"/>
  <c r="AE209" i="69" s="1"/>
  <c r="AE212" i="69" s="1"/>
  <c r="N209" i="69" a="1"/>
  <c r="N209" i="69" s="1"/>
  <c r="N212" i="69" s="1"/>
  <c r="U209" i="69" a="1"/>
  <c r="U209" i="69" s="1"/>
  <c r="U212" i="69" s="1"/>
  <c r="AG209" i="69" a="1"/>
  <c r="AG209" i="69" s="1"/>
  <c r="AG212" i="69" s="1"/>
  <c r="K209" i="69" a="1"/>
  <c r="K209" i="69" s="1"/>
  <c r="K212" i="69" s="1"/>
  <c r="Y209" i="69" a="1"/>
  <c r="Y209" i="69" s="1"/>
  <c r="Y212" i="69" s="1"/>
  <c r="AD209" i="69" a="1"/>
  <c r="AD209" i="69" s="1"/>
  <c r="AD212" i="69" s="1"/>
  <c r="W209" i="69" a="1"/>
  <c r="W209" i="69" s="1"/>
  <c r="W212" i="69" s="1"/>
  <c r="T209" i="69" a="1"/>
  <c r="T209" i="69" s="1"/>
  <c r="T212" i="69" s="1"/>
  <c r="Q209" i="69" a="1"/>
  <c r="Q209" i="69" s="1"/>
  <c r="Q212" i="69" s="1"/>
  <c r="J209" i="69" a="1"/>
  <c r="J209" i="69" s="1"/>
  <c r="J212" i="69" s="1"/>
  <c r="M209" i="69" a="1"/>
  <c r="M209" i="69" s="1"/>
  <c r="M212" i="69" s="1"/>
  <c r="F209" i="69" a="1"/>
  <c r="F209" i="69" s="1"/>
  <c r="F212" i="69" s="1"/>
  <c r="I209" i="69" a="1"/>
  <c r="I209" i="69" s="1"/>
  <c r="I212" i="69" s="1"/>
  <c r="G209" i="69" a="1"/>
  <c r="G209" i="69" s="1"/>
  <c r="G212" i="69" s="1"/>
  <c r="O209" i="69" a="1"/>
  <c r="O209" i="69" s="1"/>
  <c r="O212" i="69" s="1"/>
  <c r="P209" i="69" a="1"/>
  <c r="P209" i="69" s="1"/>
  <c r="P212" i="69" s="1"/>
  <c r="Z209" i="69" a="1"/>
  <c r="Z209" i="69" s="1"/>
  <c r="Z212" i="69" s="1"/>
  <c r="AC209" i="69" a="1"/>
  <c r="AC209" i="69" s="1"/>
  <c r="AC212" i="69" s="1"/>
  <c r="S209" i="69" a="1"/>
  <c r="S209" i="69" s="1"/>
  <c r="S212" i="69" s="1"/>
  <c r="AF209" i="69" a="1"/>
  <c r="AF209" i="69" s="1"/>
  <c r="AF212" i="69" s="1"/>
  <c r="E209" i="69" a="1"/>
  <c r="E209" i="69" s="1"/>
  <c r="E212" i="69" s="1"/>
  <c r="V209" i="69" a="1"/>
  <c r="V209" i="69" s="1"/>
  <c r="V212" i="69" s="1"/>
  <c r="AB209" i="69" a="1"/>
  <c r="AB209" i="69" s="1"/>
  <c r="AB212" i="69" s="1"/>
  <c r="AH209" i="69" a="1"/>
  <c r="AH209" i="69" s="1"/>
  <c r="AH212" i="69" s="1"/>
  <c r="R209" i="69" a="1"/>
  <c r="R209" i="69" s="1"/>
  <c r="R212" i="69" s="1"/>
  <c r="X209" i="69" a="1"/>
  <c r="X209" i="69" s="1"/>
  <c r="X212" i="69" s="1"/>
  <c r="L209" i="69" a="1"/>
  <c r="L209" i="69" s="1"/>
  <c r="L212" i="69" s="1"/>
  <c r="H209" i="69" a="1"/>
  <c r="H209" i="69" s="1"/>
  <c r="H212" i="69" s="1"/>
  <c r="AA209" i="69" a="1"/>
  <c r="AA209" i="69" s="1"/>
  <c r="AA212" i="69" s="1"/>
  <c r="C210" i="53"/>
  <c r="B210" i="53"/>
  <c r="B211" i="46"/>
  <c r="C211" i="46"/>
  <c r="C211" i="54"/>
  <c r="B211" i="54"/>
  <c r="B211" i="45"/>
  <c r="C211" i="45"/>
  <c r="B172" i="47"/>
  <c r="C172" i="47"/>
  <c r="R209" i="53" a="1"/>
  <c r="R209" i="53" s="1"/>
  <c r="R212" i="53" s="1"/>
  <c r="M209" i="53" a="1"/>
  <c r="M209" i="53" s="1"/>
  <c r="M212" i="53" s="1"/>
  <c r="AA209" i="53" a="1"/>
  <c r="AA209" i="53" s="1"/>
  <c r="AA212" i="53" s="1"/>
  <c r="K209" i="53" a="1"/>
  <c r="K209" i="53" s="1"/>
  <c r="K212" i="53" s="1"/>
  <c r="AD209" i="53" a="1"/>
  <c r="AD209" i="53" s="1"/>
  <c r="AD212" i="53" s="1"/>
  <c r="Y209" i="53" a="1"/>
  <c r="Y209" i="53" s="1"/>
  <c r="Y212" i="53" s="1"/>
  <c r="I209" i="53" a="1"/>
  <c r="I209" i="53" s="1"/>
  <c r="I212" i="53" s="1"/>
  <c r="AB209" i="53" a="1"/>
  <c r="AB209" i="53" s="1"/>
  <c r="AB212" i="53" s="1"/>
  <c r="U209" i="53" a="1"/>
  <c r="U209" i="53" s="1"/>
  <c r="U212" i="53" s="1"/>
  <c r="F209" i="53" a="1"/>
  <c r="F209" i="53" s="1"/>
  <c r="F212" i="53" s="1"/>
  <c r="L209" i="53" a="1"/>
  <c r="L209" i="53" s="1"/>
  <c r="L212" i="53" s="1"/>
  <c r="Z209" i="53" a="1"/>
  <c r="Z209" i="53" s="1"/>
  <c r="Z212" i="53" s="1"/>
  <c r="W209" i="53" a="1"/>
  <c r="W209" i="53" s="1"/>
  <c r="W212" i="53" s="1"/>
  <c r="AE209" i="53" a="1"/>
  <c r="AE209" i="53" s="1"/>
  <c r="AE212" i="53" s="1"/>
  <c r="N209" i="53" a="1"/>
  <c r="N209" i="53" s="1"/>
  <c r="N212" i="53" s="1"/>
  <c r="AG209" i="53" a="1"/>
  <c r="AG209" i="53" s="1"/>
  <c r="AG212" i="53" s="1"/>
  <c r="G209" i="53" a="1"/>
  <c r="G209" i="53" s="1"/>
  <c r="G212" i="53" s="1"/>
  <c r="AH209" i="53" a="1"/>
  <c r="AH209" i="53" s="1"/>
  <c r="AH212" i="53" s="1"/>
  <c r="E209" i="53" a="1"/>
  <c r="E209" i="53" s="1"/>
  <c r="X209" i="53" a="1"/>
  <c r="X209" i="53" s="1"/>
  <c r="X212" i="53" s="1"/>
  <c r="J209" i="53" a="1"/>
  <c r="J209" i="53" s="1"/>
  <c r="J212" i="53" s="1"/>
  <c r="S209" i="53" a="1"/>
  <c r="S209" i="53" s="1"/>
  <c r="S212" i="53" s="1"/>
  <c r="O209" i="53" a="1"/>
  <c r="O209" i="53" s="1"/>
  <c r="O212" i="53" s="1"/>
  <c r="Q209" i="53" a="1"/>
  <c r="Q209" i="53" s="1"/>
  <c r="Q212" i="53" s="1"/>
  <c r="AF209" i="53" a="1"/>
  <c r="AF209" i="53" s="1"/>
  <c r="AF212" i="53" s="1"/>
  <c r="V209" i="53" a="1"/>
  <c r="V209" i="53" s="1"/>
  <c r="V212" i="53" s="1"/>
  <c r="H209" i="53" a="1"/>
  <c r="H209" i="53" s="1"/>
  <c r="H212" i="53" s="1"/>
  <c r="AC209" i="53" a="1"/>
  <c r="AC209" i="53" s="1"/>
  <c r="AC212" i="53" s="1"/>
  <c r="P209" i="53" a="1"/>
  <c r="P209" i="53" s="1"/>
  <c r="P212" i="53" s="1"/>
  <c r="T209" i="53" a="1"/>
  <c r="T209" i="53" s="1"/>
  <c r="T212" i="53" s="1"/>
  <c r="C152" i="67"/>
  <c r="B152" i="67"/>
  <c r="B172" i="22"/>
  <c r="C172" i="22"/>
  <c r="B210" i="22"/>
  <c r="C210" i="22"/>
  <c r="C210" i="68"/>
  <c r="B211" i="22"/>
  <c r="C211" i="22"/>
  <c r="B152" i="22"/>
  <c r="C152" i="22"/>
  <c r="C210" i="66"/>
  <c r="B210" i="66"/>
  <c r="C211" i="68"/>
  <c r="B211" i="68"/>
  <c r="I209" i="22" a="1"/>
  <c r="I209" i="22" s="1"/>
  <c r="I212" i="22" s="1"/>
  <c r="E209" i="22" a="1"/>
  <c r="E209" i="22" s="1"/>
  <c r="T209" i="22" a="1"/>
  <c r="T209" i="22" s="1"/>
  <c r="T212" i="22" s="1"/>
  <c r="O209" i="22" a="1"/>
  <c r="O209" i="22" s="1"/>
  <c r="O212" i="22" s="1"/>
  <c r="AD209" i="22" a="1"/>
  <c r="AD209" i="22" s="1"/>
  <c r="AD212" i="22" s="1"/>
  <c r="S209" i="22" a="1"/>
  <c r="S209" i="22" s="1"/>
  <c r="S212" i="22" s="1"/>
  <c r="X209" i="22" a="1"/>
  <c r="X209" i="22" s="1"/>
  <c r="X212" i="22" s="1"/>
  <c r="AC209" i="22" a="1"/>
  <c r="AC209" i="22" s="1"/>
  <c r="AC212" i="22" s="1"/>
  <c r="AG209" i="22" a="1"/>
  <c r="AG209" i="22" s="1"/>
  <c r="AG212" i="22" s="1"/>
  <c r="W209" i="22" a="1"/>
  <c r="W209" i="22" s="1"/>
  <c r="W212" i="22" s="1"/>
  <c r="G209" i="22" a="1"/>
  <c r="G209" i="22" s="1"/>
  <c r="G212" i="22" s="1"/>
  <c r="R209" i="22" a="1"/>
  <c r="R209" i="22" s="1"/>
  <c r="R212" i="22" s="1"/>
  <c r="J209" i="22" a="1"/>
  <c r="J209" i="22" s="1"/>
  <c r="J212" i="22" s="1"/>
  <c r="P209" i="22" a="1"/>
  <c r="P209" i="22" s="1"/>
  <c r="P212" i="22" s="1"/>
  <c r="AF209" i="22" a="1"/>
  <c r="AF209" i="22" s="1"/>
  <c r="AF212" i="22" s="1"/>
  <c r="U209" i="22" a="1"/>
  <c r="U209" i="22" s="1"/>
  <c r="U212" i="22" s="1"/>
  <c r="N209" i="22" a="1"/>
  <c r="N209" i="22" s="1"/>
  <c r="N212" i="22" s="1"/>
  <c r="L209" i="22" a="1"/>
  <c r="L209" i="22" s="1"/>
  <c r="L212" i="22" s="1"/>
  <c r="Y209" i="22" a="1"/>
  <c r="Y209" i="22" s="1"/>
  <c r="Y212" i="22" s="1"/>
  <c r="K209" i="22" a="1"/>
  <c r="K209" i="22" s="1"/>
  <c r="K212" i="22" s="1"/>
  <c r="Z209" i="22" a="1"/>
  <c r="Z209" i="22" s="1"/>
  <c r="Z212" i="22" s="1"/>
  <c r="AH209" i="22" a="1"/>
  <c r="AH209" i="22" s="1"/>
  <c r="AH212" i="22" s="1"/>
  <c r="Q209" i="22" a="1"/>
  <c r="Q209" i="22" s="1"/>
  <c r="Q212" i="22" s="1"/>
  <c r="H209" i="22" a="1"/>
  <c r="H209" i="22" s="1"/>
  <c r="H212" i="22" s="1"/>
  <c r="M209" i="22" a="1"/>
  <c r="M209" i="22" s="1"/>
  <c r="M212" i="22" s="1"/>
  <c r="F209" i="22" a="1"/>
  <c r="F209" i="22" s="1"/>
  <c r="F212" i="22" s="1"/>
  <c r="AA209" i="22" a="1"/>
  <c r="AA209" i="22" s="1"/>
  <c r="AA212" i="22" s="1"/>
  <c r="AE209" i="22" a="1"/>
  <c r="AE209" i="22" s="1"/>
  <c r="AE212" i="22" s="1"/>
  <c r="AB209" i="22" a="1"/>
  <c r="AB209" i="22" s="1"/>
  <c r="AB212" i="22" s="1"/>
  <c r="V209" i="22" a="1"/>
  <c r="V209" i="22" s="1"/>
  <c r="V212" i="22" s="1"/>
  <c r="B211" i="66"/>
  <c r="C211" i="66"/>
  <c r="C132" i="22"/>
  <c r="B132" i="22"/>
  <c r="M209" i="68" a="1"/>
  <c r="M209" i="68" s="1"/>
  <c r="M212" i="68" s="1"/>
  <c r="H209" i="68" a="1"/>
  <c r="H209" i="68" s="1"/>
  <c r="H212" i="68" s="1"/>
  <c r="I209" i="68" a="1"/>
  <c r="I209" i="68" s="1"/>
  <c r="I212" i="68" s="1"/>
  <c r="N209" i="68" a="1"/>
  <c r="N209" i="68" s="1"/>
  <c r="N212" i="68" s="1"/>
  <c r="AC209" i="68" a="1"/>
  <c r="AC209" i="68" s="1"/>
  <c r="AC212" i="68" s="1"/>
  <c r="Z209" i="68" a="1"/>
  <c r="Z209" i="68" s="1"/>
  <c r="Z212" i="68" s="1"/>
  <c r="Y209" i="68" a="1"/>
  <c r="Y209" i="68" s="1"/>
  <c r="Y212" i="68" s="1"/>
  <c r="AE209" i="68" a="1"/>
  <c r="AE209" i="68" s="1"/>
  <c r="AE212" i="68" s="1"/>
  <c r="O209" i="68" a="1"/>
  <c r="O209" i="68" s="1"/>
  <c r="O212" i="68" s="1"/>
  <c r="AG209" i="68" a="1"/>
  <c r="AG209" i="68" s="1"/>
  <c r="AG212" i="68" s="1"/>
  <c r="T209" i="68" a="1"/>
  <c r="T209" i="68" s="1"/>
  <c r="T212" i="68" s="1"/>
  <c r="AA209" i="68" a="1"/>
  <c r="AA209" i="68" s="1"/>
  <c r="AA212" i="68" s="1"/>
  <c r="V209" i="68" a="1"/>
  <c r="V209" i="68" s="1"/>
  <c r="V212" i="68" s="1"/>
  <c r="K209" i="68" a="1"/>
  <c r="K209" i="68" s="1"/>
  <c r="K212" i="68" s="1"/>
  <c r="S209" i="68" a="1"/>
  <c r="S209" i="68" s="1"/>
  <c r="S212" i="68" s="1"/>
  <c r="J209" i="68" a="1"/>
  <c r="J209" i="68" s="1"/>
  <c r="J212" i="68" s="1"/>
  <c r="G209" i="68" a="1"/>
  <c r="G209" i="68" s="1"/>
  <c r="G212" i="68" s="1"/>
  <c r="P209" i="68" a="1"/>
  <c r="P209" i="68" s="1"/>
  <c r="P212" i="68" s="1"/>
  <c r="U209" i="68" a="1"/>
  <c r="U209" i="68" s="1"/>
  <c r="U212" i="68" s="1"/>
  <c r="E209" i="68" a="1"/>
  <c r="E209" i="68" s="1"/>
  <c r="AH209" i="68" a="1"/>
  <c r="AH209" i="68" s="1"/>
  <c r="AH212" i="68" s="1"/>
  <c r="F209" i="68" a="1"/>
  <c r="F209" i="68" s="1"/>
  <c r="F212" i="68" s="1"/>
  <c r="AD209" i="68" a="1"/>
  <c r="AD209" i="68" s="1"/>
  <c r="AD212" i="68" s="1"/>
  <c r="Q209" i="68" a="1"/>
  <c r="Q209" i="68" s="1"/>
  <c r="Q212" i="68" s="1"/>
  <c r="W209" i="68" a="1"/>
  <c r="W209" i="68" s="1"/>
  <c r="W212" i="68" s="1"/>
  <c r="AF209" i="68" a="1"/>
  <c r="AF209" i="68" s="1"/>
  <c r="AF212" i="68" s="1"/>
  <c r="X209" i="68" a="1"/>
  <c r="X209" i="68" s="1"/>
  <c r="X212" i="68" s="1"/>
  <c r="L209" i="68" a="1"/>
  <c r="L209" i="68" s="1"/>
  <c r="L212" i="68" s="1"/>
  <c r="R209" i="68" a="1"/>
  <c r="R209" i="68" s="1"/>
  <c r="R212" i="68" s="1"/>
  <c r="AB209" i="68" a="1"/>
  <c r="AB209" i="68" s="1"/>
  <c r="AB212" i="68" s="1"/>
  <c r="O209" i="66" a="1"/>
  <c r="O209" i="66" s="1"/>
  <c r="O212" i="66" s="1"/>
  <c r="R209" i="66" a="1"/>
  <c r="R209" i="66" s="1"/>
  <c r="R212" i="66" s="1"/>
  <c r="AE209" i="66" a="1"/>
  <c r="AE209" i="66" s="1"/>
  <c r="AE212" i="66" s="1"/>
  <c r="I209" i="66" a="1"/>
  <c r="I209" i="66" s="1"/>
  <c r="I212" i="66" s="1"/>
  <c r="AC209" i="66" a="1"/>
  <c r="AC209" i="66" s="1"/>
  <c r="AC212" i="66" s="1"/>
  <c r="T209" i="66" a="1"/>
  <c r="T209" i="66" s="1"/>
  <c r="T212" i="66" s="1"/>
  <c r="J209" i="66" a="1"/>
  <c r="J209" i="66" s="1"/>
  <c r="J212" i="66" s="1"/>
  <c r="N209" i="66" a="1"/>
  <c r="N209" i="66" s="1"/>
  <c r="N212" i="66" s="1"/>
  <c r="X209" i="66" a="1"/>
  <c r="X209" i="66" s="1"/>
  <c r="X212" i="66" s="1"/>
  <c r="P209" i="66" a="1"/>
  <c r="P209" i="66" s="1"/>
  <c r="P212" i="66" s="1"/>
  <c r="F209" i="66" a="1"/>
  <c r="F209" i="66" s="1"/>
  <c r="F212" i="66" s="1"/>
  <c r="AH209" i="66" a="1"/>
  <c r="AH209" i="66" s="1"/>
  <c r="AH212" i="66" s="1"/>
  <c r="S209" i="66" a="1"/>
  <c r="S209" i="66" s="1"/>
  <c r="S212" i="66" s="1"/>
  <c r="Z209" i="66" a="1"/>
  <c r="Z209" i="66" s="1"/>
  <c r="Z212" i="66" s="1"/>
  <c r="L209" i="66" a="1"/>
  <c r="L209" i="66" s="1"/>
  <c r="L212" i="66" s="1"/>
  <c r="AA209" i="66" a="1"/>
  <c r="AA209" i="66" s="1"/>
  <c r="AA212" i="66" s="1"/>
  <c r="AB209" i="66" a="1"/>
  <c r="AB209" i="66" s="1"/>
  <c r="AB212" i="66" s="1"/>
  <c r="K209" i="66" a="1"/>
  <c r="K209" i="66" s="1"/>
  <c r="K212" i="66" s="1"/>
  <c r="H209" i="66" a="1"/>
  <c r="H209" i="66" s="1"/>
  <c r="H212" i="66" s="1"/>
  <c r="G209" i="66" a="1"/>
  <c r="G209" i="66" s="1"/>
  <c r="G212" i="66" s="1"/>
  <c r="AD209" i="66" a="1"/>
  <c r="AD209" i="66" s="1"/>
  <c r="AD212" i="66" s="1"/>
  <c r="Y209" i="66" a="1"/>
  <c r="Y209" i="66" s="1"/>
  <c r="Y212" i="66" s="1"/>
  <c r="Q209" i="66" a="1"/>
  <c r="Q209" i="66" s="1"/>
  <c r="Q212" i="66" s="1"/>
  <c r="AF209" i="66" a="1"/>
  <c r="AF209" i="66" s="1"/>
  <c r="AF212" i="66" s="1"/>
  <c r="W209" i="66" a="1"/>
  <c r="W209" i="66" s="1"/>
  <c r="W212" i="66" s="1"/>
  <c r="E209" i="66" a="1"/>
  <c r="E209" i="66" s="1"/>
  <c r="AG209" i="66" a="1"/>
  <c r="AG209" i="66" s="1"/>
  <c r="AG212" i="66" s="1"/>
  <c r="U209" i="66" a="1"/>
  <c r="U209" i="66" s="1"/>
  <c r="U212" i="66" s="1"/>
  <c r="M209" i="66" a="1"/>
  <c r="M209" i="66" s="1"/>
  <c r="M212" i="66" s="1"/>
  <c r="V209" i="66" a="1"/>
  <c r="V209" i="66" s="1"/>
  <c r="V212" i="66" s="1"/>
  <c r="B132" i="44"/>
  <c r="C132" i="44"/>
  <c r="C211" i="67"/>
  <c r="B211" i="67"/>
  <c r="M209" i="47" a="1"/>
  <c r="M209" i="47" s="1"/>
  <c r="M212" i="47" s="1"/>
  <c r="K209" i="47" a="1"/>
  <c r="K209" i="47" s="1"/>
  <c r="K212" i="47" s="1"/>
  <c r="R209" i="47" a="1"/>
  <c r="R209" i="47" s="1"/>
  <c r="R212" i="47" s="1"/>
  <c r="J209" i="47" a="1"/>
  <c r="J209" i="47" s="1"/>
  <c r="J212" i="47" s="1"/>
  <c r="AB209" i="47" a="1"/>
  <c r="AB209" i="47" s="1"/>
  <c r="AB212" i="47" s="1"/>
  <c r="AE209" i="47" a="1"/>
  <c r="AE209" i="47" s="1"/>
  <c r="AE212" i="47" s="1"/>
  <c r="P209" i="47" a="1"/>
  <c r="P209" i="47" s="1"/>
  <c r="P212" i="47" s="1"/>
  <c r="AD209" i="47" a="1"/>
  <c r="AD209" i="47" s="1"/>
  <c r="AD212" i="47" s="1"/>
  <c r="L209" i="47" a="1"/>
  <c r="L209" i="47" s="1"/>
  <c r="L212" i="47" s="1"/>
  <c r="Z209" i="47" a="1"/>
  <c r="Z209" i="47" s="1"/>
  <c r="Z212" i="47" s="1"/>
  <c r="U209" i="47" a="1"/>
  <c r="U209" i="47" s="1"/>
  <c r="U212" i="47" s="1"/>
  <c r="H209" i="47" a="1"/>
  <c r="H209" i="47" s="1"/>
  <c r="H212" i="47" s="1"/>
  <c r="AF209" i="47" a="1"/>
  <c r="AF209" i="47" s="1"/>
  <c r="AF212" i="47" s="1"/>
  <c r="AC209" i="47" a="1"/>
  <c r="AC209" i="47" s="1"/>
  <c r="AC212" i="47" s="1"/>
  <c r="AA209" i="47" a="1"/>
  <c r="AA209" i="47" s="1"/>
  <c r="AA212" i="47" s="1"/>
  <c r="V209" i="47" a="1"/>
  <c r="V209" i="47" s="1"/>
  <c r="V212" i="47" s="1"/>
  <c r="I209" i="47" a="1"/>
  <c r="I209" i="47" s="1"/>
  <c r="I212" i="47" s="1"/>
  <c r="Q209" i="47" a="1"/>
  <c r="Q209" i="47" s="1"/>
  <c r="Q212" i="47" s="1"/>
  <c r="T209" i="47" a="1"/>
  <c r="T209" i="47" s="1"/>
  <c r="T212" i="47" s="1"/>
  <c r="W209" i="47" a="1"/>
  <c r="W209" i="47" s="1"/>
  <c r="W212" i="47" s="1"/>
  <c r="X209" i="47" a="1"/>
  <c r="X209" i="47" s="1"/>
  <c r="X212" i="47" s="1"/>
  <c r="Y209" i="47" a="1"/>
  <c r="Y209" i="47" s="1"/>
  <c r="Y212" i="47" s="1"/>
  <c r="O209" i="47" a="1"/>
  <c r="O209" i="47" s="1"/>
  <c r="O212" i="47" s="1"/>
  <c r="G209" i="47" a="1"/>
  <c r="G209" i="47" s="1"/>
  <c r="G212" i="47" s="1"/>
  <c r="F209" i="47" a="1"/>
  <c r="F209" i="47" s="1"/>
  <c r="F212" i="47" s="1"/>
  <c r="AH209" i="47" a="1"/>
  <c r="AH209" i="47" s="1"/>
  <c r="AH212" i="47" s="1"/>
  <c r="E209" i="47" a="1"/>
  <c r="E209" i="47" s="1"/>
  <c r="S209" i="47" a="1"/>
  <c r="S209" i="47" s="1"/>
  <c r="S212" i="47" s="1"/>
  <c r="N209" i="47" a="1"/>
  <c r="N209" i="47" s="1"/>
  <c r="N212" i="47" s="1"/>
  <c r="AG209" i="47" a="1"/>
  <c r="AG209" i="47" s="1"/>
  <c r="AG212" i="47" s="1"/>
  <c r="B152" i="47"/>
  <c r="C152" i="47"/>
  <c r="C210" i="67"/>
  <c r="B210" i="67"/>
  <c r="U109" i="54" a="1"/>
  <c r="U109" i="54" s="1"/>
  <c r="U112" i="54" s="1"/>
  <c r="K109" i="54" a="1"/>
  <c r="K109" i="54" s="1"/>
  <c r="K112" i="54" s="1"/>
  <c r="AC109" i="54" a="1"/>
  <c r="AC109" i="54" s="1"/>
  <c r="AC112" i="54" s="1"/>
  <c r="AB109" i="54" a="1"/>
  <c r="AB109" i="54" s="1"/>
  <c r="AB112" i="54" s="1"/>
  <c r="AE109" i="54" a="1"/>
  <c r="AE109" i="54" s="1"/>
  <c r="AE112" i="54" s="1"/>
  <c r="H109" i="54" a="1"/>
  <c r="H109" i="54" s="1"/>
  <c r="H112" i="54" s="1"/>
  <c r="G109" i="54" a="1"/>
  <c r="G109" i="54" s="1"/>
  <c r="G112" i="54" s="1"/>
  <c r="L109" i="54" a="1"/>
  <c r="L109" i="54" s="1"/>
  <c r="L112" i="54" s="1"/>
  <c r="AF109" i="54" a="1"/>
  <c r="AF109" i="54" s="1"/>
  <c r="AF112" i="54" s="1"/>
  <c r="AG109" i="54" a="1"/>
  <c r="AG109" i="54" s="1"/>
  <c r="AG112" i="54" s="1"/>
  <c r="Z109" i="54" a="1"/>
  <c r="Z109" i="54" s="1"/>
  <c r="Z112" i="54" s="1"/>
  <c r="V109" i="54" a="1"/>
  <c r="V109" i="54" s="1"/>
  <c r="V112" i="54" s="1"/>
  <c r="P109" i="54" a="1"/>
  <c r="P109" i="54" s="1"/>
  <c r="P112" i="54" s="1"/>
  <c r="AD109" i="54" a="1"/>
  <c r="AD109" i="54" s="1"/>
  <c r="AD112" i="54" s="1"/>
  <c r="J109" i="54" a="1"/>
  <c r="J109" i="54" s="1"/>
  <c r="J112" i="54" s="1"/>
  <c r="N109" i="54" a="1"/>
  <c r="N109" i="54" s="1"/>
  <c r="N112" i="54" s="1"/>
  <c r="I109" i="54" a="1"/>
  <c r="I109" i="54" s="1"/>
  <c r="I112" i="54" s="1"/>
  <c r="X109" i="54" a="1"/>
  <c r="X109" i="54" s="1"/>
  <c r="X112" i="54" s="1"/>
  <c r="M109" i="54" a="1"/>
  <c r="M109" i="54" s="1"/>
  <c r="M112" i="54" s="1"/>
  <c r="T109" i="54" a="1"/>
  <c r="T109" i="54" s="1"/>
  <c r="T112" i="54" s="1"/>
  <c r="W109" i="54" a="1"/>
  <c r="W109" i="54" s="1"/>
  <c r="W112" i="54" s="1"/>
  <c r="E109" i="54" a="1"/>
  <c r="E109" i="54" s="1"/>
  <c r="E112" i="54" s="1"/>
  <c r="Q109" i="54" a="1"/>
  <c r="Q109" i="54" s="1"/>
  <c r="Q112" i="54" s="1"/>
  <c r="Y109" i="54" a="1"/>
  <c r="Y109" i="54" s="1"/>
  <c r="Y112" i="54" s="1"/>
  <c r="AH109" i="54" a="1"/>
  <c r="AH109" i="54" s="1"/>
  <c r="AH112" i="54" s="1"/>
  <c r="S109" i="54" a="1"/>
  <c r="S109" i="54" s="1"/>
  <c r="S112" i="54" s="1"/>
  <c r="F109" i="54" a="1"/>
  <c r="F109" i="54" s="1"/>
  <c r="F112" i="54" s="1"/>
  <c r="R109" i="54" a="1"/>
  <c r="R109" i="54" s="1"/>
  <c r="R112" i="54" s="1"/>
  <c r="O109" i="54" a="1"/>
  <c r="O109" i="54" s="1"/>
  <c r="O112" i="54" s="1"/>
  <c r="Q109" i="68" a="1"/>
  <c r="Q109" i="68" s="1"/>
  <c r="Q112" i="68" s="1"/>
  <c r="G109" i="68" a="1"/>
  <c r="G109" i="68" s="1"/>
  <c r="G112" i="68" s="1"/>
  <c r="N109" i="68" a="1"/>
  <c r="N109" i="68" s="1"/>
  <c r="N112" i="68" s="1"/>
  <c r="AB109" i="68" a="1"/>
  <c r="AB109" i="68" s="1"/>
  <c r="AB112" i="68" s="1"/>
  <c r="J109" i="68" a="1"/>
  <c r="J109" i="68" s="1"/>
  <c r="J112" i="68" s="1"/>
  <c r="L109" i="68" a="1"/>
  <c r="L109" i="68" s="1"/>
  <c r="L112" i="68" s="1"/>
  <c r="V109" i="68" a="1"/>
  <c r="V109" i="68" s="1"/>
  <c r="V112" i="68" s="1"/>
  <c r="F109" i="68" a="1"/>
  <c r="F109" i="68" s="1"/>
  <c r="F112" i="68" s="1"/>
  <c r="W109" i="68" a="1"/>
  <c r="W109" i="68" s="1"/>
  <c r="W112" i="68" s="1"/>
  <c r="M109" i="68" a="1"/>
  <c r="M109" i="68" s="1"/>
  <c r="M112" i="68" s="1"/>
  <c r="R109" i="68" a="1"/>
  <c r="R109" i="68" s="1"/>
  <c r="R112" i="68" s="1"/>
  <c r="T109" i="68" a="1"/>
  <c r="T109" i="68" s="1"/>
  <c r="T112" i="68" s="1"/>
  <c r="Z109" i="68" a="1"/>
  <c r="Z109" i="68" s="1"/>
  <c r="Z112" i="68" s="1"/>
  <c r="AF109" i="68" a="1"/>
  <c r="AF109" i="68" s="1"/>
  <c r="AF112" i="68" s="1"/>
  <c r="E109" i="68" a="1"/>
  <c r="E109" i="68" s="1"/>
  <c r="E112" i="68" s="1"/>
  <c r="S109" i="68" a="1"/>
  <c r="S109" i="68" s="1"/>
  <c r="S112" i="68" s="1"/>
  <c r="AH109" i="68" a="1"/>
  <c r="AH109" i="68" s="1"/>
  <c r="AH112" i="68" s="1"/>
  <c r="X109" i="68" a="1"/>
  <c r="X109" i="68" s="1"/>
  <c r="X112" i="68" s="1"/>
  <c r="O109" i="68" a="1"/>
  <c r="O109" i="68" s="1"/>
  <c r="O112" i="68" s="1"/>
  <c r="H109" i="68" a="1"/>
  <c r="H109" i="68" s="1"/>
  <c r="H112" i="68" s="1"/>
  <c r="I109" i="68" a="1"/>
  <c r="I109" i="68" s="1"/>
  <c r="I112" i="68" s="1"/>
  <c r="K109" i="68" a="1"/>
  <c r="K109" i="68" s="1"/>
  <c r="K112" i="68" s="1"/>
  <c r="B110" i="54"/>
  <c r="C111" i="54"/>
  <c r="C110" i="54"/>
  <c r="B111" i="54"/>
  <c r="Q109" i="66" a="1"/>
  <c r="Q109" i="66" s="1"/>
  <c r="Q112" i="66" s="1"/>
  <c r="N109" i="66" a="1"/>
  <c r="N109" i="66" s="1"/>
  <c r="N112" i="66" s="1"/>
  <c r="AD109" i="66" a="1"/>
  <c r="AD109" i="66" s="1"/>
  <c r="AD112" i="66" s="1"/>
  <c r="U109" i="66" a="1"/>
  <c r="U109" i="66" s="1"/>
  <c r="U112" i="66" s="1"/>
  <c r="R109" i="66" a="1"/>
  <c r="R109" i="66" s="1"/>
  <c r="R112" i="66" s="1"/>
  <c r="E109" i="66" a="1"/>
  <c r="E109" i="66" s="1"/>
  <c r="E112" i="66" s="1"/>
  <c r="AC109" i="66" a="1"/>
  <c r="AC109" i="66" s="1"/>
  <c r="AC112" i="66" s="1"/>
  <c r="I109" i="66" a="1"/>
  <c r="I109" i="66" s="1"/>
  <c r="I112" i="66" s="1"/>
  <c r="J109" i="66" a="1"/>
  <c r="J109" i="66" s="1"/>
  <c r="J112" i="66" s="1"/>
  <c r="L109" i="66" a="1"/>
  <c r="L109" i="66" s="1"/>
  <c r="L112" i="66" s="1"/>
  <c r="S109" i="66" a="1"/>
  <c r="S109" i="66" s="1"/>
  <c r="S112" i="66" s="1"/>
  <c r="AB109" i="66" a="1"/>
  <c r="AB109" i="66" s="1"/>
  <c r="AB112" i="66" s="1"/>
  <c r="T109" i="66" a="1"/>
  <c r="T109" i="66" s="1"/>
  <c r="T112" i="66" s="1"/>
  <c r="M109" i="66" a="1"/>
  <c r="M109" i="66" s="1"/>
  <c r="M112" i="66" s="1"/>
  <c r="AF109" i="66" a="1"/>
  <c r="AF109" i="66" s="1"/>
  <c r="AF112" i="66" s="1"/>
  <c r="Z109" i="66" a="1"/>
  <c r="Z109" i="66" s="1"/>
  <c r="Z112" i="66" s="1"/>
  <c r="AG109" i="66" a="1"/>
  <c r="AG109" i="66" s="1"/>
  <c r="AG112" i="66" s="1"/>
  <c r="G109" i="66" a="1"/>
  <c r="G109" i="66" s="1"/>
  <c r="G112" i="66" s="1"/>
  <c r="AH109" i="66" a="1"/>
  <c r="AH109" i="66" s="1"/>
  <c r="AH112" i="66" s="1"/>
  <c r="X109" i="66" a="1"/>
  <c r="X109" i="66" s="1"/>
  <c r="X112" i="66" s="1"/>
  <c r="AA109" i="66" a="1"/>
  <c r="AA109" i="66" s="1"/>
  <c r="AA112" i="66" s="1"/>
  <c r="Y109" i="66" a="1"/>
  <c r="Y109" i="66" s="1"/>
  <c r="Y112" i="66" s="1"/>
  <c r="K109" i="66" a="1"/>
  <c r="K109" i="66" s="1"/>
  <c r="K112" i="66" s="1"/>
  <c r="V109" i="66" a="1"/>
  <c r="V109" i="66" s="1"/>
  <c r="V112" i="66" s="1"/>
  <c r="F109" i="66" a="1"/>
  <c r="F109" i="66" s="1"/>
  <c r="F112" i="66" s="1"/>
  <c r="H109" i="66" a="1"/>
  <c r="H109" i="66" s="1"/>
  <c r="H112" i="66" s="1"/>
  <c r="P109" i="66" a="1"/>
  <c r="P109" i="66" s="1"/>
  <c r="P112" i="66" s="1"/>
  <c r="AE109" i="66" a="1"/>
  <c r="AE109" i="66" s="1"/>
  <c r="AE112" i="66" s="1"/>
  <c r="W109" i="66" a="1"/>
  <c r="W109" i="66" s="1"/>
  <c r="W112" i="66" s="1"/>
  <c r="O109" i="66" a="1"/>
  <c r="O109" i="66" s="1"/>
  <c r="O112" i="66" s="1"/>
  <c r="C110" i="46"/>
  <c r="B111" i="46"/>
  <c r="C111" i="66"/>
  <c r="B110" i="66"/>
  <c r="B110" i="46"/>
  <c r="C110" i="66"/>
  <c r="C111" i="46"/>
  <c r="B111" i="66"/>
  <c r="E112" i="44"/>
  <c r="E112" i="47"/>
  <c r="B109" i="47"/>
  <c r="B109" i="53"/>
  <c r="C109" i="53"/>
  <c r="E112" i="53"/>
  <c r="C109" i="67"/>
  <c r="B109" i="67"/>
  <c r="E112" i="67"/>
  <c r="C109" i="47" l="1"/>
  <c r="C109" i="69"/>
  <c r="B109" i="69"/>
  <c r="E435" i="27" s="1"/>
  <c r="B109" i="22"/>
  <c r="E335" i="27" s="1"/>
  <c r="AB112" i="22"/>
  <c r="B112" i="22" s="1"/>
  <c r="C109" i="22"/>
  <c r="D335" i="27"/>
  <c r="E238" i="27" a="1"/>
  <c r="E238" i="27" s="1"/>
  <c r="H248" i="27"/>
  <c r="D400" i="27"/>
  <c r="D350" i="27"/>
  <c r="D380" i="27"/>
  <c r="D425" i="27"/>
  <c r="D375" i="27"/>
  <c r="D395" i="27"/>
  <c r="D390" i="27"/>
  <c r="F417" i="27"/>
  <c r="D415" i="27"/>
  <c r="D370" i="27"/>
  <c r="D405" i="27"/>
  <c r="D410" i="27"/>
  <c r="D430" i="27"/>
  <c r="E385" i="27"/>
  <c r="D365" i="27"/>
  <c r="F377" i="27"/>
  <c r="D420" i="27"/>
  <c r="D360" i="27"/>
  <c r="J308" i="27"/>
  <c r="F419" i="27"/>
  <c r="D345" i="27"/>
  <c r="F346" i="27"/>
  <c r="F378" i="27"/>
  <c r="D440" i="27"/>
  <c r="F407" i="27"/>
  <c r="D355" i="27"/>
  <c r="E415" i="27"/>
  <c r="C109" i="44"/>
  <c r="B109" i="44"/>
  <c r="I112" i="44"/>
  <c r="B112" i="44" s="1"/>
  <c r="E375" i="27"/>
  <c r="C109" i="46"/>
  <c r="B109" i="46"/>
  <c r="F263" i="27"/>
  <c r="G263" i="27" s="1"/>
  <c r="E212" i="22"/>
  <c r="B212" i="22" s="1"/>
  <c r="E313" i="27" a="1"/>
  <c r="E313" i="27" s="1"/>
  <c r="F339" i="27"/>
  <c r="F12" i="27"/>
  <c r="F337" i="27"/>
  <c r="F10" i="27"/>
  <c r="J278" i="27"/>
  <c r="J263" i="27"/>
  <c r="F336" i="27"/>
  <c r="F9" i="27"/>
  <c r="D13" i="27"/>
  <c r="D340" i="27"/>
  <c r="H323" i="27"/>
  <c r="J293" i="27"/>
  <c r="F338" i="27"/>
  <c r="F11" i="27"/>
  <c r="C109" i="45"/>
  <c r="B109" i="45"/>
  <c r="C212" i="69"/>
  <c r="B212" i="69"/>
  <c r="E212" i="68"/>
  <c r="C209" i="68"/>
  <c r="B209" i="68"/>
  <c r="E212" i="66"/>
  <c r="B209" i="66"/>
  <c r="C209" i="66"/>
  <c r="E212" i="54"/>
  <c r="C209" i="54"/>
  <c r="B209" i="54"/>
  <c r="E212" i="47"/>
  <c r="C209" i="47"/>
  <c r="B209" i="47"/>
  <c r="E212" i="46"/>
  <c r="B209" i="46"/>
  <c r="C209" i="46"/>
  <c r="C209" i="67"/>
  <c r="B209" i="67"/>
  <c r="C209" i="69"/>
  <c r="B209" i="69"/>
  <c r="E212" i="45"/>
  <c r="C209" i="45"/>
  <c r="B209" i="45"/>
  <c r="E212" i="53"/>
  <c r="B209" i="53"/>
  <c r="C209" i="53"/>
  <c r="B212" i="67"/>
  <c r="C212" i="67"/>
  <c r="C209" i="22"/>
  <c r="B209" i="22"/>
  <c r="E212" i="44"/>
  <c r="B209" i="44"/>
  <c r="C209" i="44"/>
  <c r="B109" i="54"/>
  <c r="C109" i="54"/>
  <c r="B109" i="68"/>
  <c r="C109" i="68"/>
  <c r="C109" i="66"/>
  <c r="B109" i="66"/>
  <c r="C112" i="69"/>
  <c r="B112" i="69"/>
  <c r="C112" i="68"/>
  <c r="B112" i="68"/>
  <c r="C112" i="67"/>
  <c r="B112" i="67"/>
  <c r="B112" i="66"/>
  <c r="C112" i="66"/>
  <c r="B112" i="54"/>
  <c r="C112" i="54"/>
  <c r="C112" i="53"/>
  <c r="B112" i="53"/>
  <c r="C112" i="47"/>
  <c r="B112" i="47"/>
  <c r="B112" i="46"/>
  <c r="C112" i="46"/>
  <c r="C112" i="45"/>
  <c r="B112" i="45"/>
  <c r="I248" i="27" l="1"/>
  <c r="E8" i="27"/>
  <c r="C112" i="22"/>
  <c r="F420" i="27"/>
  <c r="F385" i="27"/>
  <c r="E430" i="27"/>
  <c r="F405" i="27"/>
  <c r="F435" i="27"/>
  <c r="F440" i="27"/>
  <c r="E410" i="27"/>
  <c r="E360" i="27"/>
  <c r="E440" i="27"/>
  <c r="E355" i="27"/>
  <c r="E420" i="27"/>
  <c r="E400" i="27"/>
  <c r="E390" i="27"/>
  <c r="F425" i="27"/>
  <c r="E405" i="27"/>
  <c r="E365" i="27"/>
  <c r="E425" i="27"/>
  <c r="E370" i="27"/>
  <c r="F365" i="27"/>
  <c r="E395" i="27"/>
  <c r="F345" i="27"/>
  <c r="E380" i="27"/>
  <c r="E345" i="27"/>
  <c r="F395" i="27"/>
  <c r="F415" i="27"/>
  <c r="F355" i="27"/>
  <c r="F375" i="27"/>
  <c r="E350" i="27"/>
  <c r="C112" i="44"/>
  <c r="C212" i="22"/>
  <c r="E13" i="27"/>
  <c r="E340" i="27"/>
  <c r="I323" i="27"/>
  <c r="F13" i="27"/>
  <c r="F340" i="27"/>
  <c r="J323" i="27"/>
  <c r="F335" i="27"/>
  <c r="F8" i="27"/>
  <c r="J248" i="27"/>
  <c r="C212" i="54"/>
  <c r="B212" i="54"/>
  <c r="C212" i="45"/>
  <c r="B212" i="45"/>
  <c r="B212" i="66"/>
  <c r="C212" i="66"/>
  <c r="B212" i="68"/>
  <c r="C212" i="68"/>
  <c r="B212" i="53"/>
  <c r="C212" i="53"/>
  <c r="B212" i="46"/>
  <c r="C212" i="46"/>
  <c r="B212" i="44"/>
  <c r="C212" i="44"/>
  <c r="C212" i="47"/>
  <c r="B212" i="47"/>
  <c r="F380" i="27" l="1"/>
  <c r="F350" i="27"/>
  <c r="F390" i="27"/>
  <c r="F370" i="27"/>
  <c r="F430" i="27"/>
  <c r="F410" i="27"/>
  <c r="F360" i="27"/>
  <c r="F400" i="27"/>
  <c r="G13" i="27"/>
  <c r="G11" i="27"/>
  <c r="G10" i="27"/>
  <c r="G9" i="27"/>
  <c r="G12" i="27"/>
  <c r="W155" i="27" l="1"/>
  <c r="R155" i="27"/>
  <c r="Q155" i="27"/>
  <c r="O155" i="27"/>
  <c r="AH155" i="27"/>
  <c r="N155" i="27"/>
  <c r="AD155" i="27"/>
  <c r="AG155" i="27"/>
  <c r="M155" i="27"/>
  <c r="AF155" i="27"/>
  <c r="L155" i="27"/>
  <c r="AE155" i="27"/>
  <c r="K155" i="27"/>
  <c r="J155" i="27"/>
  <c r="AC155" i="27"/>
  <c r="I155" i="27"/>
  <c r="AA155" i="27"/>
  <c r="G155" i="27"/>
  <c r="Z155" i="27"/>
  <c r="F155" i="27"/>
  <c r="E155" i="27"/>
  <c r="AB155" i="27"/>
  <c r="Y155" i="27"/>
  <c r="X155" i="27"/>
  <c r="S155" i="27"/>
  <c r="V155" i="27"/>
  <c r="U155" i="27"/>
  <c r="T155" i="27"/>
  <c r="P155" i="27"/>
  <c r="H155" i="27"/>
  <c r="T29" i="27" l="1"/>
  <c r="AF29" i="27"/>
  <c r="L29" i="27"/>
  <c r="AE29" i="27"/>
  <c r="K29" i="27"/>
  <c r="AD29" i="27"/>
  <c r="J29" i="27"/>
  <c r="AC29" i="27"/>
  <c r="I29" i="27"/>
  <c r="AB29" i="27"/>
  <c r="H29" i="27"/>
  <c r="Z29" i="27"/>
  <c r="F29" i="27"/>
  <c r="X29" i="27"/>
  <c r="Q29" i="27"/>
  <c r="P29" i="27"/>
  <c r="O29" i="27"/>
  <c r="N29" i="27"/>
  <c r="E29" i="27"/>
  <c r="AG29" i="27"/>
  <c r="AH29" i="27"/>
  <c r="AA29" i="27"/>
  <c r="Y29" i="27"/>
  <c r="W29" i="27"/>
  <c r="R29" i="27"/>
  <c r="M29" i="27"/>
  <c r="V29" i="27"/>
  <c r="G29" i="27"/>
  <c r="U29" i="27"/>
  <c r="S29" i="27"/>
  <c r="X101" i="27"/>
  <c r="S101" i="27"/>
  <c r="P101" i="27"/>
  <c r="O101" i="27"/>
  <c r="AH101" i="27"/>
  <c r="N101" i="27"/>
  <c r="AG101" i="27"/>
  <c r="M101" i="27"/>
  <c r="AF101" i="27"/>
  <c r="L101" i="27"/>
  <c r="AD101" i="27"/>
  <c r="J101" i="27"/>
  <c r="AB101" i="27"/>
  <c r="H101" i="27"/>
  <c r="AA101" i="27"/>
  <c r="G101" i="27"/>
  <c r="F101" i="27"/>
  <c r="AE101" i="27"/>
  <c r="E101" i="27"/>
  <c r="AC101" i="27"/>
  <c r="Z101" i="27"/>
  <c r="W101" i="27"/>
  <c r="Y101" i="27"/>
  <c r="V101" i="27"/>
  <c r="U101" i="27"/>
  <c r="T101" i="27"/>
  <c r="I101" i="27"/>
  <c r="R101" i="27"/>
  <c r="Q101" i="27"/>
  <c r="K101" i="27"/>
  <c r="R83" i="27"/>
  <c r="AD83" i="27"/>
  <c r="J83" i="27"/>
  <c r="AC83" i="27"/>
  <c r="I83" i="27"/>
  <c r="AB83" i="27"/>
  <c r="H83" i="27"/>
  <c r="AA83" i="27"/>
  <c r="G83" i="27"/>
  <c r="Z83" i="27"/>
  <c r="F83" i="27"/>
  <c r="X83" i="27"/>
  <c r="V83" i="27"/>
  <c r="E83" i="27"/>
  <c r="U83" i="27"/>
  <c r="AH83" i="27"/>
  <c r="AG83" i="27"/>
  <c r="AE83" i="27"/>
  <c r="Y83" i="27"/>
  <c r="W83" i="27"/>
  <c r="S83" i="27"/>
  <c r="P83" i="27"/>
  <c r="Q83" i="27"/>
  <c r="T83" i="27"/>
  <c r="O83" i="27"/>
  <c r="AF83" i="27"/>
  <c r="N83" i="27"/>
  <c r="M83" i="27"/>
  <c r="L83" i="27"/>
  <c r="K83" i="27"/>
  <c r="AE119" i="27"/>
  <c r="K119" i="27"/>
  <c r="Z119" i="27"/>
  <c r="F119" i="27"/>
  <c r="W119" i="27"/>
  <c r="V119" i="27"/>
  <c r="E119" i="27"/>
  <c r="U119" i="27"/>
  <c r="T119" i="27"/>
  <c r="S119" i="27"/>
  <c r="Q119" i="27"/>
  <c r="O119" i="27"/>
  <c r="AH119" i="27"/>
  <c r="N119" i="27"/>
  <c r="X119" i="27"/>
  <c r="R119" i="27"/>
  <c r="P119" i="27"/>
  <c r="M119" i="27"/>
  <c r="L119" i="27"/>
  <c r="I119" i="27"/>
  <c r="H119" i="27"/>
  <c r="G119" i="27"/>
  <c r="AG119" i="27"/>
  <c r="AF119" i="27"/>
  <c r="AD119" i="27"/>
  <c r="AC119" i="27"/>
  <c r="AB119" i="27"/>
  <c r="AA119" i="27"/>
  <c r="Y119" i="27"/>
  <c r="J119" i="27"/>
  <c r="Z47" i="27"/>
  <c r="F47" i="27"/>
  <c r="R47" i="27"/>
  <c r="Q47" i="27"/>
  <c r="P47" i="27"/>
  <c r="O47" i="27"/>
  <c r="AH47" i="27"/>
  <c r="N47" i="27"/>
  <c r="AF47" i="27"/>
  <c r="L47" i="27"/>
  <c r="AD47" i="27"/>
  <c r="J47" i="27"/>
  <c r="AC47" i="27"/>
  <c r="I47" i="27"/>
  <c r="AA47" i="27"/>
  <c r="T47" i="27"/>
  <c r="Y47" i="27"/>
  <c r="X47" i="27"/>
  <c r="W47" i="27"/>
  <c r="V47" i="27"/>
  <c r="M47" i="27"/>
  <c r="S47" i="27"/>
  <c r="H47" i="27"/>
  <c r="AB47" i="27"/>
  <c r="U47" i="27"/>
  <c r="G47" i="27"/>
  <c r="E47" i="27"/>
  <c r="K47" i="27"/>
  <c r="AG47" i="27"/>
  <c r="AE47" i="27"/>
  <c r="AC173" i="27"/>
  <c r="I173" i="27"/>
  <c r="X173" i="27"/>
  <c r="W173" i="27"/>
  <c r="U173" i="27"/>
  <c r="T173" i="27"/>
  <c r="S173" i="27"/>
  <c r="P173" i="27"/>
  <c r="R173" i="27"/>
  <c r="Q173" i="27"/>
  <c r="O173" i="27"/>
  <c r="AG173" i="27"/>
  <c r="M173" i="27"/>
  <c r="AF173" i="27"/>
  <c r="L173" i="27"/>
  <c r="AD173" i="27"/>
  <c r="AB173" i="27"/>
  <c r="J173" i="27"/>
  <c r="AA173" i="27"/>
  <c r="Z173" i="27"/>
  <c r="Y173" i="27"/>
  <c r="V173" i="27"/>
  <c r="N173" i="27"/>
  <c r="K173" i="27"/>
  <c r="H173" i="27"/>
  <c r="G173" i="27"/>
  <c r="F173" i="27"/>
  <c r="E173" i="27"/>
  <c r="AH173" i="27"/>
  <c r="AE173" i="27"/>
  <c r="Q137" i="27"/>
  <c r="AF137" i="27"/>
  <c r="L137" i="27"/>
  <c r="AE137" i="27"/>
  <c r="K137" i="27"/>
  <c r="AC137" i="27"/>
  <c r="I137" i="27"/>
  <c r="AB137" i="27"/>
  <c r="H137" i="27"/>
  <c r="AA137" i="27"/>
  <c r="G137" i="27"/>
  <c r="Z137" i="27"/>
  <c r="F137" i="27"/>
  <c r="Y137" i="27"/>
  <c r="W137" i="27"/>
  <c r="U137" i="27"/>
  <c r="T137" i="27"/>
  <c r="AH137" i="27"/>
  <c r="AG137" i="27"/>
  <c r="AD137" i="27"/>
  <c r="X137" i="27"/>
  <c r="V137" i="27"/>
  <c r="R137" i="27"/>
  <c r="P137" i="27"/>
  <c r="O137" i="27"/>
  <c r="N137" i="27"/>
  <c r="M137" i="27"/>
  <c r="J137" i="27"/>
  <c r="E137" i="27"/>
  <c r="S137" i="27"/>
  <c r="AF65" i="27"/>
  <c r="L65" i="27"/>
  <c r="X65" i="27"/>
  <c r="W65" i="27"/>
  <c r="V65" i="27"/>
  <c r="E65" i="27"/>
  <c r="U65" i="27"/>
  <c r="T65" i="27"/>
  <c r="R65" i="27"/>
  <c r="P65" i="27"/>
  <c r="O65" i="27"/>
  <c r="AG65" i="27"/>
  <c r="Q65" i="27"/>
  <c r="AE65" i="27"/>
  <c r="AA65" i="27"/>
  <c r="AD65" i="27"/>
  <c r="AB65" i="27"/>
  <c r="AC65" i="27"/>
  <c r="Z65" i="27"/>
  <c r="Y65" i="27"/>
  <c r="S65" i="27"/>
  <c r="N65" i="27"/>
  <c r="K65" i="27"/>
  <c r="AH65" i="27"/>
  <c r="M65" i="27"/>
  <c r="J65" i="27"/>
  <c r="I65" i="27"/>
  <c r="H65" i="27"/>
  <c r="G65" i="27"/>
  <c r="F65" i="27"/>
  <c r="E278" i="27" l="1"/>
  <c r="E323" i="27"/>
  <c r="E293" i="27"/>
  <c r="E308" i="27"/>
  <c r="E218" i="27" l="1"/>
  <c r="E233" i="27"/>
  <c r="AD285" i="27" l="1"/>
  <c r="J285" i="27"/>
  <c r="AC285" i="27"/>
  <c r="I285" i="27"/>
  <c r="Y285" i="27"/>
  <c r="X285" i="27"/>
  <c r="V285" i="27"/>
  <c r="E285" i="27"/>
  <c r="U285" i="27"/>
  <c r="T285" i="27"/>
  <c r="S285" i="27"/>
  <c r="R285" i="27"/>
  <c r="Q285" i="27"/>
  <c r="P285" i="27"/>
  <c r="AH285" i="27"/>
  <c r="N285" i="27"/>
  <c r="AG285" i="27"/>
  <c r="M285" i="27"/>
  <c r="AF285" i="27"/>
  <c r="AE285" i="27"/>
  <c r="AB285" i="27"/>
  <c r="AA285" i="27"/>
  <c r="Z285" i="27"/>
  <c r="W285" i="27"/>
  <c r="O285" i="27"/>
  <c r="K285" i="27"/>
  <c r="L285" i="27"/>
  <c r="H285" i="27"/>
  <c r="G285" i="27"/>
  <c r="F285" i="27"/>
  <c r="Z300" i="27"/>
  <c r="F300" i="27"/>
  <c r="Y300" i="27"/>
  <c r="U300" i="27"/>
  <c r="T300" i="27"/>
  <c r="R300" i="27"/>
  <c r="Q300" i="27"/>
  <c r="P300" i="27"/>
  <c r="O300" i="27"/>
  <c r="AH300" i="27"/>
  <c r="N300" i="27"/>
  <c r="AG300" i="27"/>
  <c r="M300" i="27"/>
  <c r="AF300" i="27"/>
  <c r="L300" i="27"/>
  <c r="AD300" i="27"/>
  <c r="J300" i="27"/>
  <c r="AC300" i="27"/>
  <c r="I300" i="27"/>
  <c r="AE300" i="27"/>
  <c r="AB300" i="27"/>
  <c r="AA300" i="27"/>
  <c r="X300" i="27"/>
  <c r="W300" i="27"/>
  <c r="S300" i="27"/>
  <c r="V300" i="27"/>
  <c r="K300" i="27"/>
  <c r="H300" i="27"/>
  <c r="G300" i="27"/>
  <c r="E300" i="27"/>
  <c r="E203" i="27"/>
  <c r="V315" i="27"/>
  <c r="E315" i="27"/>
  <c r="U315" i="27"/>
  <c r="Q315" i="27"/>
  <c r="P315" i="27"/>
  <c r="AH315" i="27"/>
  <c r="N315" i="27"/>
  <c r="AG315" i="27"/>
  <c r="M315" i="27"/>
  <c r="AF315" i="27"/>
  <c r="L315" i="27"/>
  <c r="AE315" i="27"/>
  <c r="K315" i="27"/>
  <c r="AD315" i="27"/>
  <c r="J315" i="27"/>
  <c r="I315" i="27"/>
  <c r="AC315" i="27"/>
  <c r="AB315" i="27"/>
  <c r="H315" i="27"/>
  <c r="Z315" i="27"/>
  <c r="F315" i="27"/>
  <c r="Y315" i="27"/>
  <c r="G315" i="27"/>
  <c r="AA315" i="27"/>
  <c r="X315" i="27"/>
  <c r="W315" i="27"/>
  <c r="T315" i="27"/>
  <c r="S315" i="27"/>
  <c r="R315" i="27"/>
  <c r="O315" i="27"/>
  <c r="AH270" i="27"/>
  <c r="N270" i="27"/>
  <c r="AG270" i="27"/>
  <c r="M270" i="27"/>
  <c r="AC270" i="27"/>
  <c r="I270" i="27"/>
  <c r="AB270" i="27"/>
  <c r="H270" i="27"/>
  <c r="Z270" i="27"/>
  <c r="F270" i="27"/>
  <c r="U270" i="27"/>
  <c r="Y270" i="27"/>
  <c r="X270" i="27"/>
  <c r="W270" i="27"/>
  <c r="V270" i="27"/>
  <c r="E270" i="27"/>
  <c r="T270" i="27"/>
  <c r="R270" i="27"/>
  <c r="Q270" i="27"/>
  <c r="AF270" i="27"/>
  <c r="AE270" i="27"/>
  <c r="AD270" i="27"/>
  <c r="AA270" i="27"/>
  <c r="S270" i="27"/>
  <c r="P270" i="27"/>
  <c r="O270" i="27"/>
  <c r="L270" i="27"/>
  <c r="K270" i="27"/>
  <c r="J270" i="27"/>
  <c r="G270" i="27"/>
  <c r="F278" i="27" l="1"/>
  <c r="G278" i="27" s="1"/>
  <c r="Z225" i="27"/>
  <c r="F225" i="27"/>
  <c r="U225" i="27"/>
  <c r="T225" i="27"/>
  <c r="R225" i="27"/>
  <c r="AG225" i="27"/>
  <c r="Q225" i="27"/>
  <c r="P225" i="27"/>
  <c r="O225" i="27"/>
  <c r="M225" i="27"/>
  <c r="AH225" i="27"/>
  <c r="N225" i="27"/>
  <c r="AF225" i="27"/>
  <c r="L225" i="27"/>
  <c r="AD225" i="27"/>
  <c r="J225" i="27"/>
  <c r="AC225" i="27"/>
  <c r="I225" i="27"/>
  <c r="AE225" i="27"/>
  <c r="AB225" i="27"/>
  <c r="AA225" i="27"/>
  <c r="Y225" i="27"/>
  <c r="X225" i="27"/>
  <c r="W225" i="27"/>
  <c r="V225" i="27"/>
  <c r="S225" i="27"/>
  <c r="K225" i="27"/>
  <c r="H225" i="27"/>
  <c r="G225" i="27"/>
  <c r="E225" i="27"/>
  <c r="F308" i="27"/>
  <c r="G308" i="27" s="1"/>
  <c r="F293" i="27"/>
  <c r="G293" i="27" s="1"/>
  <c r="AD210" i="27"/>
  <c r="J210" i="27"/>
  <c r="Y210" i="27"/>
  <c r="X210" i="27"/>
  <c r="V210" i="27"/>
  <c r="E210" i="27"/>
  <c r="Q210" i="27"/>
  <c r="U210" i="27"/>
  <c r="T210" i="27"/>
  <c r="S210" i="27"/>
  <c r="R210" i="27"/>
  <c r="P210" i="27"/>
  <c r="AH210" i="27"/>
  <c r="N210" i="27"/>
  <c r="AG210" i="27"/>
  <c r="M210" i="27"/>
  <c r="AF210" i="27"/>
  <c r="AE210" i="27"/>
  <c r="AC210" i="27"/>
  <c r="AB210" i="27"/>
  <c r="AA210" i="27"/>
  <c r="W210" i="27"/>
  <c r="Z210" i="27"/>
  <c r="O210" i="27"/>
  <c r="L210" i="27"/>
  <c r="K210" i="27"/>
  <c r="I210" i="27"/>
  <c r="H210" i="27"/>
  <c r="G210" i="27"/>
  <c r="F210" i="27"/>
  <c r="E248" i="27"/>
  <c r="F323" i="27"/>
  <c r="G323" i="27" s="1"/>
  <c r="F218" i="27" l="1"/>
  <c r="G218" i="27" s="1"/>
  <c r="F233" i="27"/>
  <c r="G233" i="27" s="1"/>
  <c r="AH195" i="27"/>
  <c r="N195" i="27"/>
  <c r="AC195" i="27"/>
  <c r="I195" i="27"/>
  <c r="AB195" i="27"/>
  <c r="H195" i="27"/>
  <c r="Z195" i="27"/>
  <c r="F195" i="27"/>
  <c r="Y195" i="27"/>
  <c r="X195" i="27"/>
  <c r="U195" i="27"/>
  <c r="W195" i="27"/>
  <c r="V195" i="27"/>
  <c r="E195" i="27"/>
  <c r="T195" i="27"/>
  <c r="R195" i="27"/>
  <c r="Q195" i="27"/>
  <c r="AG195" i="27"/>
  <c r="AF195" i="27"/>
  <c r="AE195" i="27"/>
  <c r="AD195" i="27"/>
  <c r="AA195" i="27"/>
  <c r="S195" i="27"/>
  <c r="P195" i="27"/>
  <c r="O195" i="27"/>
  <c r="M195" i="27"/>
  <c r="L195" i="27"/>
  <c r="K195" i="27"/>
  <c r="J195" i="27"/>
  <c r="G195" i="27"/>
  <c r="V240" i="27" l="1"/>
  <c r="E240" i="27"/>
  <c r="Q240" i="27"/>
  <c r="P240" i="27"/>
  <c r="AH240" i="27"/>
  <c r="N240" i="27"/>
  <c r="AG240" i="27"/>
  <c r="M240" i="27"/>
  <c r="I240" i="27"/>
  <c r="AF240" i="27"/>
  <c r="L240" i="27"/>
  <c r="AE240" i="27"/>
  <c r="K240" i="27"/>
  <c r="AD240" i="27"/>
  <c r="J240" i="27"/>
  <c r="AC240" i="27"/>
  <c r="AB240" i="27"/>
  <c r="H240" i="27"/>
  <c r="Z240" i="27"/>
  <c r="F240" i="27"/>
  <c r="Y240" i="27"/>
  <c r="AA240" i="27"/>
  <c r="X240" i="27"/>
  <c r="U240" i="27"/>
  <c r="W240" i="27"/>
  <c r="T240" i="27"/>
  <c r="S240" i="27"/>
  <c r="R240" i="27"/>
  <c r="O240" i="27"/>
  <c r="G240" i="27"/>
  <c r="F203" i="27"/>
  <c r="G203" i="27" s="1"/>
  <c r="G345" i="27" l="1"/>
  <c r="G342" i="27"/>
  <c r="G346" i="27"/>
  <c r="G344" i="27"/>
  <c r="G341" i="27"/>
  <c r="G347" i="27"/>
  <c r="G349" i="27"/>
  <c r="G350" i="27"/>
  <c r="G348" i="27"/>
  <c r="G343" i="27"/>
  <c r="F248" i="27"/>
  <c r="G248" i="27" s="1"/>
  <c r="G395" i="27" l="1"/>
  <c r="G391" i="27"/>
  <c r="G392" i="27"/>
  <c r="G400" i="27"/>
  <c r="G394" i="27"/>
  <c r="G393" i="27"/>
  <c r="G398" i="27"/>
  <c r="G399" i="27"/>
  <c r="G397" i="27"/>
  <c r="G396" i="27"/>
  <c r="G425" i="27"/>
  <c r="G429" i="27"/>
  <c r="G428" i="27"/>
  <c r="G421" i="27"/>
  <c r="G427" i="27"/>
  <c r="G430" i="27"/>
  <c r="G426" i="27"/>
  <c r="G422" i="27"/>
  <c r="G423" i="27"/>
  <c r="G424" i="27"/>
  <c r="G335" i="27"/>
  <c r="G333" i="27"/>
  <c r="G336" i="27"/>
  <c r="G332" i="27"/>
  <c r="G334" i="27"/>
  <c r="G331" i="27"/>
  <c r="G338" i="27"/>
  <c r="G339" i="27"/>
  <c r="G340" i="27"/>
  <c r="G337" i="27"/>
  <c r="G385" i="27"/>
  <c r="G384" i="27"/>
  <c r="G389" i="27"/>
  <c r="G387" i="27"/>
  <c r="G390" i="27"/>
  <c r="G388" i="27"/>
  <c r="G386" i="27"/>
  <c r="G382" i="27"/>
  <c r="G381" i="27"/>
  <c r="G383" i="27"/>
  <c r="G8" i="27"/>
  <c r="G5" i="27"/>
  <c r="G4" i="27"/>
  <c r="G6" i="27"/>
  <c r="G7" i="27"/>
  <c r="G435" i="27"/>
  <c r="G431" i="27"/>
  <c r="G437" i="27"/>
  <c r="G434" i="27"/>
  <c r="G438" i="27"/>
  <c r="G432" i="27"/>
  <c r="G440" i="27"/>
  <c r="G436" i="27"/>
  <c r="G433" i="27"/>
  <c r="G439" i="27"/>
  <c r="G365" i="27"/>
  <c r="G361" i="27"/>
  <c r="G362" i="27"/>
  <c r="G366" i="27"/>
  <c r="G367" i="27"/>
  <c r="G364" i="27"/>
  <c r="G369" i="27"/>
  <c r="G368" i="27"/>
  <c r="G363" i="27"/>
  <c r="G370" i="27"/>
  <c r="G355" i="27"/>
  <c r="G356" i="27"/>
  <c r="G351" i="27"/>
  <c r="G357" i="27"/>
  <c r="G358" i="27"/>
  <c r="G360" i="27"/>
  <c r="G359" i="27"/>
  <c r="G352" i="27"/>
  <c r="G354" i="27"/>
  <c r="G353" i="27"/>
  <c r="G405" i="27"/>
  <c r="G403" i="27"/>
  <c r="G402" i="27"/>
  <c r="G401" i="27"/>
  <c r="G404" i="27"/>
  <c r="G406" i="27"/>
  <c r="G408" i="27"/>
  <c r="G407" i="27"/>
  <c r="G409" i="27"/>
  <c r="G410" i="27"/>
  <c r="G415" i="27"/>
  <c r="G414" i="27"/>
  <c r="G413" i="27"/>
  <c r="G418" i="27"/>
  <c r="G417" i="27"/>
  <c r="G412" i="27"/>
  <c r="G411" i="27"/>
  <c r="G416" i="27"/>
  <c r="G419" i="27"/>
  <c r="G420" i="27"/>
  <c r="G375" i="27"/>
  <c r="G373" i="27"/>
  <c r="G380" i="27"/>
  <c r="G376" i="27"/>
  <c r="G372" i="27"/>
  <c r="G377" i="27"/>
  <c r="G371" i="27"/>
  <c r="G378" i="27"/>
  <c r="G379" i="27"/>
  <c r="G374" i="2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<sst xmlns="http://schemas.openxmlformats.org/spreadsheetml/2006/main" count="6990" uniqueCount="628">
  <si>
    <t>yes/No List</t>
  </si>
  <si>
    <t>Yes</t>
  </si>
  <si>
    <t>No</t>
  </si>
  <si>
    <t>Navigation Dashboard</t>
  </si>
  <si>
    <t>Model Overview</t>
  </si>
  <si>
    <t>Description</t>
  </si>
  <si>
    <t>0.1 Model Steps</t>
  </si>
  <si>
    <t>Overview of the NPV modelling process.</t>
  </si>
  <si>
    <t>0.2 QA</t>
  </si>
  <si>
    <t>Automated quality assurance checks.</t>
  </si>
  <si>
    <t>Output</t>
  </si>
  <si>
    <t>1.1 BC Summary</t>
  </si>
  <si>
    <t>Business Case summary of NPV analysis, including the ranking of assessed options and optimal commissioning timing based on NPV.</t>
  </si>
  <si>
    <t>Inputs</t>
  </si>
  <si>
    <t>2.1 KMA</t>
  </si>
  <si>
    <t>Key model inputs and assumptions.</t>
  </si>
  <si>
    <t>2.2.1 Supply Risk $ Base Demand</t>
  </si>
  <si>
    <t>Collects the Supply Risk or Value of EUE (in $) calculated in linked Energy at Risk calculators.</t>
  </si>
  <si>
    <t>2.2.2 Supply Risk $ Low Demand</t>
  </si>
  <si>
    <t>Collects the Supply Risk or Value of EUE (in $) calculated in linked Energy at Risk calculators for the Low Demand sensitivity.</t>
  </si>
  <si>
    <t>2.2.3 Supply Risk $ High Demand</t>
  </si>
  <si>
    <t>Collects the Supply Risk or Value of EUE (in $) calculated in linked Energy at Risk calculators for the High Demand sensitivity.</t>
  </si>
  <si>
    <t>2.2.4 Supply Risk $ Low PoF</t>
  </si>
  <si>
    <t>Collects the Supply Risk or Value of EUE (in $) calculated in linked Energy at Risk calculators for the Low Transformer Probability of Failure sensitivity.</t>
  </si>
  <si>
    <t>2.2.5 Supply Risk $ High PoF</t>
  </si>
  <si>
    <t>Collects the Supply Risk or Value of EUE (in $) calculated in linked Energy at Risk calculators for the High Transformer Probability of Failure sensitivity.</t>
  </si>
  <si>
    <t>2.3.1 Cost Summary</t>
  </si>
  <si>
    <t>Collects costs from cost sheets and converts estimates to $2024.</t>
  </si>
  <si>
    <t>2.3.2 Option 2 Cost</t>
  </si>
  <si>
    <t>Cost estimate of Option 2.</t>
  </si>
  <si>
    <t>2.3.3 Option 3 Cost</t>
  </si>
  <si>
    <t>Cost estimate of Option 3.</t>
  </si>
  <si>
    <t>2.3.4 Option 4 Cost</t>
  </si>
  <si>
    <t>Cost estimate of Option 4.</t>
  </si>
  <si>
    <t>2.3.5 Option 5 Cost</t>
  </si>
  <si>
    <t>Cost estimate of Option 5.</t>
  </si>
  <si>
    <t>2.3.6 Option 6 Cost</t>
  </si>
  <si>
    <t>Cost estimate of Option 6.</t>
  </si>
  <si>
    <t>2.3.7 Option 7 Cost</t>
  </si>
  <si>
    <t>Cost estimate of Option 7.</t>
  </si>
  <si>
    <t>2.3.8 Option 8 Cost</t>
  </si>
  <si>
    <t>Cost estimate of Option 8.</t>
  </si>
  <si>
    <t>2.3.9 Option 9 Cost</t>
  </si>
  <si>
    <t>Cost estimate of Option 9.</t>
  </si>
  <si>
    <t>2.3.10 Option 10 Cost</t>
  </si>
  <si>
    <t>Cost estimate of Option 10.</t>
  </si>
  <si>
    <t>Analysis &amp; NPV Calculations</t>
  </si>
  <si>
    <t>3.1 NPV</t>
  </si>
  <si>
    <t>NPV calculator using central/base case assumptions.</t>
  </si>
  <si>
    <t>3.2.1 NPV (LoDiscount)</t>
  </si>
  <si>
    <t>NPV calculator using a lower discount rate.</t>
  </si>
  <si>
    <t>3.2.2 NPV (HiDiscount)</t>
  </si>
  <si>
    <t>NPV calculator using a higher discount rate.</t>
  </si>
  <si>
    <t>3.2.3 NPV (LoCost)</t>
  </si>
  <si>
    <t>NPV calculator using lower capital cost.</t>
  </si>
  <si>
    <t>3.2.4 NPV (HiCost)</t>
  </si>
  <si>
    <t>NPV calculator using higher capital cost.</t>
  </si>
  <si>
    <t>3.2.5 NPV (Low Demand)</t>
  </si>
  <si>
    <t>NPV calculator using a lower demand forecast</t>
  </si>
  <si>
    <t>3.2.6 NPV (High Demand)</t>
  </si>
  <si>
    <t>NPV calculator using a higher demand forecast</t>
  </si>
  <si>
    <t>3.2.7 NPV (Low VCR)</t>
  </si>
  <si>
    <t>NPV calculator using a lower VCR.</t>
  </si>
  <si>
    <t>3.2.8 NPV (High VCR)</t>
  </si>
  <si>
    <t>NPV calculator using a higher VCR.</t>
  </si>
  <si>
    <t>3.2.9 NPV (Low PoF's)</t>
  </si>
  <si>
    <t>NPV calculator using a lower PoF.</t>
  </si>
  <si>
    <t>3.2.10 NPV (High PoF's)</t>
  </si>
  <si>
    <t>NPV calculator using a higher PoF.</t>
  </si>
  <si>
    <t>3.3 Adjustments</t>
  </si>
  <si>
    <t>Post modelling adjustments</t>
  </si>
  <si>
    <t>Glossary</t>
  </si>
  <si>
    <t>Term</t>
  </si>
  <si>
    <t>Full Form</t>
  </si>
  <si>
    <t>Where Used in Model</t>
  </si>
  <si>
    <t>NPV</t>
  </si>
  <si>
    <t>Net Present Value</t>
  </si>
  <si>
    <t>A financial metric that calculates the present value of future cash flows minus initial investment.</t>
  </si>
  <si>
    <t>3.x NPV sheets, 1.1 BC Summary</t>
  </si>
  <si>
    <t>VCR</t>
  </si>
  <si>
    <t>Value of Customer Reliability</t>
  </si>
  <si>
    <t>Represents the cost of electricity outages per customer, used to quantify reliability benefits.</t>
  </si>
  <si>
    <t>2.1 KMA, 3.2.x Sensitivity tabs</t>
  </si>
  <si>
    <t>PoF</t>
  </si>
  <si>
    <t>Probability of Failure</t>
  </si>
  <si>
    <t>Likelihood that an asset will fail within a given time period.</t>
  </si>
  <si>
    <t>EaR</t>
  </si>
  <si>
    <t>Energy at Risk</t>
  </si>
  <si>
    <t>Expected unserved energy due to network constraints or asset failure.</t>
  </si>
  <si>
    <t>2.2.x Supply Risk tabs</t>
  </si>
  <si>
    <t>WACC</t>
  </si>
  <si>
    <t>Weighted Average Cost of Capital</t>
  </si>
  <si>
    <t>The average rate of return a company is expected to pay its investors; used as discount rate.</t>
  </si>
  <si>
    <t>Capex</t>
  </si>
  <si>
    <t>Capital Expenditure</t>
  </si>
  <si>
    <t>Funds used by a company to acquire or upgrade physical assets such as equipment or infrastructure.</t>
  </si>
  <si>
    <t>2.3.x Cost Summary, 3.x NPV sheets</t>
  </si>
  <si>
    <t>Opex</t>
  </si>
  <si>
    <t>Operational Expenditure</t>
  </si>
  <si>
    <t>Ongoing costs for running a product, business, or system.</t>
  </si>
  <si>
    <t>Sensitivity Analysis</t>
  </si>
  <si>
    <t>Technique used to determine how different values of an input affect a particular output under a given set of assumptions.</t>
  </si>
  <si>
    <t>3.2.x Sensitivity tabs</t>
  </si>
  <si>
    <t>Discount Rate (WACC)</t>
  </si>
  <si>
    <t>Discount Rate</t>
  </si>
  <si>
    <t>Rate used to discount future cash flows to their present value.</t>
  </si>
  <si>
    <t>2.1 KMA, 3.x NPV sheets</t>
  </si>
  <si>
    <t>Business Case</t>
  </si>
  <si>
    <t>A justification for a proposed project or investment, including benefits, costs, and risks.</t>
  </si>
  <si>
    <t>Info tab, 1.1 BC Summary</t>
  </si>
  <si>
    <t>Optimal Timing</t>
  </si>
  <si>
    <t>Optimal timing of the preferred project option, which is the year the annual benefits exceed the annual costs.</t>
  </si>
  <si>
    <t>External Links</t>
  </si>
  <si>
    <t>Main External Files</t>
  </si>
  <si>
    <t>ZSS EaR KLO V2.3 NGC A.xlsx</t>
  </si>
  <si>
    <t>ZSS EaR EPG V2.3 NGC A.xlsx</t>
  </si>
  <si>
    <t>E@R KLO14 Feeder V2.7 NGC A.xlsx</t>
  </si>
  <si>
    <t>E@R KLO24 Feeder V2.7 NGC A.xlsx</t>
  </si>
  <si>
    <t>E@R EPG13 Feeder V2.7 NGC A.xlsx</t>
  </si>
  <si>
    <t>E@R EPG21 Feeder V2.7 NGC A.xlsx</t>
  </si>
  <si>
    <t>E@R EPG33 Feeder V2.7 NGC A.xlsx</t>
  </si>
  <si>
    <t>E@R EPG35 Feeder V2.7 NGC A.xlsx</t>
  </si>
  <si>
    <t>E@R EPG23 Feeder V2.7 NGC A.xlsx</t>
  </si>
  <si>
    <t>/SMTS_Set1 (preferred)/EaR_Augment SMTS-BVE-KMS 66kV Line_summary.xlsx</t>
  </si>
  <si>
    <t>/SMTS_Set2/[EaR_Augment SMTS-WLT 66kV Line_summary.xlsx</t>
  </si>
  <si>
    <t>/SMTS_Set7/[EaR_Augment SMTS-WLT 66kV Line_summary.xlsx</t>
  </si>
  <si>
    <t>Variants for Sensitivities</t>
  </si>
  <si>
    <t>NGC B versions of all ZSS &amp; Feeder Models</t>
  </si>
  <si>
    <t xml:space="preserve">Low Demand / High Demand versions </t>
  </si>
  <si>
    <t>Low PoF / High PoF versions</t>
  </si>
  <si>
    <t>Other External Reference</t>
  </si>
  <si>
    <t>CSIRO GenCost 2024-25 PDF (linked in Inputs tab for cost assumptions).</t>
  </si>
  <si>
    <t>Revision Table</t>
  </si>
  <si>
    <t>Date</t>
  </si>
  <si>
    <t xml:space="preserve">Editted by </t>
  </si>
  <si>
    <t>Comment</t>
  </si>
  <si>
    <t>BO</t>
  </si>
  <si>
    <t>Draft version for circulation</t>
  </si>
  <si>
    <t>HT</t>
  </si>
  <si>
    <t>Added  additional options</t>
  </si>
  <si>
    <t>Added Demand Sensitivities</t>
  </si>
  <si>
    <t>BO / HT</t>
  </si>
  <si>
    <t>Updated info page; added modelling process diagram and QA checks</t>
  </si>
  <si>
    <t>Updated Info page , Added VCR &amp; Pof Sensitivities</t>
  </si>
  <si>
    <t>Asset EaR Inputs</t>
  </si>
  <si>
    <t xml:space="preserve">Data Inputs </t>
  </si>
  <si>
    <t>Calculations</t>
  </si>
  <si>
    <t>Outputs</t>
  </si>
  <si>
    <t>Eq1. Annual Risk Reducion Benefit</t>
  </si>
  <si>
    <t xml:space="preserve"> </t>
  </si>
  <si>
    <t>Eq2. Annulised CAPEX</t>
  </si>
  <si>
    <t>BAU / Do Nothing Supply Risk $M</t>
  </si>
  <si>
    <t>Eq1.</t>
  </si>
  <si>
    <t>Using the PMT function in excel</t>
  </si>
  <si>
    <t>Annual Risk Reduction Benfit $M</t>
  </si>
  <si>
    <t>Eq3. Opex</t>
  </si>
  <si>
    <t>Eq5. &amp; Eq6.</t>
  </si>
  <si>
    <t>Option Supply Risk $M (after augmentation)</t>
  </si>
  <si>
    <t>Eq4. Annual Total Cost</t>
  </si>
  <si>
    <t xml:space="preserve">Net Present Value &amp; Optimal Timing </t>
  </si>
  <si>
    <t>Outputs / BC Summaries</t>
  </si>
  <si>
    <t>Eq3.</t>
  </si>
  <si>
    <t xml:space="preserve">Eq5. Net Present Value Benefits &amp;  Optimal Timing = (Annual risk reduction benfit &gt; annual cost) </t>
  </si>
  <si>
    <t>Eq6. NPV calculated with Capex one year before optimal timing; Benefits and Opex start one year after.</t>
  </si>
  <si>
    <t>Eq4.</t>
  </si>
  <si>
    <t>Using the NPV formula in excel</t>
  </si>
  <si>
    <t xml:space="preserve">Option Cost Estimates </t>
  </si>
  <si>
    <t>Annualised Total Cost</t>
  </si>
  <si>
    <t>Eq2.</t>
  </si>
  <si>
    <t>Annualised Capex</t>
  </si>
  <si>
    <t>Overall Status</t>
  </si>
  <si>
    <t>Number</t>
  </si>
  <si>
    <t>Check Name</t>
  </si>
  <si>
    <t>Status</t>
  </si>
  <si>
    <t>Info</t>
  </si>
  <si>
    <t>FY25</t>
  </si>
  <si>
    <t>FY26</t>
  </si>
  <si>
    <t>FY27</t>
  </si>
  <si>
    <t>FY28</t>
  </si>
  <si>
    <t>FY29</t>
  </si>
  <si>
    <t>FY30</t>
  </si>
  <si>
    <t>FY31</t>
  </si>
  <si>
    <t>FY32</t>
  </si>
  <si>
    <t>FY33</t>
  </si>
  <si>
    <t>FY34</t>
  </si>
  <si>
    <t>FY35</t>
  </si>
  <si>
    <t>FY36</t>
  </si>
  <si>
    <t>FY37</t>
  </si>
  <si>
    <t>FY38</t>
  </si>
  <si>
    <t>FY39</t>
  </si>
  <si>
    <t>FY40</t>
  </si>
  <si>
    <t>FY41</t>
  </si>
  <si>
    <t>FY42</t>
  </si>
  <si>
    <t>FY43</t>
  </si>
  <si>
    <t>FY44</t>
  </si>
  <si>
    <t>FY45</t>
  </si>
  <si>
    <t>FY46</t>
  </si>
  <si>
    <t>FY47</t>
  </si>
  <si>
    <t>FY48</t>
  </si>
  <si>
    <t>FY49</t>
  </si>
  <si>
    <t>FY50</t>
  </si>
  <si>
    <t>FY51</t>
  </si>
  <si>
    <t>FY52</t>
  </si>
  <si>
    <t>FY53</t>
  </si>
  <si>
    <t>FY54</t>
  </si>
  <si>
    <t>Benefits start</t>
  </si>
  <si>
    <t>Confirm benefits only start after the Capex investment is completed and commissioned</t>
  </si>
  <si>
    <t xml:space="preserve">Input costs check </t>
  </si>
  <si>
    <t>Opex start</t>
  </si>
  <si>
    <t>Confirm Opex only starts after the Capex investment is completed and commissioned</t>
  </si>
  <si>
    <t>Benfits checks</t>
  </si>
  <si>
    <t>Risk assessment period</t>
  </si>
  <si>
    <t>Confirm BAU / Do Nothing Supply Risk or Option Risk Reduction Benefit is capped at 15 years</t>
  </si>
  <si>
    <t>Outputs for executive summary</t>
  </si>
  <si>
    <t>Include in Assesment</t>
  </si>
  <si>
    <t>Option</t>
  </si>
  <si>
    <t>PV benefits</t>
  </si>
  <si>
    <t>PV costs</t>
  </si>
  <si>
    <t>Rank Input</t>
  </si>
  <si>
    <t>Optimal year</t>
  </si>
  <si>
    <t>Option 1</t>
  </si>
  <si>
    <t>Undiscounted</t>
  </si>
  <si>
    <t>EUE Value ($m, real $2024)</t>
  </si>
  <si>
    <t>Option 2</t>
  </si>
  <si>
    <t>$m, real $2024</t>
  </si>
  <si>
    <t>Total costs</t>
  </si>
  <si>
    <t>Benefits (reduction in EUE relative to Option 0)</t>
  </si>
  <si>
    <t>Option 3</t>
  </si>
  <si>
    <t>Option 4</t>
  </si>
  <si>
    <t>Option 5</t>
  </si>
  <si>
    <t>-</t>
  </si>
  <si>
    <t>Option 6</t>
  </si>
  <si>
    <t>Option 7</t>
  </si>
  <si>
    <t>Option 8</t>
  </si>
  <si>
    <t>Option 9</t>
  </si>
  <si>
    <t>Option 10</t>
  </si>
  <si>
    <t>NPV Analysis</t>
  </si>
  <si>
    <t xml:space="preserve"> ($m, real $2024)</t>
  </si>
  <si>
    <t>Discounted</t>
  </si>
  <si>
    <t>Benefits</t>
  </si>
  <si>
    <t>Costs</t>
  </si>
  <si>
    <t>Net benefits</t>
  </si>
  <si>
    <t>Sensitivity analysis</t>
  </si>
  <si>
    <t>PV Cost</t>
  </si>
  <si>
    <t>Rank</t>
  </si>
  <si>
    <t>Optimal timing</t>
  </si>
  <si>
    <t>Central</t>
  </si>
  <si>
    <t>Lower discount rate</t>
  </si>
  <si>
    <t>Higher discount rate</t>
  </si>
  <si>
    <t>Lower cost</t>
  </si>
  <si>
    <t>Higher cost</t>
  </si>
  <si>
    <t>Low Demand</t>
  </si>
  <si>
    <t xml:space="preserve">High Demand </t>
  </si>
  <si>
    <t>Low VCR</t>
  </si>
  <si>
    <t>High VCR</t>
  </si>
  <si>
    <t>Low Tx PoF</t>
  </si>
  <si>
    <t>High  Tx PoF</t>
  </si>
  <si>
    <t xml:space="preserve">Asset and Option Inputs </t>
  </si>
  <si>
    <t xml:space="preserve">Modelling Inputs </t>
  </si>
  <si>
    <t>Assets at Risk</t>
  </si>
  <si>
    <t>Name</t>
  </si>
  <si>
    <t>Input</t>
  </si>
  <si>
    <t>Value</t>
  </si>
  <si>
    <t>Asset 1</t>
  </si>
  <si>
    <t>KLO</t>
  </si>
  <si>
    <t>Asset 2</t>
  </si>
  <si>
    <t>EPG</t>
  </si>
  <si>
    <t>Discount Rate Lower Bound</t>
  </si>
  <si>
    <t>Asset 3</t>
  </si>
  <si>
    <t>KLO14</t>
  </si>
  <si>
    <t>Discount Rate Upper Bound</t>
  </si>
  <si>
    <t>Asset 4</t>
  </si>
  <si>
    <t>KLO24</t>
  </si>
  <si>
    <t>Cost Central</t>
  </si>
  <si>
    <t>Asset 5</t>
  </si>
  <si>
    <t>EPG13</t>
  </si>
  <si>
    <t>Cost Upper Bound</t>
  </si>
  <si>
    <t>Asset 6</t>
  </si>
  <si>
    <t>EPG21</t>
  </si>
  <si>
    <t>Cost Lower Bound</t>
  </si>
  <si>
    <t>Asset 7</t>
  </si>
  <si>
    <t>EPG33</t>
  </si>
  <si>
    <t>Real $2025 to real $2024 conversion factor</t>
  </si>
  <si>
    <t>Asset 8</t>
  </si>
  <si>
    <t>EPG35</t>
  </si>
  <si>
    <t>Start Financial Year (in FY format 2024-25 = FY25)</t>
  </si>
  <si>
    <t>Asset 9</t>
  </si>
  <si>
    <t>EPG23</t>
  </si>
  <si>
    <t>Asset 10</t>
  </si>
  <si>
    <t>SMTS 66kV Loop</t>
  </si>
  <si>
    <t>VCR Upper Bound</t>
  </si>
  <si>
    <t>Options</t>
  </si>
  <si>
    <t>Asset Life (Years)</t>
  </si>
  <si>
    <t>Replacement Material Reduction  P.A %</t>
  </si>
  <si>
    <t xml:space="preserve">Used In Analysis </t>
  </si>
  <si>
    <t>VCR Central</t>
  </si>
  <si>
    <t>Do Nothing / Base Case</t>
  </si>
  <si>
    <t>N/A</t>
  </si>
  <si>
    <t>VCR Lower Bound</t>
  </si>
  <si>
    <t>1A WLT + BVE ZSS + BVE 66kV Supply from SMTS</t>
  </si>
  <si>
    <t>1B WLT + BVE ZSS + BVE 66kV Supply from SMTS</t>
  </si>
  <si>
    <t>2A BVE + DRN 3rd Tx + BVE 66kV Supply from SMTS</t>
  </si>
  <si>
    <t>2B BVE + DRN 3rd Tx + BVE 66kV Supply from SMTS</t>
  </si>
  <si>
    <t>3A WLT + KLO 3rd Tx + WLT 66kV Supply from SMTS</t>
  </si>
  <si>
    <t>3B WLT + KLO 3rd Tx + WLT 66kV Supply from SMTS</t>
  </si>
  <si>
    <t>4A KLO 3rd Tx + DRN 3rd Tx + (No ST Augmentation)</t>
  </si>
  <si>
    <t>4B KLO 3rd Tx + DRN 3rd Tx + (No ST Augmentation)</t>
  </si>
  <si>
    <t>Non-Network</t>
  </si>
  <si>
    <t>Auto-populated</t>
  </si>
  <si>
    <t>Sources</t>
  </si>
  <si>
    <t>Item</t>
  </si>
  <si>
    <t>Link / Reference</t>
  </si>
  <si>
    <t>Comments</t>
  </si>
  <si>
    <t>BESS Replacement P.A reduction</t>
  </si>
  <si>
    <t>https://www.csiro.au/-/media/Energy/GenCost/GenCost-2024-25-Final_20250728.pdf</t>
  </si>
  <si>
    <t>Average linear reduction from 2024 to 2054, based on Appendix Table B.4 – Battery Storage (2-hour duration).</t>
  </si>
  <si>
    <t>Total Supply Risk $M  by Asset and Year</t>
  </si>
  <si>
    <t>Source:</t>
  </si>
  <si>
    <t>ZSS EaR KLO V2.3 NGC A.xlsx|Output for AusNet''s NPV model'!$B$5:$P$5</t>
  </si>
  <si>
    <t>ZSS EaR EPG V2.3 NGC A.xlsx|Output for AusNet''s NPV model'!$B$5:$P$5</t>
  </si>
  <si>
    <t>E@R KLO14 Feeder V2.7 NGC A.xlsx|Output for AusNet''s NPV model'!$B$5:$P$5</t>
  </si>
  <si>
    <t>E@R KLO24 Feeder V2.7 NGC A.xlsx|Output for AusNet''s NPV model'!$B$5:$P$5</t>
  </si>
  <si>
    <t>E@R EPG13 Feeder V2.7 NGC A.xlsx|Output for AusNet''s NPV model'!$B$5:$P$5</t>
  </si>
  <si>
    <t>E@R EPG21 Feeder V2.7 NGC A.xlsx|Output for AusNet''s NPV model'!$B$5:$P$5</t>
  </si>
  <si>
    <t>E@R EPG33 Feeder V2.7 NGC A.xlsx|Output for AusNet''s NPV model'!$B$5:$P$5</t>
  </si>
  <si>
    <t>E@R EPG35 Feeder V2.7 NGC A.xlsx|Output for AusNet''s NPV model'!$B$5:$P$5</t>
  </si>
  <si>
    <t>E@R EPG23 Feeder V2.7 NGC A.xlsx|Output for AusNet''s NPV model'!$B$5:$P$5</t>
  </si>
  <si>
    <t>'N/A (hardcoded to 0 due to Immaterial Risk under Do-nothing 22kV Scenario)</t>
  </si>
  <si>
    <t>ZSS EaR KLO V2.3 NGC A.xlsx|Output for AusNet''s NPV model'!$B$10:$P$10</t>
  </si>
  <si>
    <t>ZSS EaR EPG V2.3 NGC A.xlsx|Output for AusNet''s NPV model'!$B$10:$P$10</t>
  </si>
  <si>
    <t>E@R KLO14 Feeder V2.7 NGC A.xlsx|Output for AusNet''s NPV model'!$B$10:$P$10</t>
  </si>
  <si>
    <t>E@R KLO24 Feeder V2.7 NGC A.xlsx|Output for AusNet''s NPV model'!$B$10:$P$10</t>
  </si>
  <si>
    <t>E@R EPG13 Feeder V2.7 NGC A.xlsx|Output for AusNet''s NPV model'!$B$10:$P$10</t>
  </si>
  <si>
    <t>E@R EPG21 Feeder V2.7 NGC A.xlsx|Output for AusNet''s NPV model'!$B$10:$P$10</t>
  </si>
  <si>
    <t>E@R EPG33 Feeder V2.7 NGC A.xlsx|Output for AusNet''s NPV model'!$B$10:$P$10</t>
  </si>
  <si>
    <t>E@R EPG35 Feeder V2.7 NGC A.xlsx|Output for AusNet''s NPV model'!$B$10:$P$10</t>
  </si>
  <si>
    <t>E@R EPG23 Feeder V2.7 NGC A.xlsx|Output for AusNet''s NPV model'!$B$10:$P$10</t>
  </si>
  <si>
    <t>EaR_Augment SMTS-BVE-KMS 66kV Line_Set1_summary.xlsx|Output for AusNet NPV Model'!$C$4:$C$18-EaR_Augment SMTS-BVE-KMS 66kV Line_Set1_summary.xlsx|Output for AusNet NPV Model'!$F$4:$F$18</t>
  </si>
  <si>
    <t>ZSS EaR KLO V2.3 NGC B.xlsx|Output for AusNet''s NPV model'!$B$10:$P$10</t>
  </si>
  <si>
    <t>ZSS EaR epg V2.3 NGC B.xlsx|Output for AusNet''s NPV model'!$B$10:$P$10</t>
  </si>
  <si>
    <t>E@R KLo14 Feeder V2.7 NGC B.xlsx|Output for AusNet''s NPV model'!$B$10:$P$10</t>
  </si>
  <si>
    <t>E@R KLO24 Feeder V2.7 NGC B.xlsx|Output for AusNet''s NPV model'!$B$10:$P$10</t>
  </si>
  <si>
    <t>E@R EPG13 Feeder V2.7 NGC B.xlsx|Output for AusNet''s NPV model'!$B$10:$P$10</t>
  </si>
  <si>
    <t>E@R EPG21 Feeder V2.7 NGC B.xlsx|Output for AusNet''s NPV model'!$B$10:$P$10</t>
  </si>
  <si>
    <t>E@R EPG33 Feeder V2.7 NGC B.xlsx|Output for AusNet''s NPV model'!$B$10:$P$10</t>
  </si>
  <si>
    <t>E@R EPG35 Feeder V2.7 NGC B.xlsx|Output for AusNet''s NPV model'!$B$10:$P$10</t>
  </si>
  <si>
    <t>E@R EPG23 Feeder V2.7 NGC B.xlsx|Output for AusNet''s NPV model'!$B$10:$P$10</t>
  </si>
  <si>
    <t/>
  </si>
  <si>
    <t>ZSS EaR KLO V2.3 NGC A.xlsx|Output for AusNet''s NPV model'!$B$13:$P$13</t>
  </si>
  <si>
    <t>ZSS EaR EPG V2.3 NGC A.xlsx|Output for AusNet''s NPV model'!$B$13:$P$13</t>
  </si>
  <si>
    <t>E@R KLO14 Feeder V2.7 NGC A.xlsx|Output for AusNet''s NPV model'!$B$13:$P$13</t>
  </si>
  <si>
    <t>E@R KLO24 Feeder V2.7 NGC A.xlsx|Output for AusNet''s NPV model'!$B$13:$P$13</t>
  </si>
  <si>
    <t>E@R EPG13 Feeder V2.7 NGC A.xlsx|Output for AusNet''s NPV model'!$B$13:$P$13</t>
  </si>
  <si>
    <t>E@R EPG21 Feeder V2.7 NGC A.xlsx|Output for AusNet''s NPV model'!$B$13:$P$13</t>
  </si>
  <si>
    <t>E@R EPG33 Feeder V2.7 NGC A.xlsx|Output for AusNet''s NPV model'!$B$13:$P$13</t>
  </si>
  <si>
    <t>E@R EPG35 Feeder V2.7 NGC A.xlsx|Output for AusNet''s NPV model'!$B$13:$P$13</t>
  </si>
  <si>
    <t>E@R EPG23 Feeder V2.7 NGC A.xlsx|Output for AusNet''s NPV model'!$B$13:$P$13</t>
  </si>
  <si>
    <t>EaR_Augment SMTS-BVE-KMS 66kV Line_Set2_summary.xlsx|Output for AusNet NPV Model'!$C$4:$C$18-EaR_Augment SMTS-BVE-KMS 66kV Line_Set2_summary.xlsx|Output for AusNet NPV Model'!$D$4:$D$18</t>
  </si>
  <si>
    <t>ZSS EaR KLO V2.3 NGC B.xlsx|Output for AusNet''s NPV model'!$B$13:$P$13</t>
  </si>
  <si>
    <t>ZSS EaR epg V2.3 NGC B.xlsx|Output for AusNet''s NPV model'!$B$13:$P$13</t>
  </si>
  <si>
    <t>E@R KLo14 Feeder V2.7 NGC B.xlsx|Output for AusNet''s NPV model'!$B$13:$P$13</t>
  </si>
  <si>
    <t>E@R KLO24 Feeder V2.7 NGC B.xlsx|Output for AusNet''s NPV model'!$B$13:$P$13</t>
  </si>
  <si>
    <t>E@R EPG13 Feeder V2.7 NGC B.xlsx|Output for AusNet''s NPV model'!$B$13:$P$13</t>
  </si>
  <si>
    <t>E@R EPG21 Feeder V2.7 NGC B.xlsx|Output for AusNet''s NPV model'!$B$13:$P$13</t>
  </si>
  <si>
    <t>E@R EPG33 Feeder V2.7 NGC B.xlsx|Output for AusNet''s NPV model'!$B$13:$P$13</t>
  </si>
  <si>
    <t>E@R EPG35 Feeder V2.7 NGC B.xlsx|Output for AusNet''s NPV model'!$B$13:$P$13</t>
  </si>
  <si>
    <t>E@R EPG23 Feeder V2.7 NGC B.xlsx|Output for AusNet''s NPV model'!$B$13:$P$13</t>
  </si>
  <si>
    <t>ZSS EaR KLO V2.3 NGC A.xlsx|Output for AusNet''s NPV model'!$B$16:$P$16</t>
  </si>
  <si>
    <t>ZSS EaR EPG V2.3 NGC A.xlsx|Output for AusNet''s NPV model'!$B$16:$P$16</t>
  </si>
  <si>
    <t>E@R KLO14 Feeder V2.7 NGC A.xlsx|Output for AusNet''s NPV model'!$B$16:$P$16</t>
  </si>
  <si>
    <t>E@R KLO24 Feeder V2.7 NGC B.xlsx|Output for AusNet''s NPV model'!$B$16:$P$16</t>
  </si>
  <si>
    <t>E@R EPG13 Feeder V2.7 NGC A.xlsx|Output for AusNet''s NPV model'!$B$16:$P$16</t>
  </si>
  <si>
    <t>E@R EPG21 Feeder V2.7 NGC B.xlsx|Output for AusNet''s NPV model'!$B$16:$P$16</t>
  </si>
  <si>
    <t>E@R EPG33 Feeder V2.7 NGC B.xlsx|Output for AusNet''s NPV model'!$B$16:$P$16</t>
  </si>
  <si>
    <t>E@R EPG35 Feeder V2.7 NGC B.xlsx|Output for AusNet''s NPV model'!$B$16:$P$16</t>
  </si>
  <si>
    <t>E@R EPG23 Feeder V2.7 NGC B.xlsx|Output for AusNet''s NPV model'!$B$16:$P$16</t>
  </si>
  <si>
    <t>EaR_Augment SMTS-BVE-KMS 66kV Line_Set7_summary.xlsx|Output for AusNet NPV Model'!$C$4:$C$18-EaR_Augment SMTS-BVE-KMS 66kV Line_Set7_summary.xlsx|Output for AusNet NPV Model'!$D$4:$D$18</t>
  </si>
  <si>
    <t>ZSS EaR KLO V2.3 NGC B.xlsx|Output for AusNet''s NPV model'!$B$16:$P$16</t>
  </si>
  <si>
    <t>ZSS EaR epg V2.3 NGC B.xlsx|Output for AusNet''s NPV model'!$B$16:$P$16</t>
  </si>
  <si>
    <t>E@R KLo14 Feeder V2.7 NGC B.xlsx|Output for AusNet''s NPV model'!$B$16:$P$16</t>
  </si>
  <si>
    <t>E@R EPG13 Feeder V2.7 NGC B.xlsx|Output for AusNet''s NPV model'!$B$16:$P$16</t>
  </si>
  <si>
    <t>ZSS EaR KLO V2.3 NGC A.xlsx|Output for AusNet''s NPV model'!$B$19:$P$19</t>
  </si>
  <si>
    <t>ZSS EaR EPG V2.3 NGC A.xlsx|Output for AusNet''s NPV model'!$B$19:$P$19</t>
  </si>
  <si>
    <t>E@R KLO14 Feeder V2.7 NGC A.xlsx|Output for AusNet''s NPV model'!$B$19:$P$19</t>
  </si>
  <si>
    <t>E@R KLO24 Feeder V2.7 NGC A.xlsx|Output for AusNet''s NPV model'!$B$19:$P$19</t>
  </si>
  <si>
    <t>E@R EPG13 Feeder V2.7 NGC A.xlsx|Output for AusNet''s NPV model'!$B$19:$P$19</t>
  </si>
  <si>
    <t>E@R EPG21 Feeder V2.7 NGC A.xlsx|Output for AusNet''s NPV model'!$B$19:$P$19</t>
  </si>
  <si>
    <t>E@R EPG33 Feeder V2.7 NGC A.xlsx|Output for AusNet''s NPV model'!$B$19:$P$19</t>
  </si>
  <si>
    <t>E@R EPG35 Feeder V2.7 NGC A.xlsx|Output for AusNet''s NPV model'!$B$19:$P$19</t>
  </si>
  <si>
    <t>E@R EPG23 Feeder V2.7 NGC A.xlsx|Output for AusNet''s NPV model'!$B$19:$P$19</t>
  </si>
  <si>
    <t>No ST Augmentation</t>
  </si>
  <si>
    <t>ZSS EaR KLO V2.3 NGC B.xlsx|Output for AusNet''s NPV model'!$B$19:$P$19</t>
  </si>
  <si>
    <t>ZSS EaR epg V2.3 NGC B.xlsx|Output for AusNet''s NPV model'!$B$19:$P$19</t>
  </si>
  <si>
    <t>E@R KLo14 Feeder V2.7 NGC B.xlsx|Output for AusNet''s NPV model'!$B$19:$P$19</t>
  </si>
  <si>
    <t>E@R KLO24 Feeder V2.7 NGC B.xlsx|Output for AusNet''s NPV model'!$B$19:$P$19</t>
  </si>
  <si>
    <t>E@R EPG13 Feeder V2.7 NGC B.xlsx|Output for AusNet''s NPV model'!$B$19:$P$19</t>
  </si>
  <si>
    <t>E@R EPG21 Feeder V2.7 NGC B.xlsx|Output for AusNet''s NPV model'!$B$19:$P$19</t>
  </si>
  <si>
    <t>E@R EPG33 Feeder V2.7 NGC B.xlsx|Output for AusNet''s NPV model'!$B$19:$P$19</t>
  </si>
  <si>
    <t>E@R EPG35 Feeder V2.7 NGC B.xlsx|Output for AusNet''s NPV model'!$B$19:$P$19</t>
  </si>
  <si>
    <t>E@R EPG23 Feeder V2.7 NGC B.xlsx|Output for AusNet''s NPV model'!$B$19:$P$19</t>
  </si>
  <si>
    <t>ZSS EaR KLO V2.3 NGC A.xlsx|Output for AusNet''s NPV model'!$B$22:$P$22</t>
  </si>
  <si>
    <t>ZSS EaR EPG V2.3 NGC A.xlsx|Output for AusNet''s NPV model'!$B$22:$P$22</t>
  </si>
  <si>
    <t>E@R KLO14 Feeder V2.7 NGC A.xlsx|Output for AusNet''s NPV model'!$B$22:$P$22</t>
  </si>
  <si>
    <t>E@R KLO24 Feeder V2.7 NGC A.xlsx|Output for AusNet''s NPV model'!$B$22:$P$22</t>
  </si>
  <si>
    <t>E@R EPG13 Feeder V2.7 NGC A.xlsx|Output for AusNet''s NPV model'!$B$22:$P$22</t>
  </si>
  <si>
    <t>E@R EPG21 Feeder V2.7 NGC A.xlsx|Output for AusNet''s NPV model'!$B$22:$P$22</t>
  </si>
  <si>
    <t>E@R EPG33 Feeder V2.7 NGC A.xlsx|Output for AusNet''s NPV model'!$B$22:$P$22</t>
  </si>
  <si>
    <t>E@R EPG35 Feeder V2.7 NGC A.xlsx|Output for AusNet''s NPV model'!$B$22:$P$22</t>
  </si>
  <si>
    <t>E@R EPG23 Feeder V2.7 NGC A.xlsx|Output for AusNet''s NPV model'!$B$22:$P$22</t>
  </si>
  <si>
    <t>Year</t>
  </si>
  <si>
    <t>Opt 1 Total</t>
  </si>
  <si>
    <t>Opt 2 Total</t>
  </si>
  <si>
    <t>Opt 3 Total</t>
  </si>
  <si>
    <t>Opt 4 Total</t>
  </si>
  <si>
    <t>Opt 5 Total</t>
  </si>
  <si>
    <t>Opt 6 Total</t>
  </si>
  <si>
    <t>Opt 7 Total</t>
  </si>
  <si>
    <t>Opt 8 Total</t>
  </si>
  <si>
    <t>Opt 9 Total</t>
  </si>
  <si>
    <t>Opt 10 Total</t>
  </si>
  <si>
    <t>ZSS EaR KLO V2.3 NGC A High Demand.xlsx|Output for AusNet''s NPV model'!$B$5:$P$5</t>
  </si>
  <si>
    <t>ZSS EaR EPG V2.3 NGC A High Demand.xlsx|Output for AusNet''s NPV model'!$B$5:$P$5</t>
  </si>
  <si>
    <t>E@R KLO14 Feeder V2.7 NGC A High Demand.xlsx|Output for AusNet''s NPV model'!$B$5:$P$5</t>
  </si>
  <si>
    <t>E@R KLO24 Feeder V2.7 NGC A High Demand.xlsx|Output for AusNet''s NPV model'!$B$5:$P$5</t>
  </si>
  <si>
    <t>E@R EPG13 Feeder V2.7 NGC A High Demand.xlsx|Output for AusNet''s NPV model'!$B$5:$P$5</t>
  </si>
  <si>
    <t>E@R EPG21 Feeder V2.7 NGC A High Demand.xlsx|Output for AusNet''s NPV model'!$B$5:$P$5</t>
  </si>
  <si>
    <t>E@R EPG33 Feeder V2.7 NGC A High Demand.xlsx|Output for AusNet''s NPV model'!$B$5:$P$5</t>
  </si>
  <si>
    <t>E@R EPG35 Feeder V2.7 NGC A High Demand.xlsx|Output for AusNet''s NPV model'!$B$5:$P$5</t>
  </si>
  <si>
    <t>E@R EPG23 Feeder V2.7 NGC A High Demand.xlsx|Output for AusNet''s NPV model'!$B$5:$P$5</t>
  </si>
  <si>
    <t>ZSS EaR KLO V2.3 NGC A High Demand.xlsx|Output for AusNet''s NPV model'!$B$10:$P$10</t>
  </si>
  <si>
    <t>ZSS EaR EPG V2.3 NGC A High Demand.xlsx|Output for AusNet''s NPV model'!$B$10:$P$10</t>
  </si>
  <si>
    <t>E@R KLO14 Feeder V2.7 NGC A High Demand.xlsx|Output for AusNet''s NPV model'!$B$10:$P$10</t>
  </si>
  <si>
    <t>E@R KLO24 Feeder V2.7 NGC A High Demand.xlsx|Output for AusNet''s NPV model'!$B$10:$P$10</t>
  </si>
  <si>
    <t>E@R EPG13 Feeder V2.7 NGC A High Demand.xlsx|Output for AusNet''s NPV model'!$B$10:$P$10</t>
  </si>
  <si>
    <t>E@R EPG21 Feeder V2.7 NGC A High Demand.xlsx|Output for AusNet''s NPV model'!$B$10:$P$10</t>
  </si>
  <si>
    <t>E@R EPG33 Feeder V2.7 NGC A High Demand.xlsx|Output for AusNet''s NPV model'!$B$10:$P$10</t>
  </si>
  <si>
    <t>E@R EPG35 Feeder V2.7 NGC A High Demand.xlsx|Output for AusNet''s NPV model'!$B$10:$P$10</t>
  </si>
  <si>
    <t>E@R EPG23 Feeder V2.7 NGC A High Demand.xlsx|Output for AusNet''s NPV model'!$B$10:$P$10</t>
  </si>
  <si>
    <t>ZSS EaR KLO V2.3 NGC B High Demand.xlsx|Output for AusNet''s NPV model'!$B$10:$P$10</t>
  </si>
  <si>
    <t>ZSS EaR epg V2.3 NGC B High Demand.xlsx|Output for AusNet''s NPV model'!$B$10:$P$10</t>
  </si>
  <si>
    <t>E@R KLo14 Feeder V2.7 NGC B High Demand.xlsx|Output for AusNet''s NPV model'!$B$10:$P$10</t>
  </si>
  <si>
    <t>E@R KLO24 Feeder V2.7 NGC B High Demand.xlsx|Output for AusNet''s NPV model'!$B$10:$P$10</t>
  </si>
  <si>
    <t>E@R EPG13 Feeder V2.7 NGC B High Demand.xlsx|Output for AusNet''s NPV model'!$B$10:$P$10</t>
  </si>
  <si>
    <t>E@R EPG21 Feeder V2.7 NGC B High Demand.xlsx|Output for AusNet''s NPV model'!$B$10:$P$10</t>
  </si>
  <si>
    <t>E@R EPG33 Feeder V2.7 NGC B High Demand.xlsx|Output for AusNet''s NPV model'!$B$10:$P$10</t>
  </si>
  <si>
    <t>E@R EPG35 Feeder V2.7 NGC B High Demand.xlsx|Output for AusNet''s NPV model'!$B$10:$P$10</t>
  </si>
  <si>
    <t>E@R EPG23 Feeder V2.7 NGC B High Demand.xlsx|Output for AusNet''s NPV model'!$B$10:$P$10</t>
  </si>
  <si>
    <t>ZSS EaR KLO V2.3 NGC A High Demand.xlsx|Output for AusNet''s NPV model'!$B$13:$P$13</t>
  </si>
  <si>
    <t>ZSS EaR EPG V2.3 NGC A High Demand.xlsx|Output for AusNet''s NPV model'!$B$13:$P$13</t>
  </si>
  <si>
    <t>E@R KLO14 Feeder V2.7 NGC A High Demand.xlsx|Output for AusNet''s NPV model'!$B$13:$P$13</t>
  </si>
  <si>
    <t>E@R KLO24 Feeder V2.7 NGC A High Demand.xlsx|Output for AusNet''s NPV model'!$B$13:$P$13</t>
  </si>
  <si>
    <t>E@R EPG13 Feeder V2.7 NGC A High Demand.xlsx|Output for AusNet''s NPV model'!$B$13:$P$13</t>
  </si>
  <si>
    <t>E@R EPG21 Feeder V2.7 NGC A High Demand.xlsx|Output for AusNet''s NPV model'!$B$13:$P$13</t>
  </si>
  <si>
    <t>E@R EPG33 Feeder V2.7 NGC A High Demand.xlsx|Output for AusNet''s NPV model'!$B$13:$P$13</t>
  </si>
  <si>
    <t>E@R EPG35 Feeder V2.7 NGC A High Demand.xlsx|Output for AusNet''s NPV model'!$B$13:$P$13</t>
  </si>
  <si>
    <t>E@R EPG23 Feeder V2.7 NGC A High Demand.xlsx|Output for AusNet''s NPV model'!$B$13:$P$13</t>
  </si>
  <si>
    <t>ZSS EaR KLO V2.3 NGC B High Demand.xlsx|Output for AusNet''s NPV model'!$B$13:$P$13</t>
  </si>
  <si>
    <t>ZSS EaR epg V2.3 NGC B High Demand.xlsx|Output for AusNet''s NPV model'!$B$13:$P$13</t>
  </si>
  <si>
    <t>E@R KLo14 Feeder V2.7 NGC B High Demand.xlsx|Output for AusNet''s NPV model'!$B$13:$P$13</t>
  </si>
  <si>
    <t>E@R KLO24 Feeder V2.7 NGC B High Demand.xlsx|Output for AusNet''s NPV model'!$B$13:$P$13</t>
  </si>
  <si>
    <t>E@R EPG13 Feeder V2.7 NGC B High Demand.xlsx|Output for AusNet''s NPV model'!$B$13:$P$13</t>
  </si>
  <si>
    <t>E@R EPG21 Feeder V2.7 NGC B High Demand.xlsx|Output for AusNet''s NPV model'!$B$13:$P$13</t>
  </si>
  <si>
    <t>E@R EPG33 Feeder V2.7 NGC B High Demand.xlsx|Output for AusNet''s NPV model'!$B$13:$P$13</t>
  </si>
  <si>
    <t>E@R EPG35 Feeder V2.7 NGC B High Demand.xlsx|Output for AusNet''s NPV model'!$B$13:$P$13</t>
  </si>
  <si>
    <t>E@R EPG23 Feeder V2.7 NGC B High Demand.xlsx|Output for AusNet''s NPV model'!$B$13:$P$13</t>
  </si>
  <si>
    <t>ZSS EaR KLO V2.3 NGC A High Demand.xlsx|Output for AusNet''s NPV model'!$B$16:$P$16</t>
  </si>
  <si>
    <t>ZSS EaR EPG V2.3 NGC A High Demand.xlsx|Output for AusNet''s NPV model'!$B$16:$P$16</t>
  </si>
  <si>
    <t>E@R KLO14 Feeder V2.7 NGC A High Demand.xlsx|Output for AusNet''s NPV model'!$B$16:$P$16</t>
  </si>
  <si>
    <t>E@R KLO24 Feeder V2.7 NGC B High Demand.xlsx|Output for AusNet''s NPV model'!$B$16:$P$16</t>
  </si>
  <si>
    <t>E@R EPG13 Feeder V2.7 NGC A High Demand.xlsx|Output for AusNet''s NPV model'!$B$16:$P$16</t>
  </si>
  <si>
    <t>E@R EPG21 Feeder V2.7 NGC B High Demand.xlsx|Output for AusNet''s NPV model'!$B$16:$P$16</t>
  </si>
  <si>
    <t>E@R EPG33 Feeder V2.7 NGC B High Demand.xlsx|Output for AusNet''s NPV model'!$B$16:$P$16</t>
  </si>
  <si>
    <t>E@R EPG35 Feeder V2.7 NGC B High Demand.xlsx|Output for AusNet''s NPV model'!$B$16:$P$16</t>
  </si>
  <si>
    <t>E@R EPG23 Feeder V2.7 NGC B High Demand.xlsx|Output for AusNet''s NPV model'!$B$16:$P$16</t>
  </si>
  <si>
    <t>ZSS EaR KLO V2.3 NGC B High Demand.xlsx|Output for AusNet''s NPV model'!$B$16:$P$16</t>
  </si>
  <si>
    <t>ZSS EaR epg V2.3 NGC B High Demand.xlsx|Output for AusNet''s NPV model'!$B$16:$P$16</t>
  </si>
  <si>
    <t>E@R KLo14 Feeder V2.7 NGC B High Demand.xlsx|Output for AusNet''s NPV model'!$B$16:$P$16</t>
  </si>
  <si>
    <t>E@R EPG13 Feeder V2.7 NGC B High Demand.xlsx|Output for AusNet''s NPV model'!$B$16:$P$16</t>
  </si>
  <si>
    <t>ZSS EaR KLO V2.3 NGC A High Demand.xlsx|Output for AusNet''s NPV model'!$B$19:$P$19</t>
  </si>
  <si>
    <t>ZSS EaR EPG V2.3 NGC A High Demand.xlsx|Output for AusNet''s NPV model'!$B$19:$P$19</t>
  </si>
  <si>
    <t>E@R KLO14 Feeder V2.7 NGC A High Demand.xlsx|Output for AusNet''s NPV model'!$B$19:$P$19</t>
  </si>
  <si>
    <t>E@R KLO24 Feeder V2.7 NGC A High Demand.xlsx|Output for AusNet''s NPV model'!$B$19:$P$19</t>
  </si>
  <si>
    <t>E@R EPG13 Feeder V2.7 NGC A High Demand.xlsx|Output for AusNet''s NPV model'!$B$19:$P$19</t>
  </si>
  <si>
    <t>E@R EPG21 Feeder V2.7 NGC A High Demand.xlsx|Output for AusNet''s NPV model'!$B$19:$P$19</t>
  </si>
  <si>
    <t>E@R EPG33 Feeder V2.7 NGC A High Demand.xlsx|Output for AusNet''s NPV model'!$B$19:$P$19</t>
  </si>
  <si>
    <t>E@R EPG35 Feeder V2.7 NGC A High Demand.xlsx|Output for AusNet''s NPV model'!$B$19:$P$19</t>
  </si>
  <si>
    <t>E@R EPG23 Feeder V2.7 NGC A High Demand.xlsx|Output for AusNet''s NPV model'!$B$19:$P$19</t>
  </si>
  <si>
    <t>ZSS EaR KLO V2.3 NGC B High Demand.xlsx|Output for AusNet''s NPV model'!$B$19:$P$19</t>
  </si>
  <si>
    <t>ZSS EaR epg V2.3 NGC B High Demand.xlsx|Output for AusNet''s NPV model'!$B$19:$P$19</t>
  </si>
  <si>
    <t>E@R KLo14 Feeder V2.7 NGC B High Demand.xlsx|Output for AusNet''s NPV model'!$B$19:$P$19</t>
  </si>
  <si>
    <t>E@R KLO24 Feeder V2.7 NGC B High Demand.xlsx|Output for AusNet''s NPV model'!$B$19:$P$19</t>
  </si>
  <si>
    <t>E@R EPG13 Feeder V2.7 NGC B High Demand.xlsx|Output for AusNet''s NPV model'!$B$19:$P$19</t>
  </si>
  <si>
    <t>E@R EPG21 Feeder V2.7 NGC B High Demand.xlsx|Output for AusNet''s NPV model'!$B$19:$P$19</t>
  </si>
  <si>
    <t>E@R EPG33 Feeder V2.7 NGC B High Demand.xlsx|Output for AusNet''s NPV model'!$B$19:$P$19</t>
  </si>
  <si>
    <t>E@R EPG35 Feeder V2.7 NGC B High Demand.xlsx|Output for AusNet''s NPV model'!$B$19:$P$19</t>
  </si>
  <si>
    <t>E@R EPG23 Feeder V2.7 NGC B High Demand.xlsx|Output for AusNet''s NPV model'!$B$19:$P$19</t>
  </si>
  <si>
    <t>ZSS EaR KLO V2.3 NGC A High Demand.xlsx|Output for AusNet''s NPV model'!$B$22:$P$22</t>
  </si>
  <si>
    <t>ZSS EaR EPG V2.3 NGC A High Demand.xlsx|Output for AusNet''s NPV model'!$B$22:$P$22</t>
  </si>
  <si>
    <t>E@R KLO14 Feeder V2.7 NGC A High Demand.xlsx|Output for AusNet''s NPV model'!$B$22:$P$22</t>
  </si>
  <si>
    <t>E@R KLO24 Feeder V2.7 NGC A High Demand.xlsx|Output for AusNet''s NPV model'!$B$22:$P$22</t>
  </si>
  <si>
    <t>E@R EPG13 Feeder V2.7 NGC A High Demand.xlsx|Output for AusNet''s NPV model'!$B$22:$P$22</t>
  </si>
  <si>
    <t>E@R EPG21 Feeder V2.7 NGC A High Demand.xlsx|Output for AusNet''s NPV model'!$B$22:$P$22</t>
  </si>
  <si>
    <t>E@R EPG33 Feeder V2.7 NGC A High Demand.xlsx|Output for AusNet''s NPV model'!$B$22:$P$22</t>
  </si>
  <si>
    <t>E@R EPG35 Feeder V2.7 NGC A High Demand.xlsx|Output for AusNet''s NPV model'!$B$22:$P$22</t>
  </si>
  <si>
    <t>E@R EPG23 Feeder V2.7 NGC A High Demand.xlsx|Output for AusNet''s NPV model'!$B$22:$P$22</t>
  </si>
  <si>
    <t>ZSS EaR KLO V2.3 NGC A Low PoF.xlsx|Output for AusNet''s NPV model'!$B$5:$P$5</t>
  </si>
  <si>
    <t>ZSS EaR EPG V2.3 NGC A Low PoF.xlsx|Output for AusNet''s NPV model'!$B$5:$P$5</t>
  </si>
  <si>
    <t>ZSS EaR KLO V2.3 NGC A Low PoF.xlsx|Output for AusNet''s NPV model'!$B$10:$P$10</t>
  </si>
  <si>
    <t>ZSS EaR EPG V2.3 NGC A Low PoF.xlsx|Output for AusNet''s NPV model'!$B$10:$P$10</t>
  </si>
  <si>
    <t>ZSS EaR KLO V2.3 NGC B Low PoF.xlsx|Output for AusNet''s NPV model'!$B$10:$P$10</t>
  </si>
  <si>
    <t>ZSS EaR epg V2.3 NGC B Low PoF.xlsx|Output for AusNet''s NPV model'!$B$10:$P$10</t>
  </si>
  <si>
    <t>ZSS EaR KLO V2.3 NGC A Low PoF.xlsx|Output for AusNet''s NPV model'!$B$13:$P$13</t>
  </si>
  <si>
    <t>ZSS EaR EPG V2.3 NGC A Low PoF.xlsx|Output for AusNet''s NPV model'!$B$13:$P$13</t>
  </si>
  <si>
    <t>ZSS EaR KLO V2.3 NGC B Low PoF.xlsx|Output for AusNet''s NPV model'!$B$13:$P$13</t>
  </si>
  <si>
    <t>ZSS EaR epg V2.3 NGC B Low PoF.xlsx|Output for AusNet''s NPV model'!$B$13:$P$13</t>
  </si>
  <si>
    <t>ZSS EaR KLO V2.3 NGC A Low PoF.xlsx|Output for AusNet''s NPV model'!$B$16:$P$16</t>
  </si>
  <si>
    <t>ZSS EaR EPG V2.3 NGC A Low PoF.xlsx|Output for AusNet''s NPV model'!$B$16:$P$16</t>
  </si>
  <si>
    <t>ZSS EaR KLO V2.3 NGC B Low PoF.xlsx|Output for AusNet''s NPV model'!$B$16:$P$16</t>
  </si>
  <si>
    <t>ZSS EaR epg V2.3 NGC B Low PoF.xlsx|Output for AusNet''s NPV model'!$B$16:$P$16</t>
  </si>
  <si>
    <t>ZSS EaR KLO V2.3 NGC A Low PoF.xlsx|Output for AusNet''s NPV model'!$B$19:$P$19</t>
  </si>
  <si>
    <t>ZSS EaR EPG V2.3 NGC A Low PoF.xlsx|Output for AusNet''s NPV model'!$B$19:$P$19</t>
  </si>
  <si>
    <t>ZSS EaR KLO V2.3 NGC B Low PoF.xlsx|Output for AusNet''s NPV model'!$B$19:$P$19</t>
  </si>
  <si>
    <t>ZSS EaR epg V2.3 NGC B Low PoF.xlsx|Output for AusNet''s NPV model'!$B$19:$P$19</t>
  </si>
  <si>
    <t>ZSS EaR KLO V2.3 NGC A Low PoF.xlsx|Output for AusNet''s NPV model'!$B$22:$P$22</t>
  </si>
  <si>
    <t>ZSS EaR EPG V2.3 NGC A Low PoF.xlsx|Output for AusNet''s NPV model'!$B$22:$P$22</t>
  </si>
  <si>
    <t>ZSS EaR KLO V2.3 NGC A High PoF.xlsx|Output for AusNet''s NPV model'!$B$5:$P$5</t>
  </si>
  <si>
    <t>ZSS EaR EPG V2.3 NGC A High PoF.xlsx|Output for AusNet''s NPV model'!$B$5:$P$5</t>
  </si>
  <si>
    <t>ZSS EaR KLO V2.3 NGC A High PoF.xlsx|Output for AusNet''s NPV model'!$B$10:$P$10</t>
  </si>
  <si>
    <t>ZSS EaR EPG V2.3 NGC A High PoF.xlsx|Output for AusNet''s NPV model'!$B$10:$P$10</t>
  </si>
  <si>
    <t>ZSS EaR KLO V2.3 NGC B High PoF.xlsx|Output for AusNet''s NPV model'!$B$10:$P$10</t>
  </si>
  <si>
    <t>ZSS EaR epg V2.3 NGC B High PoF.xlsx|Output for AusNet''s NPV model'!$B$10:$P$10</t>
  </si>
  <si>
    <t>ZSS EaR KLO V2.3 NGC A High PoF.xlsx|Output for AusNet''s NPV model'!$B$13:$P$13</t>
  </si>
  <si>
    <t>ZSS EaR EPG V2.3 NGC A High PoF.xlsx|Output for AusNet''s NPV model'!$B$13:$P$13</t>
  </si>
  <si>
    <t>ZSS EaR KLO V2.3 NGC B High PoF.xlsx|Output for AusNet''s NPV model'!$B$13:$P$13</t>
  </si>
  <si>
    <t>ZSS EaR epg V2.3 NGC B High PoF.xlsx|Output for AusNet''s NPV model'!$B$13:$P$13</t>
  </si>
  <si>
    <t>ZSS EaR KLO V2.3 NGC A High PoF.xlsx|Output for AusNet''s NPV model'!$B$16:$P$16</t>
  </si>
  <si>
    <t>ZSS EaR EPG V2.3 NGC A High PoF.xlsx|Output for AusNet''s NPV model'!$B$16:$P$16</t>
  </si>
  <si>
    <t>ZSS EaR KLO V2.3 NGC B High PoF.xlsx|Output for AusNet''s NPV model'!$B$16:$P$16</t>
  </si>
  <si>
    <t>ZSS EaR epg V2.3 NGC B High PoF.xlsx|Output for AusNet''s NPV model'!$B$16:$P$16</t>
  </si>
  <si>
    <t>ZSS EaR KLO V2.3 NGC A High PoF.xlsx|Output for AusNet''s NPV model'!$B$19:$P$19</t>
  </si>
  <si>
    <t>ZSS EaR EPG V2.3 NGC A High PoF.xlsx|Output for AusNet''s NPV model'!$B$19:$P$19</t>
  </si>
  <si>
    <t>ZSS EaR KLO V2.3 NGC B High PoF.xlsx|Output for AusNet''s NPV model'!$B$19:$P$19</t>
  </si>
  <si>
    <t>ZSS EaR epg V2.3 NGC B High PoF.xlsx|Output for AusNet''s NPV model'!$B$19:$P$19</t>
  </si>
  <si>
    <t>ZSS EaR KLO V2.3 NGC A High PoF.xlsx|Output for AusNet''s NPV model'!$B$22:$P$22</t>
  </si>
  <si>
    <t>ZSS EaR EPG V2.3 NGC A High PoF.xlsx|Output for AusNet''s NPV model'!$B$22:$P$22</t>
  </si>
  <si>
    <t>`</t>
  </si>
  <si>
    <t>$millions (real $2024)</t>
  </si>
  <si>
    <t>Build up</t>
  </si>
  <si>
    <t>Summary</t>
  </si>
  <si>
    <t>Capex total</t>
  </si>
  <si>
    <t>Opex total</t>
  </si>
  <si>
    <t>Capex build up</t>
  </si>
  <si>
    <t>Incl in capex forecast</t>
  </si>
  <si>
    <t>Incl in economic analysis</t>
  </si>
  <si>
    <t>Inc in Lifecycle Replacment</t>
  </si>
  <si>
    <t>Design</t>
  </si>
  <si>
    <t>C-I-C</t>
  </si>
  <si>
    <t>Internal labour</t>
  </si>
  <si>
    <t>Materials</t>
  </si>
  <si>
    <t>Contract costs</t>
  </si>
  <si>
    <t>P(50) risk allowance</t>
  </si>
  <si>
    <t>Overheads</t>
  </si>
  <si>
    <t>Finance charges</t>
  </si>
  <si>
    <t>Capex Timing</t>
  </si>
  <si>
    <t xml:space="preserve">Estimated Lifecycle Replacment Cost </t>
  </si>
  <si>
    <t>Opex build up</t>
  </si>
  <si>
    <t>Item 1</t>
  </si>
  <si>
    <t>Item 2</t>
  </si>
  <si>
    <t>Item 3</t>
  </si>
  <si>
    <t>Dollar Basis</t>
  </si>
  <si>
    <t>1A WLT +BVE ZSS + BVE 66kV Supply from SMTS</t>
  </si>
  <si>
    <t>Real $2025</t>
  </si>
  <si>
    <t>PROJECT EXPENDITURE FORECASTS</t>
  </si>
  <si>
    <t>TOTAL</t>
  </si>
  <si>
    <t>DESIGN</t>
  </si>
  <si>
    <t>INTERNAL LABOUR</t>
  </si>
  <si>
    <t>MATERIALS</t>
  </si>
  <si>
    <t>CONTRACT COSTS</t>
  </si>
  <si>
    <t xml:space="preserve">PROJECT DIRECT EXPENDITURE </t>
  </si>
  <si>
    <t>P50 RISK</t>
  </si>
  <si>
    <t>DIRECT + P50 RISK</t>
  </si>
  <si>
    <t>OVERHEADS</t>
  </si>
  <si>
    <t>FINANCE CHARGES</t>
  </si>
  <si>
    <t>Direct + P50 RISK + INDIRECTS</t>
  </si>
  <si>
    <t>P90-P50 RISK</t>
  </si>
  <si>
    <t>DIRECT + P90 RISK + INDIRECTS</t>
  </si>
  <si>
    <t>WLT ZSS</t>
  </si>
  <si>
    <t>WLT Stage 1 (3 Feeders)</t>
  </si>
  <si>
    <t>WLT Stage 2 (1 Feeder)</t>
  </si>
  <si>
    <t>BVE Station</t>
  </si>
  <si>
    <t xml:space="preserve">$-   </t>
  </si>
  <si>
    <t xml:space="preserve"> $-   </t>
  </si>
  <si>
    <t>BVE Stage 1 (2 Feeders)</t>
  </si>
  <si>
    <t>BVE  Stage 2 (3 Feeders)</t>
  </si>
  <si>
    <t>SMTS-BVE-KMS Reconductor</t>
  </si>
  <si>
    <t>BVE  Stage 2 (2 Feeders)</t>
  </si>
  <si>
    <t>DRN 3rd TX + SR + 4 Feeders</t>
  </si>
  <si>
    <t>BVE  Stage 1 (2 Feeders)</t>
  </si>
  <si>
    <t>BVE Stage 2 (3 Feeders)</t>
  </si>
  <si>
    <t>DRN 3rd TX + SR + 3 Feeders</t>
  </si>
  <si>
    <t>SMTS-WLT Reconductor</t>
  </si>
  <si>
    <t>KLO 3rd TX + SR</t>
  </si>
  <si>
    <t>KLO 5 Feeders</t>
  </si>
  <si>
    <t>KLO 4  Remote REFCL's</t>
  </si>
  <si>
    <t>KLO 4 Feeders</t>
  </si>
  <si>
    <t>DRN 3rd TX + 4 Feeders</t>
  </si>
  <si>
    <t>DRN 3rd TX + 3  Feeders</t>
  </si>
  <si>
    <t>Not Used</t>
  </si>
  <si>
    <t>Economic inputs and assumptions</t>
  </si>
  <si>
    <t>Scenario</t>
  </si>
  <si>
    <t>Discount rate</t>
  </si>
  <si>
    <t>Cost</t>
  </si>
  <si>
    <t>Lower bound</t>
  </si>
  <si>
    <t>Upper bound</t>
  </si>
  <si>
    <t>Asset life for calculating annualised capex (years)</t>
  </si>
  <si>
    <t>Reduction in unserved energy</t>
  </si>
  <si>
    <t>Net benefit</t>
  </si>
  <si>
    <t>Determining Optimal Timing:</t>
  </si>
  <si>
    <t>Annualised capex</t>
  </si>
  <si>
    <t>Annualised cost (capex+opex)</t>
  </si>
  <si>
    <t>Optimal timing (interim calc)</t>
  </si>
  <si>
    <t>Adjusted For Optimal Timing:</t>
  </si>
  <si>
    <t>PREFERRED OPTION</t>
  </si>
  <si>
    <t>$real $2024 (thousands)</t>
  </si>
  <si>
    <t>Total</t>
  </si>
  <si>
    <t>Input capex (excl mgmt reserve and indirect)</t>
  </si>
  <si>
    <t>Post modelling adjustment</t>
  </si>
  <si>
    <t>Revised reg proposal capex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</si>
</sst>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&quot;$&quot;#,##0;[Red]\-&quot;$&quot;#,##0"/>
    <numFmt numFmtId="165" formatCode="_-&quot;$&quot;* #,##0.00_-;\-&quot;$&quot;* #,##0.00_-;_-&quot;$&quot;* &quot;-&quot;??_-;_-@_-"/>
    <numFmt numFmtId="166" formatCode="_-* #,##0.00_-;\-* #,##0.00_-;_-* &quot;-&quot;??_-;_-@_-"/>
    <numFmt numFmtId="167" formatCode="_-* #,##0_-;\-* #,##0_-;_-* &quot;-&quot;??_-;_-@_-"/>
    <numFmt numFmtId="168" formatCode="_-&quot;$&quot;* #,##0.0_-;\-&quot;$&quot;* #,##0.0_-;_-&quot;$&quot;* &quot;-&quot;??_-;_-@_-"/>
    <numFmt numFmtId="169" formatCode="0.0"/>
    <numFmt numFmtId="170" formatCode="#,##0.0"/>
    <numFmt numFmtId="171" formatCode="0.00000000000000000000000"/>
    <numFmt numFmtId="172" formatCode="_-* #,##0.0_-;\-* #,##0.0_-;_-* &quot;-&quot;??_-;_-@_-"/>
  </numFmts>
  <fonts count="3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rgb="FF000000"/>
      <name val="Aptos Narrow"/>
      <family val="2"/>
    </font>
    <font>
      <b/>
      <sz val="11"/>
      <color rgb="FF000000"/>
      <name val="Aptos Narrow"/>
      <family val="2"/>
    </font>
    <font>
      <b/>
      <sz val="11"/>
      <color rgb="FFFFFFFF"/>
      <name val="Arial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11"/>
      <color rgb="FF0000FF"/>
      <name val="Arial"/>
      <family val="2"/>
    </font>
    <font>
      <b/>
      <sz val="11"/>
      <color theme="0"/>
      <name val="Aptos Narrow"/>
      <family val="2"/>
    </font>
    <font>
      <sz val="8"/>
      <name val="Calibri"/>
      <family val="2"/>
      <scheme val="minor"/>
    </font>
    <font>
      <sz val="9"/>
      <color theme="1" tint="0.24994659260841701"/>
      <name val="Calibri"/>
      <family val="2"/>
      <scheme val="minor"/>
    </font>
    <font>
      <b/>
      <sz val="9"/>
      <color theme="1" tint="0.2499465926084170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1"/>
      <color theme="1" tint="0.24994659260841701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rgb="FF00B050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9"/>
      <name val="Calibri"/>
      <family val="2"/>
      <scheme val="minor"/>
    </font>
    <font>
      <i/>
      <sz val="8"/>
      <color theme="1"/>
      <name val="Cambria Math"/>
      <family val="1"/>
    </font>
    <font>
      <b/>
      <sz val="11"/>
      <color theme="0"/>
      <name val="Calibri"/>
      <family val="2"/>
      <scheme val="minor"/>
    </font>
    <font>
      <b/>
      <sz val="9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F0000"/>
      <name val="Aptos Narrow"/>
      <family val="2"/>
    </font>
    <font>
      <b/>
      <u/>
      <sz val="14"/>
      <name val="Calibri"/>
      <family val="2"/>
    </font>
    <font>
      <b/>
      <sz val="12"/>
      <name val="Calibri"/>
      <family val="2"/>
    </font>
    <font>
      <b/>
      <sz val="11"/>
      <color rgb="FF000000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00FF"/>
        <bgColor rgb="FF0000FF"/>
      </patternFill>
    </fill>
    <fill>
      <patternFill patternType="solid">
        <fgColor rgb="FF0000FF"/>
        <bgColor rgb="FF000000"/>
      </patternFill>
    </fill>
    <fill>
      <patternFill patternType="solid">
        <fgColor theme="8"/>
        <bgColor theme="8"/>
      </patternFill>
    </fill>
    <fill>
      <patternFill patternType="solid">
        <fgColor rgb="FF92D050"/>
        <bgColor indexed="64"/>
      </patternFill>
    </fill>
    <fill>
      <patternFill patternType="solid">
        <fgColor rgb="FF4FBDE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8CBAD"/>
        <bgColor rgb="FF000000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9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theme="8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theme="0" tint="-0.499984740745262"/>
      </right>
      <top style="medium">
        <color indexed="64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ck">
        <color theme="4" tint="0.499984740745262"/>
      </bottom>
      <diagonal/>
    </border>
    <border>
      <left/>
      <right/>
      <top style="medium">
        <color indexed="64"/>
      </top>
      <bottom style="thick">
        <color theme="4" tint="0.499984740745262"/>
      </bottom>
      <diagonal/>
    </border>
    <border>
      <left/>
      <right style="medium">
        <color indexed="64"/>
      </right>
      <top style="medium">
        <color indexed="64"/>
      </top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7F7F7F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ck">
        <color theme="4" tint="0.499984740745262"/>
      </bottom>
      <diagonal/>
    </border>
    <border>
      <left/>
      <right/>
      <top style="medium">
        <color rgb="FF000000"/>
      </top>
      <bottom style="thick">
        <color theme="4" tint="0.499984740745262"/>
      </bottom>
      <diagonal/>
    </border>
    <border>
      <left/>
      <right style="medium">
        <color rgb="FF000000"/>
      </right>
      <top style="medium">
        <color rgb="FF000000"/>
      </top>
      <bottom style="thick">
        <color theme="4" tint="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/>
      <diagonal/>
    </border>
    <border>
      <left style="thin">
        <color theme="0" tint="-0.499984740745262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theme="0" tint="-0.499984740745262"/>
      </bottom>
      <diagonal/>
    </border>
    <border>
      <left style="medium">
        <color indexed="64"/>
      </left>
      <right/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theme="0" tint="-0.499984740745262"/>
      </right>
      <top style="medium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/>
      <diagonal/>
    </border>
    <border>
      <left style="medium">
        <color rgb="FF00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thin">
        <color indexed="64"/>
      </right>
      <top/>
      <bottom/>
      <diagonal/>
    </border>
    <border>
      <left style="medium">
        <color rgb="FF000000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medium">
        <color indexed="64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rgb="FF000000"/>
      </bottom>
      <diagonal/>
    </border>
    <border>
      <left style="thin">
        <color indexed="64"/>
      </left>
      <right/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</borders>
  <cellStyleXfs count="9">
    <xf numFmtId="0" fontId="0" fillId="0" borderId="0"/>
    <xf numFmtId="166" fontId="1" fillId="0" borderId="0" applyFont="0" applyFill="0" applyBorder="0" applyAlignment="0" applyProtection="0"/>
    <xf numFmtId="0" fontId="2" fillId="0" borderId="2" applyNumberFormat="0" applyFill="0" applyAlignment="0" applyProtection="0"/>
    <xf numFmtId="0" fontId="4" fillId="2" borderId="5" applyNumberFormat="0" applyAlignment="0" applyProtection="0"/>
    <xf numFmtId="165" fontId="1" fillId="0" borderId="0" applyFont="0" applyFill="0" applyBorder="0" applyAlignment="0" applyProtection="0"/>
    <xf numFmtId="0" fontId="19" fillId="0" borderId="0" applyFill="0" applyBorder="0">
      <alignment vertical="center"/>
    </xf>
    <xf numFmtId="0" fontId="1" fillId="0" borderId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403">
    <xf numFmtId="0" fontId="0" fillId="0" borderId="0" xfId="0"/>
    <xf numFmtId="0" fontId="0" fillId="0" borderId="0" xfId="0" applyAlignment="1">
      <alignment wrapText="1"/>
    </xf>
    <xf numFmtId="167" fontId="0" fillId="0" borderId="0" xfId="1" applyNumberFormat="1" applyFont="1" applyBorder="1"/>
    <xf numFmtId="0" fontId="3" fillId="0" borderId="0" xfId="0" applyFont="1" applyAlignment="1">
      <alignment horizontal="right" wrapText="1"/>
    </xf>
    <xf numFmtId="167" fontId="0" fillId="0" borderId="0" xfId="1" applyNumberFormat="1" applyFont="1"/>
    <xf numFmtId="0" fontId="3" fillId="0" borderId="0" xfId="0" applyFont="1"/>
    <xf numFmtId="168" fontId="0" fillId="0" borderId="0" xfId="4" applyNumberFormat="1" applyFont="1"/>
    <xf numFmtId="0" fontId="0" fillId="0" borderId="0" xfId="0" applyAlignment="1">
      <alignment horizontal="right"/>
    </xf>
    <xf numFmtId="0" fontId="0" fillId="4" borderId="6" xfId="0" applyFill="1" applyBorder="1" applyAlignment="1">
      <alignment horizontal="right"/>
    </xf>
    <xf numFmtId="0" fontId="0" fillId="4" borderId="7" xfId="0" applyFill="1" applyBorder="1" applyAlignment="1">
      <alignment horizontal="right"/>
    </xf>
    <xf numFmtId="0" fontId="0" fillId="4" borderId="8" xfId="0" applyFill="1" applyBorder="1" applyAlignment="1">
      <alignment horizontal="right"/>
    </xf>
    <xf numFmtId="0" fontId="0" fillId="4" borderId="9" xfId="0" applyFill="1" applyBorder="1" applyAlignment="1">
      <alignment horizontal="right"/>
    </xf>
    <xf numFmtId="0" fontId="0" fillId="4" borderId="10" xfId="0" applyFill="1" applyBorder="1" applyAlignment="1">
      <alignment horizontal="right"/>
    </xf>
    <xf numFmtId="0" fontId="6" fillId="5" borderId="0" xfId="0" applyFont="1" applyFill="1"/>
    <xf numFmtId="0" fontId="6" fillId="5" borderId="9" xfId="0" applyFont="1" applyFill="1" applyBorder="1"/>
    <xf numFmtId="0" fontId="6" fillId="5" borderId="10" xfId="0" applyFont="1" applyFill="1" applyBorder="1"/>
    <xf numFmtId="0" fontId="0" fillId="6" borderId="0" xfId="0" applyFill="1"/>
    <xf numFmtId="0" fontId="0" fillId="6" borderId="9" xfId="0" applyFill="1" applyBorder="1"/>
    <xf numFmtId="0" fontId="0" fillId="6" borderId="10" xfId="0" applyFill="1" applyBorder="1"/>
    <xf numFmtId="0" fontId="0" fillId="4" borderId="9" xfId="0" applyFill="1" applyBorder="1"/>
    <xf numFmtId="0" fontId="0" fillId="4" borderId="10" xfId="0" applyFill="1" applyBorder="1"/>
    <xf numFmtId="0" fontId="0" fillId="0" borderId="0" xfId="0" applyAlignment="1">
      <alignment horizontal="center" vertical="center" wrapText="1"/>
    </xf>
    <xf numFmtId="0" fontId="0" fillId="4" borderId="11" xfId="0" applyFill="1" applyBorder="1"/>
    <xf numFmtId="0" fontId="0" fillId="4" borderId="12" xfId="0" applyFill="1" applyBorder="1"/>
    <xf numFmtId="0" fontId="0" fillId="4" borderId="13" xfId="0" applyFill="1" applyBorder="1"/>
    <xf numFmtId="0" fontId="0" fillId="7" borderId="15" xfId="0" applyFill="1" applyBorder="1"/>
    <xf numFmtId="0" fontId="0" fillId="0" borderId="15" xfId="0" applyBorder="1" applyAlignment="1">
      <alignment horizontal="right"/>
    </xf>
    <xf numFmtId="0" fontId="0" fillId="0" borderId="15" xfId="0" applyBorder="1"/>
    <xf numFmtId="10" fontId="0" fillId="0" borderId="15" xfId="0" applyNumberFormat="1" applyBorder="1" applyAlignment="1">
      <alignment horizontal="right"/>
    </xf>
    <xf numFmtId="9" fontId="0" fillId="0" borderId="15" xfId="0" applyNumberFormat="1" applyBorder="1" applyAlignment="1">
      <alignment horizontal="right"/>
    </xf>
    <xf numFmtId="169" fontId="8" fillId="0" borderId="15" xfId="0" applyNumberFormat="1" applyFont="1" applyBorder="1" applyAlignment="1">
      <alignment horizontal="right"/>
    </xf>
    <xf numFmtId="0" fontId="0" fillId="7" borderId="6" xfId="0" applyFill="1" applyBorder="1"/>
    <xf numFmtId="0" fontId="0" fillId="7" borderId="7" xfId="0" applyFill="1" applyBorder="1"/>
    <xf numFmtId="0" fontId="0" fillId="7" borderId="8" xfId="0" applyFill="1" applyBorder="1"/>
    <xf numFmtId="0" fontId="0" fillId="7" borderId="9" xfId="0" applyFill="1" applyBorder="1"/>
    <xf numFmtId="0" fontId="0" fillId="7" borderId="0" xfId="0" applyFill="1"/>
    <xf numFmtId="0" fontId="0" fillId="7" borderId="10" xfId="0" applyFill="1" applyBorder="1"/>
    <xf numFmtId="0" fontId="8" fillId="6" borderId="0" xfId="0" applyFont="1" applyFill="1"/>
    <xf numFmtId="0" fontId="8" fillId="6" borderId="9" xfId="0" applyFont="1" applyFill="1" applyBorder="1"/>
    <xf numFmtId="0" fontId="8" fillId="6" borderId="10" xfId="0" applyFont="1" applyFill="1" applyBorder="1"/>
    <xf numFmtId="0" fontId="8" fillId="0" borderId="0" xfId="0" applyFont="1"/>
    <xf numFmtId="0" fontId="9" fillId="0" borderId="0" xfId="0" applyFont="1" applyAlignment="1">
      <alignment horizontal="center"/>
    </xf>
    <xf numFmtId="0" fontId="8" fillId="7" borderId="9" xfId="0" applyFont="1" applyFill="1" applyBorder="1"/>
    <xf numFmtId="0" fontId="8" fillId="7" borderId="0" xfId="0" applyFont="1" applyFill="1"/>
    <xf numFmtId="0" fontId="8" fillId="7" borderId="10" xfId="0" applyFont="1" applyFill="1" applyBorder="1"/>
    <xf numFmtId="170" fontId="0" fillId="0" borderId="0" xfId="0" applyNumberFormat="1"/>
    <xf numFmtId="170" fontId="0" fillId="7" borderId="9" xfId="0" applyNumberFormat="1" applyFill="1" applyBorder="1"/>
    <xf numFmtId="170" fontId="0" fillId="7" borderId="0" xfId="0" applyNumberFormat="1" applyFill="1"/>
    <xf numFmtId="170" fontId="0" fillId="7" borderId="10" xfId="0" applyNumberFormat="1" applyFill="1" applyBorder="1"/>
    <xf numFmtId="170" fontId="8" fillId="0" borderId="0" xfId="0" applyNumberFormat="1" applyFont="1"/>
    <xf numFmtId="170" fontId="8" fillId="7" borderId="9" xfId="0" applyNumberFormat="1" applyFont="1" applyFill="1" applyBorder="1"/>
    <xf numFmtId="170" fontId="8" fillId="7" borderId="0" xfId="0" applyNumberFormat="1" applyFont="1" applyFill="1"/>
    <xf numFmtId="170" fontId="8" fillId="7" borderId="10" xfId="0" applyNumberFormat="1" applyFont="1" applyFill="1" applyBorder="1"/>
    <xf numFmtId="170" fontId="0" fillId="0" borderId="0" xfId="1" applyNumberFormat="1" applyFont="1" applyBorder="1"/>
    <xf numFmtId="170" fontId="0" fillId="7" borderId="9" xfId="1" applyNumberFormat="1" applyFont="1" applyFill="1" applyBorder="1"/>
    <xf numFmtId="170" fontId="0" fillId="7" borderId="0" xfId="1" applyNumberFormat="1" applyFont="1" applyFill="1" applyBorder="1"/>
    <xf numFmtId="170" fontId="0" fillId="7" borderId="10" xfId="1" applyNumberFormat="1" applyFont="1" applyFill="1" applyBorder="1"/>
    <xf numFmtId="170" fontId="8" fillId="6" borderId="0" xfId="0" applyNumberFormat="1" applyFont="1" applyFill="1"/>
    <xf numFmtId="170" fontId="8" fillId="6" borderId="9" xfId="0" applyNumberFormat="1" applyFont="1" applyFill="1" applyBorder="1"/>
    <xf numFmtId="170" fontId="8" fillId="6" borderId="10" xfId="0" applyNumberFormat="1" applyFont="1" applyFill="1" applyBorder="1"/>
    <xf numFmtId="170" fontId="0" fillId="0" borderId="0" xfId="1" applyNumberFormat="1" applyFont="1"/>
    <xf numFmtId="170" fontId="0" fillId="0" borderId="0" xfId="1" applyNumberFormat="1" applyFont="1" applyBorder="1" applyAlignment="1">
      <alignment horizontal="right"/>
    </xf>
    <xf numFmtId="170" fontId="0" fillId="7" borderId="9" xfId="1" applyNumberFormat="1" applyFont="1" applyFill="1" applyBorder="1" applyAlignment="1">
      <alignment horizontal="right"/>
    </xf>
    <xf numFmtId="170" fontId="0" fillId="7" borderId="0" xfId="1" applyNumberFormat="1" applyFont="1" applyFill="1" applyBorder="1" applyAlignment="1">
      <alignment horizontal="right"/>
    </xf>
    <xf numFmtId="170" fontId="0" fillId="7" borderId="10" xfId="1" applyNumberFormat="1" applyFont="1" applyFill="1" applyBorder="1" applyAlignment="1">
      <alignment horizontal="right"/>
    </xf>
    <xf numFmtId="0" fontId="5" fillId="0" borderId="15" xfId="0" applyFont="1" applyBorder="1"/>
    <xf numFmtId="170" fontId="0" fillId="0" borderId="15" xfId="1" applyNumberFormat="1" applyFont="1" applyFill="1" applyBorder="1"/>
    <xf numFmtId="170" fontId="0" fillId="0" borderId="15" xfId="0" applyNumberFormat="1" applyBorder="1"/>
    <xf numFmtId="0" fontId="10" fillId="0" borderId="0" xfId="0" applyFont="1" applyAlignment="1">
      <alignment horizontal="right"/>
    </xf>
    <xf numFmtId="0" fontId="10" fillId="0" borderId="0" xfId="0" applyFont="1" applyAlignment="1">
      <alignment horizontal="right" vertical="top"/>
    </xf>
    <xf numFmtId="0" fontId="0" fillId="0" borderId="15" xfId="0" applyBorder="1" applyAlignment="1">
      <alignment wrapText="1"/>
    </xf>
    <xf numFmtId="0" fontId="11" fillId="0" borderId="0" xfId="0" applyFont="1"/>
    <xf numFmtId="0" fontId="12" fillId="0" borderId="18" xfId="0" applyFont="1" applyBorder="1" applyAlignment="1">
      <alignment horizontal="center"/>
    </xf>
    <xf numFmtId="164" fontId="0" fillId="0" borderId="0" xfId="0" applyNumberFormat="1"/>
    <xf numFmtId="0" fontId="14" fillId="0" borderId="4" xfId="0" applyFont="1" applyBorder="1" applyAlignment="1">
      <alignment vertical="center"/>
    </xf>
    <xf numFmtId="164" fontId="15" fillId="0" borderId="22" xfId="0" applyNumberFormat="1" applyFont="1" applyBorder="1"/>
    <xf numFmtId="164" fontId="15" fillId="0" borderId="23" xfId="0" applyNumberFormat="1" applyFont="1" applyBorder="1"/>
    <xf numFmtId="0" fontId="14" fillId="0" borderId="3" xfId="0" applyFont="1" applyBorder="1" applyAlignment="1">
      <alignment vertical="center"/>
    </xf>
    <xf numFmtId="164" fontId="15" fillId="0" borderId="24" xfId="0" applyNumberFormat="1" applyFont="1" applyBorder="1"/>
    <xf numFmtId="2" fontId="0" fillId="4" borderId="9" xfId="0" applyNumberFormat="1" applyFill="1" applyBorder="1"/>
    <xf numFmtId="0" fontId="11" fillId="0" borderId="25" xfId="0" applyFont="1" applyBorder="1"/>
    <xf numFmtId="0" fontId="17" fillId="10" borderId="0" xfId="0" applyFont="1" applyFill="1"/>
    <xf numFmtId="14" fontId="11" fillId="0" borderId="25" xfId="0" applyNumberFormat="1" applyFont="1" applyBorder="1"/>
    <xf numFmtId="0" fontId="7" fillId="0" borderId="0" xfId="0" applyFont="1" applyAlignment="1">
      <alignment vertical="center"/>
    </xf>
    <xf numFmtId="0" fontId="0" fillId="0" borderId="26" xfId="0" applyBorder="1"/>
    <xf numFmtId="170" fontId="0" fillId="0" borderId="26" xfId="1" applyNumberFormat="1" applyFont="1" applyFill="1" applyBorder="1"/>
    <xf numFmtId="2" fontId="0" fillId="6" borderId="9" xfId="0" applyNumberFormat="1" applyFill="1" applyBorder="1"/>
    <xf numFmtId="2" fontId="0" fillId="4" borderId="10" xfId="0" applyNumberFormat="1" applyFill="1" applyBorder="1"/>
    <xf numFmtId="0" fontId="0" fillId="0" borderId="12" xfId="0" applyBorder="1"/>
    <xf numFmtId="167" fontId="0" fillId="0" borderId="12" xfId="1" applyNumberFormat="1" applyFont="1" applyBorder="1"/>
    <xf numFmtId="0" fontId="19" fillId="0" borderId="0" xfId="5">
      <alignment vertical="center"/>
    </xf>
    <xf numFmtId="0" fontId="19" fillId="0" borderId="11" xfId="5" applyBorder="1">
      <alignment vertical="center"/>
    </xf>
    <xf numFmtId="0" fontId="19" fillId="0" borderId="29" xfId="5" applyBorder="1">
      <alignment vertical="center"/>
    </xf>
    <xf numFmtId="0" fontId="19" fillId="0" borderId="28" xfId="5" applyBorder="1">
      <alignment vertical="center"/>
    </xf>
    <xf numFmtId="0" fontId="19" fillId="0" borderId="30" xfId="5" applyBorder="1">
      <alignment vertical="center"/>
    </xf>
    <xf numFmtId="0" fontId="19" fillId="0" borderId="12" xfId="5" applyBorder="1">
      <alignment vertical="center"/>
    </xf>
    <xf numFmtId="0" fontId="19" fillId="0" borderId="10" xfId="5" applyBorder="1">
      <alignment vertical="center"/>
    </xf>
    <xf numFmtId="0" fontId="19" fillId="0" borderId="8" xfId="5" applyBorder="1">
      <alignment vertical="center"/>
    </xf>
    <xf numFmtId="0" fontId="19" fillId="0" borderId="13" xfId="5" applyBorder="1">
      <alignment vertical="center"/>
    </xf>
    <xf numFmtId="0" fontId="19" fillId="0" borderId="9" xfId="5" applyBorder="1">
      <alignment vertical="center"/>
    </xf>
    <xf numFmtId="0" fontId="19" fillId="0" borderId="0" xfId="5" applyBorder="1">
      <alignment vertical="center"/>
    </xf>
    <xf numFmtId="166" fontId="0" fillId="0" borderId="0" xfId="1" applyFont="1" applyBorder="1"/>
    <xf numFmtId="0" fontId="0" fillId="4" borderId="0" xfId="0" applyFill="1"/>
    <xf numFmtId="2" fontId="0" fillId="4" borderId="0" xfId="0" applyNumberFormat="1" applyFill="1"/>
    <xf numFmtId="0" fontId="0" fillId="4" borderId="0" xfId="0" applyFill="1" applyAlignment="1">
      <alignment horizontal="right"/>
    </xf>
    <xf numFmtId="2" fontId="0" fillId="6" borderId="0" xfId="0" applyNumberFormat="1" applyFill="1"/>
    <xf numFmtId="0" fontId="1" fillId="0" borderId="0" xfId="6"/>
    <xf numFmtId="170" fontId="0" fillId="0" borderId="32" xfId="1" applyNumberFormat="1" applyFont="1" applyFill="1" applyBorder="1"/>
    <xf numFmtId="3" fontId="0" fillId="16" borderId="33" xfId="1" applyNumberFormat="1" applyFont="1" applyFill="1" applyBorder="1"/>
    <xf numFmtId="170" fontId="0" fillId="16" borderId="32" xfId="1" applyNumberFormat="1" applyFont="1" applyFill="1" applyBorder="1"/>
    <xf numFmtId="0" fontId="3" fillId="15" borderId="0" xfId="0" applyFont="1" applyFill="1"/>
    <xf numFmtId="0" fontId="0" fillId="0" borderId="11" xfId="0" applyBorder="1"/>
    <xf numFmtId="0" fontId="1" fillId="0" borderId="30" xfId="6" applyBorder="1"/>
    <xf numFmtId="0" fontId="19" fillId="0" borderId="10" xfId="5" applyFill="1" applyBorder="1">
      <alignment vertical="center"/>
    </xf>
    <xf numFmtId="0" fontId="19" fillId="0" borderId="13" xfId="5" applyFill="1" applyBorder="1">
      <alignment vertical="center"/>
    </xf>
    <xf numFmtId="0" fontId="19" fillId="0" borderId="0" xfId="5" applyFill="1" applyBorder="1">
      <alignment vertical="center"/>
    </xf>
    <xf numFmtId="0" fontId="19" fillId="0" borderId="28" xfId="5" applyFill="1" applyBorder="1">
      <alignment vertical="center"/>
    </xf>
    <xf numFmtId="0" fontId="3" fillId="6" borderId="9" xfId="0" applyFont="1" applyFill="1" applyBorder="1"/>
    <xf numFmtId="0" fontId="3" fillId="6" borderId="0" xfId="0" applyFont="1" applyFill="1"/>
    <xf numFmtId="0" fontId="24" fillId="0" borderId="0" xfId="5" applyFont="1">
      <alignment vertical="center"/>
    </xf>
    <xf numFmtId="0" fontId="25" fillId="0" borderId="0" xfId="5" applyFont="1">
      <alignment vertical="center"/>
    </xf>
    <xf numFmtId="0" fontId="25" fillId="0" borderId="0" xfId="5" applyFont="1" applyBorder="1">
      <alignment vertical="center"/>
    </xf>
    <xf numFmtId="0" fontId="25" fillId="0" borderId="13" xfId="5" applyFont="1" applyBorder="1">
      <alignment vertical="center"/>
    </xf>
    <xf numFmtId="0" fontId="25" fillId="0" borderId="11" xfId="5" applyFont="1" applyBorder="1">
      <alignment vertical="center"/>
    </xf>
    <xf numFmtId="0" fontId="25" fillId="0" borderId="10" xfId="5" applyFont="1" applyFill="1" applyBorder="1">
      <alignment vertical="center"/>
    </xf>
    <xf numFmtId="0" fontId="25" fillId="0" borderId="0" xfId="5" applyFont="1" applyFill="1" applyBorder="1">
      <alignment vertical="center"/>
    </xf>
    <xf numFmtId="0" fontId="25" fillId="0" borderId="9" xfId="5" applyFont="1" applyBorder="1">
      <alignment vertical="center"/>
    </xf>
    <xf numFmtId="10" fontId="26" fillId="0" borderId="0" xfId="7" applyNumberFormat="1" applyFont="1"/>
    <xf numFmtId="0" fontId="0" fillId="0" borderId="0" xfId="0" applyAlignment="1">
      <alignment horizontal="center" vertical="center"/>
    </xf>
    <xf numFmtId="0" fontId="3" fillId="15" borderId="1" xfId="0" applyFont="1" applyFill="1" applyBorder="1"/>
    <xf numFmtId="0" fontId="3" fillId="15" borderId="35" xfId="0" applyFont="1" applyFill="1" applyBorder="1"/>
    <xf numFmtId="171" fontId="0" fillId="0" borderId="0" xfId="0" applyNumberFormat="1"/>
    <xf numFmtId="167" fontId="0" fillId="0" borderId="10" xfId="1" applyNumberFormat="1" applyFont="1" applyBorder="1"/>
    <xf numFmtId="0" fontId="0" fillId="0" borderId="9" xfId="0" applyBorder="1"/>
    <xf numFmtId="167" fontId="0" fillId="0" borderId="9" xfId="1" applyNumberFormat="1" applyFont="1" applyBorder="1"/>
    <xf numFmtId="167" fontId="0" fillId="0" borderId="11" xfId="1" applyNumberFormat="1" applyFont="1" applyBorder="1"/>
    <xf numFmtId="167" fontId="0" fillId="0" borderId="13" xfId="1" applyNumberFormat="1" applyFont="1" applyBorder="1"/>
    <xf numFmtId="167" fontId="0" fillId="0" borderId="28" xfId="1" applyNumberFormat="1" applyFont="1" applyBorder="1"/>
    <xf numFmtId="167" fontId="0" fillId="0" borderId="30" xfId="1" applyNumberFormat="1" applyFont="1" applyBorder="1"/>
    <xf numFmtId="166" fontId="0" fillId="0" borderId="9" xfId="1" applyFont="1" applyBorder="1"/>
    <xf numFmtId="167" fontId="3" fillId="0" borderId="40" xfId="1" applyNumberFormat="1" applyFont="1" applyBorder="1" applyAlignment="1">
      <alignment horizontal="right" wrapText="1"/>
    </xf>
    <xf numFmtId="167" fontId="3" fillId="0" borderId="41" xfId="1" applyNumberFormat="1" applyFont="1" applyBorder="1" applyAlignment="1">
      <alignment horizontal="right" wrapText="1"/>
    </xf>
    <xf numFmtId="167" fontId="3" fillId="0" borderId="42" xfId="1" applyNumberFormat="1" applyFont="1" applyBorder="1" applyAlignment="1">
      <alignment horizontal="right" wrapText="1"/>
    </xf>
    <xf numFmtId="167" fontId="3" fillId="0" borderId="18" xfId="1" applyNumberFormat="1" applyFont="1" applyBorder="1" applyAlignment="1">
      <alignment horizontal="right" wrapText="1"/>
    </xf>
    <xf numFmtId="0" fontId="0" fillId="0" borderId="10" xfId="0" applyBorder="1" applyAlignment="1">
      <alignment wrapText="1"/>
    </xf>
    <xf numFmtId="0" fontId="0" fillId="0" borderId="43" xfId="0" applyBorder="1"/>
    <xf numFmtId="0" fontId="3" fillId="0" borderId="18" xfId="0" applyFont="1" applyBorder="1" applyAlignment="1">
      <alignment horizontal="right" wrapText="1"/>
    </xf>
    <xf numFmtId="167" fontId="2" fillId="0" borderId="0" xfId="1" applyNumberFormat="1" applyFont="1" applyAlignment="1">
      <alignment horizontal="center" wrapText="1"/>
    </xf>
    <xf numFmtId="167" fontId="3" fillId="0" borderId="44" xfId="1" applyNumberFormat="1" applyFont="1" applyBorder="1" applyAlignment="1">
      <alignment horizontal="right" wrapText="1"/>
    </xf>
    <xf numFmtId="166" fontId="0" fillId="0" borderId="10" xfId="1" applyFont="1" applyBorder="1"/>
    <xf numFmtId="166" fontId="0" fillId="0" borderId="0" xfId="1" applyFont="1"/>
    <xf numFmtId="0" fontId="27" fillId="0" borderId="0" xfId="5" applyFont="1">
      <alignment vertical="center"/>
    </xf>
    <xf numFmtId="0" fontId="28" fillId="0" borderId="0" xfId="0" applyFont="1"/>
    <xf numFmtId="0" fontId="28" fillId="0" borderId="0" xfId="0" applyFont="1" applyAlignment="1">
      <alignment vertical="center"/>
    </xf>
    <xf numFmtId="0" fontId="3" fillId="0" borderId="29" xfId="0" applyFont="1" applyBorder="1" applyAlignment="1">
      <alignment horizontal="right" wrapText="1"/>
    </xf>
    <xf numFmtId="0" fontId="4" fillId="2" borderId="45" xfId="3" applyBorder="1"/>
    <xf numFmtId="0" fontId="0" fillId="0" borderId="28" xfId="0" applyBorder="1"/>
    <xf numFmtId="0" fontId="0" fillId="0" borderId="30" xfId="0" applyBorder="1"/>
    <xf numFmtId="169" fontId="0" fillId="0" borderId="0" xfId="1" applyNumberFormat="1" applyFont="1" applyBorder="1"/>
    <xf numFmtId="167" fontId="29" fillId="17" borderId="0" xfId="1" applyNumberFormat="1" applyFont="1" applyFill="1"/>
    <xf numFmtId="3" fontId="0" fillId="0" borderId="15" xfId="1" applyNumberFormat="1" applyFont="1" applyFill="1" applyBorder="1" applyAlignment="1">
      <alignment horizontal="right"/>
    </xf>
    <xf numFmtId="170" fontId="8" fillId="6" borderId="6" xfId="0" applyNumberFormat="1" applyFont="1" applyFill="1" applyBorder="1"/>
    <xf numFmtId="170" fontId="8" fillId="6" borderId="7" xfId="0" applyNumberFormat="1" applyFont="1" applyFill="1" applyBorder="1"/>
    <xf numFmtId="170" fontId="8" fillId="6" borderId="8" xfId="0" applyNumberFormat="1" applyFont="1" applyFill="1" applyBorder="1"/>
    <xf numFmtId="170" fontId="0" fillId="7" borderId="11" xfId="1" applyNumberFormat="1" applyFont="1" applyFill="1" applyBorder="1"/>
    <xf numFmtId="170" fontId="0" fillId="7" borderId="12" xfId="1" applyNumberFormat="1" applyFont="1" applyFill="1" applyBorder="1"/>
    <xf numFmtId="170" fontId="0" fillId="7" borderId="13" xfId="1" applyNumberFormat="1" applyFont="1" applyFill="1" applyBorder="1"/>
    <xf numFmtId="0" fontId="23" fillId="0" borderId="0" xfId="5" applyFont="1" applyFill="1" applyBorder="1" applyAlignment="1">
      <alignment vertical="center" wrapText="1"/>
    </xf>
    <xf numFmtId="0" fontId="20" fillId="0" borderId="0" xfId="5" applyFont="1" applyFill="1" applyBorder="1" applyAlignment="1">
      <alignment vertical="center" wrapText="1"/>
    </xf>
    <xf numFmtId="0" fontId="0" fillId="0" borderId="46" xfId="0" applyBorder="1"/>
    <xf numFmtId="3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8" xfId="0" applyBorder="1"/>
    <xf numFmtId="3" fontId="0" fillId="0" borderId="9" xfId="0" applyNumberFormat="1" applyBorder="1"/>
    <xf numFmtId="3" fontId="0" fillId="0" borderId="10" xfId="0" applyNumberFormat="1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3" xfId="0" applyNumberFormat="1" applyBorder="1"/>
    <xf numFmtId="0" fontId="20" fillId="0" borderId="0" xfId="5" applyFont="1">
      <alignment vertical="center"/>
    </xf>
    <xf numFmtId="2" fontId="0" fillId="4" borderId="7" xfId="0" applyNumberFormat="1" applyFill="1" applyBorder="1" applyAlignment="1">
      <alignment horizontal="right"/>
    </xf>
    <xf numFmtId="2" fontId="0" fillId="4" borderId="0" xfId="0" applyNumberFormat="1" applyFill="1" applyAlignment="1">
      <alignment horizontal="right"/>
    </xf>
    <xf numFmtId="2" fontId="6" fillId="5" borderId="0" xfId="0" applyNumberFormat="1" applyFont="1" applyFill="1"/>
    <xf numFmtId="2" fontId="0" fillId="4" borderId="12" xfId="0" applyNumberFormat="1" applyFill="1" applyBorder="1"/>
    <xf numFmtId="2" fontId="0" fillId="0" borderId="0" xfId="0" applyNumberFormat="1"/>
    <xf numFmtId="0" fontId="3" fillId="6" borderId="9" xfId="6" applyFont="1" applyFill="1" applyBorder="1"/>
    <xf numFmtId="0" fontId="0" fillId="0" borderId="10" xfId="0" applyBorder="1"/>
    <xf numFmtId="0" fontId="0" fillId="3" borderId="3" xfId="6" applyFont="1" applyFill="1" applyBorder="1"/>
    <xf numFmtId="10" fontId="0" fillId="0" borderId="0" xfId="0" applyNumberFormat="1"/>
    <xf numFmtId="0" fontId="0" fillId="3" borderId="0" xfId="0" applyFill="1"/>
    <xf numFmtId="0" fontId="3" fillId="16" borderId="3" xfId="6" applyFont="1" applyFill="1" applyBorder="1"/>
    <xf numFmtId="0" fontId="0" fillId="3" borderId="3" xfId="0" applyFill="1" applyBorder="1"/>
    <xf numFmtId="0" fontId="0" fillId="3" borderId="48" xfId="0" applyFill="1" applyBorder="1"/>
    <xf numFmtId="0" fontId="0" fillId="3" borderId="23" xfId="0" applyFill="1" applyBorder="1"/>
    <xf numFmtId="0" fontId="0" fillId="0" borderId="34" xfId="0" applyBorder="1"/>
    <xf numFmtId="0" fontId="0" fillId="0" borderId="36" xfId="0" applyBorder="1"/>
    <xf numFmtId="0" fontId="0" fillId="6" borderId="11" xfId="0" applyFill="1" applyBorder="1"/>
    <xf numFmtId="0" fontId="0" fillId="3" borderId="12" xfId="0" applyFill="1" applyBorder="1"/>
    <xf numFmtId="0" fontId="0" fillId="0" borderId="13" xfId="0" applyBorder="1"/>
    <xf numFmtId="0" fontId="0" fillId="16" borderId="21" xfId="6" applyFont="1" applyFill="1" applyBorder="1"/>
    <xf numFmtId="0" fontId="3" fillId="6" borderId="0" xfId="6" applyFont="1" applyFill="1"/>
    <xf numFmtId="0" fontId="3" fillId="3" borderId="9" xfId="6" applyFont="1" applyFill="1" applyBorder="1"/>
    <xf numFmtId="0" fontId="31" fillId="3" borderId="0" xfId="8" applyFill="1"/>
    <xf numFmtId="0" fontId="31" fillId="0" borderId="0" xfId="8"/>
    <xf numFmtId="0" fontId="11" fillId="0" borderId="12" xfId="0" applyFont="1" applyBorder="1"/>
    <xf numFmtId="10" fontId="0" fillId="3" borderId="0" xfId="0" applyNumberFormat="1" applyFill="1" applyAlignment="1">
      <alignment horizontal="center"/>
    </xf>
    <xf numFmtId="10" fontId="0" fillId="3" borderId="0" xfId="7" applyNumberFormat="1" applyFont="1" applyFill="1" applyBorder="1" applyAlignment="1">
      <alignment horizontal="center"/>
    </xf>
    <xf numFmtId="9" fontId="0" fillId="3" borderId="0" xfId="7" applyFont="1" applyFill="1" applyBorder="1" applyAlignment="1">
      <alignment horizontal="center"/>
    </xf>
    <xf numFmtId="10" fontId="0" fillId="3" borderId="0" xfId="7" applyNumberFormat="1" applyFont="1" applyFill="1" applyAlignment="1">
      <alignment horizontal="center"/>
    </xf>
    <xf numFmtId="0" fontId="0" fillId="3" borderId="0" xfId="0" applyFill="1" applyAlignment="1">
      <alignment horizontal="center"/>
    </xf>
    <xf numFmtId="9" fontId="0" fillId="3" borderId="0" xfId="0" applyNumberFormat="1" applyFill="1" applyAlignment="1">
      <alignment horizontal="center"/>
    </xf>
    <xf numFmtId="0" fontId="14" fillId="0" borderId="49" xfId="0" applyFont="1" applyBorder="1" applyAlignment="1">
      <alignment vertical="center"/>
    </xf>
    <xf numFmtId="164" fontId="15" fillId="0" borderId="50" xfId="0" applyNumberFormat="1" applyFont="1" applyBorder="1"/>
    <xf numFmtId="0" fontId="14" fillId="0" borderId="51" xfId="0" applyFont="1" applyBorder="1" applyAlignment="1">
      <alignment vertical="center"/>
    </xf>
    <xf numFmtId="0" fontId="13" fillId="8" borderId="52" xfId="0" applyFont="1" applyFill="1" applyBorder="1" applyAlignment="1">
      <alignment vertical="center" wrapText="1"/>
    </xf>
    <xf numFmtId="0" fontId="13" fillId="9" borderId="52" xfId="0" applyFont="1" applyFill="1" applyBorder="1" applyAlignment="1">
      <alignment horizontal="center"/>
    </xf>
    <xf numFmtId="0" fontId="13" fillId="9" borderId="53" xfId="0" applyFont="1" applyFill="1" applyBorder="1" applyAlignment="1">
      <alignment horizontal="center"/>
    </xf>
    <xf numFmtId="0" fontId="16" fillId="6" borderId="19" xfId="0" applyFont="1" applyFill="1" applyBorder="1" applyAlignment="1">
      <alignment vertical="center"/>
    </xf>
    <xf numFmtId="164" fontId="16" fillId="6" borderId="20" xfId="0" applyNumberFormat="1" applyFont="1" applyFill="1" applyBorder="1"/>
    <xf numFmtId="0" fontId="13" fillId="9" borderId="54" xfId="0" applyFont="1" applyFill="1" applyBorder="1" applyAlignment="1">
      <alignment horizontal="center"/>
    </xf>
    <xf numFmtId="165" fontId="15" fillId="0" borderId="3" xfId="4" applyFont="1" applyBorder="1"/>
    <xf numFmtId="165" fontId="15" fillId="0" borderId="49" xfId="4" applyFont="1" applyBorder="1"/>
    <xf numFmtId="165" fontId="16" fillId="6" borderId="19" xfId="4" applyFont="1" applyFill="1" applyBorder="1"/>
    <xf numFmtId="165" fontId="16" fillId="6" borderId="41" xfId="4" applyFont="1" applyFill="1" applyBorder="1"/>
    <xf numFmtId="165" fontId="15" fillId="0" borderId="51" xfId="4" applyFont="1" applyBorder="1"/>
    <xf numFmtId="165" fontId="15" fillId="0" borderId="4" xfId="4" applyFont="1" applyBorder="1"/>
    <xf numFmtId="165" fontId="15" fillId="0" borderId="55" xfId="4" applyFont="1" applyBorder="1"/>
    <xf numFmtId="164" fontId="14" fillId="0" borderId="23" xfId="0" applyNumberFormat="1" applyFont="1" applyBorder="1"/>
    <xf numFmtId="165" fontId="14" fillId="0" borderId="3" xfId="4" applyFont="1" applyBorder="1"/>
    <xf numFmtId="165" fontId="14" fillId="0" borderId="48" xfId="4" applyFont="1" applyBorder="1"/>
    <xf numFmtId="3" fontId="0" fillId="0" borderId="15" xfId="1" applyNumberFormat="1" applyFont="1" applyFill="1" applyBorder="1" applyAlignment="1">
      <alignment wrapText="1"/>
    </xf>
    <xf numFmtId="170" fontId="0" fillId="0" borderId="18" xfId="0" applyNumberFormat="1" applyBorder="1"/>
    <xf numFmtId="170" fontId="5" fillId="0" borderId="15" xfId="0" applyNumberFormat="1" applyFont="1" applyBorder="1"/>
    <xf numFmtId="170" fontId="5" fillId="0" borderId="26" xfId="0" applyNumberFormat="1" applyFont="1" applyBorder="1"/>
    <xf numFmtId="3" fontId="0" fillId="0" borderId="26" xfId="1" applyNumberFormat="1" applyFont="1" applyFill="1" applyBorder="1" applyAlignment="1">
      <alignment horizontal="right"/>
    </xf>
    <xf numFmtId="169" fontId="0" fillId="0" borderId="0" xfId="0" applyNumberFormat="1"/>
    <xf numFmtId="170" fontId="0" fillId="7" borderId="0" xfId="1" applyNumberFormat="1" applyFont="1" applyFill="1"/>
    <xf numFmtId="170" fontId="0" fillId="7" borderId="0" xfId="1" applyNumberFormat="1" applyFont="1" applyFill="1" applyAlignment="1">
      <alignment horizontal="right"/>
    </xf>
    <xf numFmtId="170" fontId="0" fillId="0" borderId="0" xfId="1" applyNumberFormat="1" applyFont="1" applyAlignment="1">
      <alignment horizontal="right"/>
    </xf>
    <xf numFmtId="169" fontId="8" fillId="0" borderId="0" xfId="0" applyNumberFormat="1" applyFont="1"/>
    <xf numFmtId="170" fontId="32" fillId="18" borderId="9" xfId="0" applyNumberFormat="1" applyFont="1" applyFill="1" applyBorder="1"/>
    <xf numFmtId="170" fontId="32" fillId="18" borderId="0" xfId="0" applyNumberFormat="1" applyFont="1" applyFill="1"/>
    <xf numFmtId="170" fontId="32" fillId="18" borderId="10" xfId="0" applyNumberFormat="1" applyFont="1" applyFill="1" applyBorder="1"/>
    <xf numFmtId="0" fontId="0" fillId="0" borderId="0" xfId="0" quotePrefix="1"/>
    <xf numFmtId="0" fontId="8" fillId="0" borderId="0" xfId="0" quotePrefix="1" applyFont="1"/>
    <xf numFmtId="0" fontId="33" fillId="0" borderId="18" xfId="0" applyFont="1" applyBorder="1" applyAlignment="1">
      <alignment horizontal="center"/>
    </xf>
    <xf numFmtId="167" fontId="0" fillId="0" borderId="56" xfId="1" applyNumberFormat="1" applyFont="1" applyBorder="1"/>
    <xf numFmtId="167" fontId="0" fillId="0" borderId="57" xfId="1" applyNumberFormat="1" applyFont="1" applyBorder="1"/>
    <xf numFmtId="167" fontId="3" fillId="0" borderId="11" xfId="1" applyNumberFormat="1" applyFont="1" applyBorder="1" applyAlignment="1">
      <alignment horizontal="right" wrapText="1"/>
    </xf>
    <xf numFmtId="167" fontId="3" fillId="0" borderId="61" xfId="1" applyNumberFormat="1" applyFont="1" applyBorder="1" applyAlignment="1">
      <alignment horizontal="right" wrapText="1"/>
    </xf>
    <xf numFmtId="167" fontId="3" fillId="0" borderId="12" xfId="1" applyNumberFormat="1" applyFont="1" applyBorder="1" applyAlignment="1">
      <alignment horizontal="right" wrapText="1"/>
    </xf>
    <xf numFmtId="0" fontId="3" fillId="0" borderId="30" xfId="0" applyFont="1" applyBorder="1" applyAlignment="1">
      <alignment horizontal="right" wrapText="1"/>
    </xf>
    <xf numFmtId="167" fontId="3" fillId="0" borderId="30" xfId="1" applyNumberFormat="1" applyFont="1" applyBorder="1" applyAlignment="1">
      <alignment horizontal="right" wrapText="1"/>
    </xf>
    <xf numFmtId="167" fontId="0" fillId="0" borderId="62" xfId="1" applyNumberFormat="1" applyFont="1" applyBorder="1"/>
    <xf numFmtId="0" fontId="3" fillId="0" borderId="63" xfId="0" applyFont="1" applyBorder="1" applyAlignment="1">
      <alignment horizontal="right" wrapText="1"/>
    </xf>
    <xf numFmtId="167" fontId="3" fillId="0" borderId="63" xfId="1" applyNumberFormat="1" applyFont="1" applyBorder="1" applyAlignment="1">
      <alignment horizontal="right" wrapText="1"/>
    </xf>
    <xf numFmtId="167" fontId="0" fillId="0" borderId="64" xfId="1" applyNumberFormat="1" applyFont="1" applyBorder="1"/>
    <xf numFmtId="0" fontId="0" fillId="0" borderId="62" xfId="0" applyBorder="1"/>
    <xf numFmtId="166" fontId="0" fillId="0" borderId="65" xfId="1" applyFont="1" applyBorder="1"/>
    <xf numFmtId="166" fontId="0" fillId="0" borderId="66" xfId="1" applyFont="1" applyBorder="1"/>
    <xf numFmtId="166" fontId="0" fillId="0" borderId="67" xfId="1" applyFont="1" applyBorder="1"/>
    <xf numFmtId="2" fontId="0" fillId="0" borderId="10" xfId="1" applyNumberFormat="1" applyFont="1" applyBorder="1"/>
    <xf numFmtId="169" fontId="0" fillId="0" borderId="0" xfId="1" applyNumberFormat="1" applyFont="1"/>
    <xf numFmtId="166" fontId="11" fillId="0" borderId="0" xfId="0" applyNumberFormat="1" applyFont="1"/>
    <xf numFmtId="172" fontId="0" fillId="0" borderId="15" xfId="1" applyNumberFormat="1" applyFont="1" applyFill="1" applyBorder="1"/>
    <xf numFmtId="172" fontId="0" fillId="0" borderId="32" xfId="1" applyNumberFormat="1" applyFont="1" applyFill="1" applyBorder="1"/>
    <xf numFmtId="0" fontId="0" fillId="5" borderId="15" xfId="0" applyFill="1" applyBorder="1"/>
    <xf numFmtId="170" fontId="0" fillId="5" borderId="15" xfId="0" applyNumberFormat="1" applyFill="1" applyBorder="1"/>
    <xf numFmtId="0" fontId="0" fillId="0" borderId="71" xfId="0" applyBorder="1"/>
    <xf numFmtId="10" fontId="8" fillId="6" borderId="0" xfId="0" applyNumberFormat="1" applyFont="1" applyFill="1"/>
    <xf numFmtId="0" fontId="0" fillId="0" borderId="79" xfId="0" applyBorder="1"/>
    <xf numFmtId="170" fontId="0" fillId="0" borderId="26" xfId="0" applyNumberFormat="1" applyBorder="1"/>
    <xf numFmtId="170" fontId="0" fillId="16" borderId="80" xfId="1" applyNumberFormat="1" applyFont="1" applyFill="1" applyBorder="1"/>
    <xf numFmtId="170" fontId="0" fillId="16" borderId="26" xfId="1" applyNumberFormat="1" applyFont="1" applyFill="1" applyBorder="1"/>
    <xf numFmtId="170" fontId="0" fillId="16" borderId="81" xfId="1" applyNumberFormat="1" applyFont="1" applyFill="1" applyBorder="1"/>
    <xf numFmtId="2" fontId="0" fillId="0" borderId="15" xfId="0" applyNumberFormat="1" applyBorder="1"/>
    <xf numFmtId="167" fontId="3" fillId="19" borderId="42" xfId="1" applyNumberFormat="1" applyFont="1" applyFill="1" applyBorder="1" applyAlignment="1">
      <alignment horizontal="right" wrapText="1"/>
    </xf>
    <xf numFmtId="167" fontId="3" fillId="19" borderId="44" xfId="1" applyNumberFormat="1" applyFont="1" applyFill="1" applyBorder="1" applyAlignment="1">
      <alignment horizontal="right" wrapText="1"/>
    </xf>
    <xf numFmtId="167" fontId="0" fillId="0" borderId="56" xfId="1" quotePrefix="1" applyNumberFormat="1" applyFont="1" applyBorder="1"/>
    <xf numFmtId="169" fontId="32" fillId="0" borderId="0" xfId="0" applyNumberFormat="1" applyFont="1"/>
    <xf numFmtId="169" fontId="32" fillId="18" borderId="9" xfId="0" applyNumberFormat="1" applyFont="1" applyFill="1" applyBorder="1"/>
    <xf numFmtId="169" fontId="32" fillId="18" borderId="0" xfId="0" applyNumberFormat="1" applyFont="1" applyFill="1"/>
    <xf numFmtId="169" fontId="32" fillId="18" borderId="10" xfId="0" applyNumberFormat="1" applyFont="1" applyFill="1" applyBorder="1"/>
    <xf numFmtId="2" fontId="0" fillId="20" borderId="9" xfId="0" applyNumberFormat="1" applyFill="1" applyBorder="1"/>
    <xf numFmtId="2" fontId="0" fillId="20" borderId="0" xfId="0" applyNumberFormat="1" applyFill="1"/>
    <xf numFmtId="2" fontId="0" fillId="20" borderId="10" xfId="0" applyNumberFormat="1" applyFill="1" applyBorder="1"/>
    <xf numFmtId="164" fontId="0" fillId="20" borderId="0" xfId="0" applyNumberFormat="1" applyFill="1"/>
    <xf numFmtId="164" fontId="15" fillId="20" borderId="23" xfId="0" applyNumberFormat="1" applyFont="1" applyFill="1" applyBorder="1"/>
    <xf numFmtId="164" fontId="15" fillId="20" borderId="50" xfId="0" applyNumberFormat="1" applyFont="1" applyFill="1" applyBorder="1"/>
    <xf numFmtId="164" fontId="16" fillId="20" borderId="20" xfId="0" applyNumberFormat="1" applyFont="1" applyFill="1" applyBorder="1"/>
    <xf numFmtId="164" fontId="15" fillId="20" borderId="22" xfId="0" applyNumberFormat="1" applyFont="1" applyFill="1" applyBorder="1"/>
    <xf numFmtId="164" fontId="15" fillId="20" borderId="24" xfId="0" applyNumberFormat="1" applyFont="1" applyFill="1" applyBorder="1"/>
    <xf numFmtId="164" fontId="14" fillId="20" borderId="23" xfId="0" applyNumberFormat="1" applyFont="1" applyFill="1" applyBorder="1"/>
    <xf numFmtId="0" fontId="34" fillId="0" borderId="0" xfId="0" applyFont="1"/>
    <xf numFmtId="0" fontId="35" fillId="0" borderId="0" xfId="0" applyFont="1"/>
    <xf numFmtId="0" fontId="6" fillId="13" borderId="0" xfId="0" applyFont="1" applyFill="1"/>
    <xf numFmtId="0" fontId="0" fillId="22" borderId="0" xfId="0" applyFill="1"/>
    <xf numFmtId="0" fontId="0" fillId="23" borderId="0" xfId="0" applyFill="1"/>
    <xf numFmtId="0" fontId="0" fillId="24" borderId="0" xfId="0" applyFill="1"/>
    <xf numFmtId="0" fontId="0" fillId="25" borderId="0" xfId="0" applyFill="1"/>
    <xf numFmtId="0" fontId="2" fillId="0" borderId="2" xfId="2"/>
    <xf numFmtId="0" fontId="13" fillId="8" borderId="83" xfId="0" applyFont="1" applyFill="1" applyBorder="1" applyAlignment="1">
      <alignment vertical="center" wrapText="1"/>
    </xf>
    <xf numFmtId="0" fontId="13" fillId="9" borderId="84" xfId="0" applyFont="1" applyFill="1" applyBorder="1" applyAlignment="1">
      <alignment horizontal="center"/>
    </xf>
    <xf numFmtId="0" fontId="13" fillId="9" borderId="85" xfId="0" applyFont="1" applyFill="1" applyBorder="1" applyAlignment="1">
      <alignment horizontal="center"/>
    </xf>
    <xf numFmtId="0" fontId="14" fillId="0" borderId="86" xfId="0" applyFont="1" applyBorder="1" applyAlignment="1">
      <alignment vertical="center"/>
    </xf>
    <xf numFmtId="0" fontId="14" fillId="0" borderId="87" xfId="0" applyFont="1" applyBorder="1" applyAlignment="1">
      <alignment vertical="center"/>
    </xf>
    <xf numFmtId="0" fontId="16" fillId="6" borderId="88" xfId="0" applyFont="1" applyFill="1" applyBorder="1" applyAlignment="1">
      <alignment vertical="center"/>
    </xf>
    <xf numFmtId="0" fontId="14" fillId="0" borderId="89" xfId="0" applyFont="1" applyBorder="1" applyAlignment="1">
      <alignment vertical="center"/>
    </xf>
    <xf numFmtId="0" fontId="14" fillId="0" borderId="90" xfId="0" applyFont="1" applyBorder="1" applyAlignment="1">
      <alignment vertical="center"/>
    </xf>
    <xf numFmtId="0" fontId="16" fillId="6" borderId="91" xfId="0" applyFont="1" applyFill="1" applyBorder="1" applyAlignment="1">
      <alignment vertical="center"/>
    </xf>
    <xf numFmtId="165" fontId="16" fillId="6" borderId="92" xfId="4" applyFont="1" applyFill="1" applyBorder="1"/>
    <xf numFmtId="165" fontId="16" fillId="6" borderId="93" xfId="4" applyFont="1" applyFill="1" applyBorder="1"/>
    <xf numFmtId="167" fontId="0" fillId="0" borderId="0" xfId="1" applyNumberFormat="1" applyFont="1" applyFill="1"/>
    <xf numFmtId="168" fontId="0" fillId="0" borderId="0" xfId="4" applyNumberFormat="1" applyFont="1" applyFill="1"/>
    <xf numFmtId="0" fontId="0" fillId="0" borderId="94" xfId="0" applyBorder="1"/>
    <xf numFmtId="0" fontId="0" fillId="0" borderId="82" xfId="0" applyBorder="1"/>
    <xf numFmtId="0" fontId="0" fillId="0" borderId="95" xfId="0" applyBorder="1"/>
    <xf numFmtId="0" fontId="34" fillId="21" borderId="0" xfId="0" applyFont="1" applyFill="1" applyAlignment="1">
      <alignment horizontal="center"/>
    </xf>
    <xf numFmtId="0" fontId="19" fillId="6" borderId="6" xfId="5" applyFill="1" applyBorder="1" applyAlignment="1">
      <alignment horizontal="center" vertical="center"/>
    </xf>
    <xf numFmtId="0" fontId="19" fillId="6" borderId="8" xfId="5" applyFill="1" applyBorder="1" applyAlignment="1">
      <alignment horizontal="center" vertical="center"/>
    </xf>
    <xf numFmtId="0" fontId="19" fillId="6" borderId="11" xfId="5" applyFill="1" applyBorder="1" applyAlignment="1">
      <alignment horizontal="center" vertical="center"/>
    </xf>
    <xf numFmtId="0" fontId="19" fillId="6" borderId="13" xfId="5" applyFill="1" applyBorder="1" applyAlignment="1">
      <alignment horizontal="center" vertical="center"/>
    </xf>
    <xf numFmtId="0" fontId="20" fillId="0" borderId="0" xfId="5" applyFont="1" applyAlignment="1">
      <alignment horizontal="center" vertical="center"/>
    </xf>
    <xf numFmtId="0" fontId="30" fillId="11" borderId="6" xfId="5" applyFont="1" applyFill="1" applyBorder="1" applyAlignment="1">
      <alignment horizontal="center" vertical="center" wrapText="1"/>
    </xf>
    <xf numFmtId="0" fontId="30" fillId="11" borderId="8" xfId="5" applyFont="1" applyFill="1" applyBorder="1" applyAlignment="1">
      <alignment horizontal="center" vertical="center" wrapText="1"/>
    </xf>
    <xf numFmtId="0" fontId="30" fillId="11" borderId="9" xfId="5" applyFont="1" applyFill="1" applyBorder="1" applyAlignment="1">
      <alignment horizontal="center" vertical="center" wrapText="1"/>
    </xf>
    <xf numFmtId="0" fontId="30" fillId="11" borderId="10" xfId="5" applyFont="1" applyFill="1" applyBorder="1" applyAlignment="1">
      <alignment horizontal="center" vertical="center" wrapText="1"/>
    </xf>
    <xf numFmtId="0" fontId="30" fillId="11" borderId="11" xfId="5" applyFont="1" applyFill="1" applyBorder="1" applyAlignment="1">
      <alignment horizontal="center" vertical="center" wrapText="1"/>
    </xf>
    <xf numFmtId="0" fontId="30" fillId="11" borderId="13" xfId="5" applyFont="1" applyFill="1" applyBorder="1" applyAlignment="1">
      <alignment horizontal="center" vertical="center" wrapText="1"/>
    </xf>
    <xf numFmtId="0" fontId="21" fillId="14" borderId="6" xfId="5" applyFont="1" applyFill="1" applyBorder="1" applyAlignment="1">
      <alignment horizontal="center" vertical="center" wrapText="1"/>
    </xf>
    <xf numFmtId="0" fontId="21" fillId="14" borderId="8" xfId="5" applyFont="1" applyFill="1" applyBorder="1" applyAlignment="1">
      <alignment horizontal="center" vertical="center" wrapText="1"/>
    </xf>
    <xf numFmtId="0" fontId="21" fillId="14" borderId="9" xfId="5" applyFont="1" applyFill="1" applyBorder="1" applyAlignment="1">
      <alignment horizontal="center" vertical="center" wrapText="1"/>
    </xf>
    <xf numFmtId="0" fontId="21" fillId="14" borderId="10" xfId="5" applyFont="1" applyFill="1" applyBorder="1" applyAlignment="1">
      <alignment horizontal="center" vertical="center" wrapText="1"/>
    </xf>
    <xf numFmtId="0" fontId="21" fillId="14" borderId="11" xfId="5" applyFont="1" applyFill="1" applyBorder="1" applyAlignment="1">
      <alignment horizontal="center" vertical="center" wrapText="1"/>
    </xf>
    <xf numFmtId="0" fontId="21" fillId="14" borderId="12" xfId="5" applyFont="1" applyFill="1" applyBorder="1" applyAlignment="1">
      <alignment horizontal="center" vertical="center" wrapText="1"/>
    </xf>
    <xf numFmtId="0" fontId="21" fillId="13" borderId="6" xfId="5" applyFont="1" applyFill="1" applyBorder="1" applyAlignment="1">
      <alignment horizontal="center" vertical="center" wrapText="1"/>
    </xf>
    <xf numFmtId="0" fontId="21" fillId="13" borderId="8" xfId="5" applyFont="1" applyFill="1" applyBorder="1" applyAlignment="1">
      <alignment horizontal="center" vertical="center" wrapText="1"/>
    </xf>
    <xf numFmtId="0" fontId="21" fillId="13" borderId="9" xfId="5" applyFont="1" applyFill="1" applyBorder="1" applyAlignment="1">
      <alignment horizontal="center" vertical="center" wrapText="1"/>
    </xf>
    <xf numFmtId="0" fontId="21" fillId="13" borderId="10" xfId="5" applyFont="1" applyFill="1" applyBorder="1" applyAlignment="1">
      <alignment horizontal="center" vertical="center" wrapText="1"/>
    </xf>
    <xf numFmtId="0" fontId="21" fillId="13" borderId="11" xfId="5" applyFont="1" applyFill="1" applyBorder="1" applyAlignment="1">
      <alignment horizontal="center" vertical="center" wrapText="1"/>
    </xf>
    <xf numFmtId="0" fontId="21" fillId="13" borderId="13" xfId="5" applyFont="1" applyFill="1" applyBorder="1" applyAlignment="1">
      <alignment horizontal="center" vertical="center" wrapText="1"/>
    </xf>
    <xf numFmtId="0" fontId="22" fillId="0" borderId="0" xfId="5" applyFont="1" applyAlignment="1">
      <alignment horizontal="center" vertical="center"/>
    </xf>
    <xf numFmtId="0" fontId="21" fillId="12" borderId="6" xfId="5" applyFont="1" applyFill="1" applyBorder="1" applyAlignment="1">
      <alignment horizontal="center" vertical="center" wrapText="1"/>
    </xf>
    <xf numFmtId="0" fontId="21" fillId="12" borderId="8" xfId="5" applyFont="1" applyFill="1" applyBorder="1" applyAlignment="1">
      <alignment horizontal="center" vertical="center" wrapText="1"/>
    </xf>
    <xf numFmtId="0" fontId="21" fillId="12" borderId="9" xfId="5" applyFont="1" applyFill="1" applyBorder="1" applyAlignment="1">
      <alignment horizontal="center" vertical="center" wrapText="1"/>
    </xf>
    <xf numFmtId="0" fontId="21" fillId="12" borderId="10" xfId="5" applyFont="1" applyFill="1" applyBorder="1" applyAlignment="1">
      <alignment horizontal="center" vertical="center" wrapText="1"/>
    </xf>
    <xf numFmtId="0" fontId="21" fillId="12" borderId="11" xfId="5" applyFont="1" applyFill="1" applyBorder="1" applyAlignment="1">
      <alignment horizontal="center" vertical="center" wrapText="1"/>
    </xf>
    <xf numFmtId="0" fontId="21" fillId="12" borderId="13" xfId="5" applyFont="1" applyFill="1" applyBorder="1" applyAlignment="1">
      <alignment horizontal="center" vertical="center" wrapText="1"/>
    </xf>
    <xf numFmtId="0" fontId="21" fillId="14" borderId="13" xfId="5" applyFont="1" applyFill="1" applyBorder="1" applyAlignment="1">
      <alignment horizontal="center" vertical="center" wrapText="1"/>
    </xf>
    <xf numFmtId="0" fontId="21" fillId="12" borderId="0" xfId="5" applyFont="1" applyFill="1" applyBorder="1" applyAlignment="1">
      <alignment horizontal="center" vertical="center" wrapText="1"/>
    </xf>
    <xf numFmtId="0" fontId="21" fillId="12" borderId="12" xfId="5" applyFont="1" applyFill="1" applyBorder="1" applyAlignment="1">
      <alignment horizontal="center" vertical="center" wrapText="1"/>
    </xf>
    <xf numFmtId="0" fontId="21" fillId="12" borderId="7" xfId="5" applyFont="1" applyFill="1" applyBorder="1" applyAlignment="1">
      <alignment horizontal="center" vertical="center" wrapText="1"/>
    </xf>
    <xf numFmtId="0" fontId="3" fillId="0" borderId="0" xfId="6" applyFont="1" applyAlignment="1">
      <alignment horizontal="center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10" fontId="0" fillId="0" borderId="15" xfId="0" applyNumberFormat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70" xfId="0" applyBorder="1" applyAlignment="1">
      <alignment horizontal="center" vertical="center"/>
    </xf>
    <xf numFmtId="0" fontId="0" fillId="16" borderId="68" xfId="0" applyFill="1" applyBorder="1" applyAlignment="1">
      <alignment horizontal="center" vertical="center"/>
    </xf>
    <xf numFmtId="0" fontId="0" fillId="16" borderId="69" xfId="0" applyFill="1" applyBorder="1" applyAlignment="1">
      <alignment horizontal="center" vertical="center"/>
    </xf>
    <xf numFmtId="0" fontId="0" fillId="16" borderId="72" xfId="0" applyFill="1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8" xfId="0" applyBorder="1" applyAlignment="1">
      <alignment horizontal="center" vertical="center"/>
    </xf>
    <xf numFmtId="0" fontId="0" fillId="0" borderId="74" xfId="0" applyBorder="1" applyAlignment="1">
      <alignment horizontal="center"/>
    </xf>
    <xf numFmtId="0" fontId="0" fillId="0" borderId="75" xfId="0" applyBorder="1" applyAlignment="1">
      <alignment horizontal="center"/>
    </xf>
    <xf numFmtId="0" fontId="0" fillId="16" borderId="15" xfId="0" applyFill="1" applyBorder="1" applyAlignment="1">
      <alignment horizontal="center" vertical="center" wrapText="1"/>
    </xf>
    <xf numFmtId="0" fontId="0" fillId="16" borderId="77" xfId="0" applyFill="1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3" fillId="6" borderId="9" xfId="0" applyFont="1" applyFill="1" applyBorder="1" applyAlignment="1">
      <alignment horizontal="center"/>
    </xf>
    <xf numFmtId="0" fontId="3" fillId="6" borderId="0" xfId="0" applyFont="1" applyFill="1" applyAlignment="1">
      <alignment horizontal="center"/>
    </xf>
    <xf numFmtId="0" fontId="3" fillId="6" borderId="10" xfId="0" applyFont="1" applyFill="1" applyBorder="1" applyAlignment="1">
      <alignment horizontal="center"/>
    </xf>
    <xf numFmtId="0" fontId="2" fillId="0" borderId="2" xfId="2" applyAlignment="1">
      <alignment horizontal="center"/>
    </xf>
    <xf numFmtId="167" fontId="2" fillId="0" borderId="58" xfId="1" applyNumberFormat="1" applyFont="1" applyBorder="1" applyAlignment="1">
      <alignment horizontal="center" wrapText="1"/>
    </xf>
    <xf numFmtId="167" fontId="2" fillId="0" borderId="59" xfId="1" applyNumberFormat="1" applyFont="1" applyBorder="1" applyAlignment="1">
      <alignment horizontal="center" wrapText="1"/>
    </xf>
    <xf numFmtId="167" fontId="2" fillId="0" borderId="60" xfId="1" applyNumberFormat="1" applyFont="1" applyBorder="1" applyAlignment="1">
      <alignment horizontal="center" wrapText="1"/>
    </xf>
    <xf numFmtId="167" fontId="2" fillId="0" borderId="37" xfId="1" applyNumberFormat="1" applyFont="1" applyBorder="1" applyAlignment="1">
      <alignment horizontal="center" wrapText="1"/>
    </xf>
    <xf numFmtId="167" fontId="2" fillId="0" borderId="38" xfId="1" applyNumberFormat="1" applyFont="1" applyBorder="1" applyAlignment="1">
      <alignment horizontal="center" wrapText="1"/>
    </xf>
    <xf numFmtId="167" fontId="2" fillId="0" borderId="39" xfId="1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12" fillId="0" borderId="82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36" fillId="0" borderId="12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6" fillId="0" borderId="0" xfId="0" applyFont="1" applyAlignment="1">
      <alignment horizont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9">
    <cellStyle name="Comma" xfId="1" builtinId="3"/>
    <cellStyle name="Currency" xfId="4" builtinId="4"/>
    <cellStyle name="Heading 2" xfId="2" builtinId="17"/>
    <cellStyle name="Hyperlink" xfId="8" builtinId="8"/>
    <cellStyle name="Input" xfId="3" builtinId="20"/>
    <cellStyle name="Normal" xfId="0" builtinId="0"/>
    <cellStyle name="Normal 12" xfId="6" xr:uid="{2401EAAE-09CD-4855-B63C-F0E0F4240807}"/>
    <cellStyle name="Normal 2" xfId="5" xr:uid="{FFCF268A-19F2-408F-973C-8D987E27333D}"/>
    <cellStyle name="Percent" xfId="7" builtinId="5"/>
  </cellStyles>
  <dxfs count="29"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border outline="0">
        <left style="thin">
          <color theme="8"/>
        </left>
        <top style="thin">
          <color theme="8"/>
        </top>
        <bottom style="thin">
          <color theme="8"/>
        </bottom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</dxf>
    <dxf>
      <font>
        <b/>
        <strike val="0"/>
        <condense val="0"/>
        <extend val="0"/>
        <outline val="0"/>
        <shadow val="0"/>
        <vertAlign val="baseline"/>
        <sz val="11"/>
        <color theme="0"/>
        <name val="Aptos Narrow"/>
        <family val="2"/>
      </font>
      <fill>
        <patternFill patternType="solid">
          <fgColor theme="8"/>
          <bgColor theme="8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4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2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48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13.324286641991103</c:v>
                </c:pt>
                <c:pt idx="2">
                  <c:v>15.760699805583183</c:v>
                </c:pt>
                <c:pt idx="3">
                  <c:v>15.760699805583183</c:v>
                </c:pt>
                <c:pt idx="4">
                  <c:v>15.760699805583183</c:v>
                </c:pt>
                <c:pt idx="5">
                  <c:v>15.760699805583183</c:v>
                </c:pt>
                <c:pt idx="6">
                  <c:v>15.760699805583183</c:v>
                </c:pt>
                <c:pt idx="7">
                  <c:v>15.760699805583183</c:v>
                </c:pt>
                <c:pt idx="8">
                  <c:v>15.760699805583183</c:v>
                </c:pt>
                <c:pt idx="9">
                  <c:v>15.760699805583183</c:v>
                </c:pt>
                <c:pt idx="10">
                  <c:v>15.760699805583183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9A-4D30-A3ED-560481F6D7A5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440.43964792309635</c:v>
                </c:pt>
                <c:pt idx="3">
                  <c:v>1604.37011111064</c:v>
                </c:pt>
                <c:pt idx="4">
                  <c:v>3056.5955112322222</c:v>
                </c:pt>
                <c:pt idx="5">
                  <c:v>5080.5049819966089</c:v>
                </c:pt>
                <c:pt idx="6">
                  <c:v>7631.9988725574412</c:v>
                </c:pt>
                <c:pt idx="7">
                  <c:v>10121.225867926993</c:v>
                </c:pt>
                <c:pt idx="8">
                  <c:v>12632.265414044643</c:v>
                </c:pt>
                <c:pt idx="9">
                  <c:v>15100.256068366216</c:v>
                </c:pt>
                <c:pt idx="10">
                  <c:v>18236.178061805571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9A-4D30-A3ED-560481F6D7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12.805479253663245</c:v>
                </c:pt>
                <c:pt idx="2">
                  <c:v>15.147025863851463</c:v>
                </c:pt>
                <c:pt idx="3">
                  <c:v>15.147025863851463</c:v>
                </c:pt>
                <c:pt idx="4">
                  <c:v>15.147025863851463</c:v>
                </c:pt>
                <c:pt idx="5">
                  <c:v>15.147025863851463</c:v>
                </c:pt>
                <c:pt idx="6">
                  <c:v>15.147025863851463</c:v>
                </c:pt>
                <c:pt idx="7">
                  <c:v>15.147025863851463</c:v>
                </c:pt>
                <c:pt idx="8">
                  <c:v>15.147025863851463</c:v>
                </c:pt>
                <c:pt idx="9">
                  <c:v>15.147025863851463</c:v>
                </c:pt>
                <c:pt idx="10">
                  <c:v>15.147025863851463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E2-496F-8BBF-D0F8372F8DF3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429.89273394320907</c:v>
                </c:pt>
                <c:pt idx="3">
                  <c:v>1694.6581686327745</c:v>
                </c:pt>
                <c:pt idx="4">
                  <c:v>3049.7214795992199</c:v>
                </c:pt>
                <c:pt idx="5">
                  <c:v>5081.9336866604717</c:v>
                </c:pt>
                <c:pt idx="6">
                  <c:v>7626.7469084427248</c:v>
                </c:pt>
                <c:pt idx="7">
                  <c:v>10081.469900795391</c:v>
                </c:pt>
                <c:pt idx="8">
                  <c:v>12460.503360061884</c:v>
                </c:pt>
                <c:pt idx="9">
                  <c:v>14607.280079678845</c:v>
                </c:pt>
                <c:pt idx="10">
                  <c:v>17196.570990941553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E2-496F-8BBF-D0F8372F8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16.962971457123619</c:v>
                </c:pt>
                <c:pt idx="2">
                  <c:v>20.064736531850109</c:v>
                </c:pt>
                <c:pt idx="3">
                  <c:v>20.064736531850109</c:v>
                </c:pt>
                <c:pt idx="4">
                  <c:v>20.064736531850109</c:v>
                </c:pt>
                <c:pt idx="5">
                  <c:v>20.064736531850109</c:v>
                </c:pt>
                <c:pt idx="6">
                  <c:v>20.064736531850109</c:v>
                </c:pt>
                <c:pt idx="7">
                  <c:v>20.064736531850109</c:v>
                </c:pt>
                <c:pt idx="8">
                  <c:v>20.064736531850109</c:v>
                </c:pt>
                <c:pt idx="9">
                  <c:v>20.064736531850109</c:v>
                </c:pt>
                <c:pt idx="10">
                  <c:v>20.064736531850109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23-4024-A81C-FD3961E795A2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437.80040432231317</c:v>
                </c:pt>
                <c:pt idx="3">
                  <c:v>1595.2195595689618</c:v>
                </c:pt>
                <c:pt idx="4">
                  <c:v>3030.557154586309</c:v>
                </c:pt>
                <c:pt idx="5">
                  <c:v>5019.9639460567387</c:v>
                </c:pt>
                <c:pt idx="6">
                  <c:v>7515.1398947251173</c:v>
                </c:pt>
                <c:pt idx="7">
                  <c:v>9907.4401385972615</c:v>
                </c:pt>
                <c:pt idx="8">
                  <c:v>12250.776151896553</c:v>
                </c:pt>
                <c:pt idx="9">
                  <c:v>14428.787582678522</c:v>
                </c:pt>
                <c:pt idx="10">
                  <c:v>17144.20840227095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23-4024-A81C-FD3961E795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</c:v>
                </c:pt>
                <c:pt idx="1">
                  <c:v>15.263055635381495</c:v>
                </c:pt>
                <c:pt idx="2">
                  <c:v>18.053982509431748</c:v>
                </c:pt>
                <c:pt idx="3">
                  <c:v>18.053982509431748</c:v>
                </c:pt>
                <c:pt idx="4">
                  <c:v>18.053982509431748</c:v>
                </c:pt>
                <c:pt idx="5">
                  <c:v>18.053982509431748</c:v>
                </c:pt>
                <c:pt idx="6">
                  <c:v>18.053982509431748</c:v>
                </c:pt>
                <c:pt idx="7">
                  <c:v>18.053982509431748</c:v>
                </c:pt>
                <c:pt idx="8">
                  <c:v>18.053982509431748</c:v>
                </c:pt>
                <c:pt idx="9">
                  <c:v>18.053982509431748</c:v>
                </c:pt>
                <c:pt idx="10">
                  <c:v>18.053982509431748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3E-407F-93A8-99505914329F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427.25349034242583</c:v>
                </c:pt>
                <c:pt idx="3">
                  <c:v>1685.5070752284753</c:v>
                </c:pt>
                <c:pt idx="4">
                  <c:v>3021.1989898829047</c:v>
                </c:pt>
                <c:pt idx="5">
                  <c:v>5016.2005171257251</c:v>
                </c:pt>
                <c:pt idx="6">
                  <c:v>7506.8793761783445</c:v>
                </c:pt>
                <c:pt idx="7">
                  <c:v>9886.3695799925063</c:v>
                </c:pt>
                <c:pt idx="8">
                  <c:v>12141.451141616099</c:v>
                </c:pt>
                <c:pt idx="9">
                  <c:v>14062.927799868417</c:v>
                </c:pt>
                <c:pt idx="10">
                  <c:v>16340.419598546592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3E-407F-93A8-9950591432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19.521512833013535</c:v>
                </c:pt>
                <c:pt idx="2">
                  <c:v>23.091120131140411</c:v>
                </c:pt>
                <c:pt idx="3">
                  <c:v>23.091120131140411</c:v>
                </c:pt>
                <c:pt idx="4">
                  <c:v>23.091120131140411</c:v>
                </c:pt>
                <c:pt idx="5">
                  <c:v>23.091120131140411</c:v>
                </c:pt>
                <c:pt idx="6">
                  <c:v>23.091120131140411</c:v>
                </c:pt>
                <c:pt idx="7">
                  <c:v>23.091120131140411</c:v>
                </c:pt>
                <c:pt idx="8">
                  <c:v>23.091120131140411</c:v>
                </c:pt>
                <c:pt idx="9">
                  <c:v>23.091120131140411</c:v>
                </c:pt>
                <c:pt idx="10">
                  <c:v>23.091120131140411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D5-4889-BB40-BE485733664E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600.822025795321</c:v>
                </c:pt>
                <c:pt idx="3">
                  <c:v>1767.8870750498252</c:v>
                </c:pt>
                <c:pt idx="4">
                  <c:v>3171.0441521657826</c:v>
                </c:pt>
                <c:pt idx="5">
                  <c:v>5204.7812807682094</c:v>
                </c:pt>
                <c:pt idx="6">
                  <c:v>7435.6510048794316</c:v>
                </c:pt>
                <c:pt idx="7">
                  <c:v>9602.8795854852415</c:v>
                </c:pt>
                <c:pt idx="8">
                  <c:v>11879.435779356125</c:v>
                </c:pt>
                <c:pt idx="9">
                  <c:v>14033.553978544052</c:v>
                </c:pt>
                <c:pt idx="10">
                  <c:v>16630.598454079089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D5-4889-BB40-BE4857336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18.850191950692942</c:v>
                </c:pt>
                <c:pt idx="2">
                  <c:v>22.297044832119902</c:v>
                </c:pt>
                <c:pt idx="3">
                  <c:v>22.297044832119902</c:v>
                </c:pt>
                <c:pt idx="4">
                  <c:v>22.297044832119902</c:v>
                </c:pt>
                <c:pt idx="5">
                  <c:v>22.297044832119902</c:v>
                </c:pt>
                <c:pt idx="6">
                  <c:v>22.297044832119902</c:v>
                </c:pt>
                <c:pt idx="7">
                  <c:v>22.297044832119902</c:v>
                </c:pt>
                <c:pt idx="8">
                  <c:v>22.297044832119902</c:v>
                </c:pt>
                <c:pt idx="9">
                  <c:v>22.297044832119902</c:v>
                </c:pt>
                <c:pt idx="10">
                  <c:v>22.297044832119902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CE-4933-A7D0-D90621445BAF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600.81618439173428</c:v>
                </c:pt>
                <c:pt idx="3">
                  <c:v>1675.9511075627991</c:v>
                </c:pt>
                <c:pt idx="4">
                  <c:v>3171.0440239546933</c:v>
                </c:pt>
                <c:pt idx="5">
                  <c:v>5213.3922867326492</c:v>
                </c:pt>
                <c:pt idx="6">
                  <c:v>7464.459300177059</c:v>
                </c:pt>
                <c:pt idx="7">
                  <c:v>9625.8320345066277</c:v>
                </c:pt>
                <c:pt idx="8">
                  <c:v>11870.595511769174</c:v>
                </c:pt>
                <c:pt idx="9">
                  <c:v>14004.715507640329</c:v>
                </c:pt>
                <c:pt idx="10">
                  <c:v>16571.452076891852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CE-4933-A7D0-D90621445B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19.871014183907054</c:v>
                </c:pt>
                <c:pt idx="2">
                  <c:v>23.504529570691123</c:v>
                </c:pt>
                <c:pt idx="3">
                  <c:v>23.504529570691123</c:v>
                </c:pt>
                <c:pt idx="4">
                  <c:v>23.504529570691123</c:v>
                </c:pt>
                <c:pt idx="5">
                  <c:v>23.504529570691123</c:v>
                </c:pt>
                <c:pt idx="6">
                  <c:v>23.504529570691123</c:v>
                </c:pt>
                <c:pt idx="7">
                  <c:v>23.504529570691123</c:v>
                </c:pt>
                <c:pt idx="8">
                  <c:v>23.504529570691123</c:v>
                </c:pt>
                <c:pt idx="9">
                  <c:v>23.504529570691123</c:v>
                </c:pt>
                <c:pt idx="10">
                  <c:v>23.504529570691123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BF-4A8E-9C3A-C201E28F6138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437.80164238487873</c:v>
                </c:pt>
                <c:pt idx="3">
                  <c:v>1686.9150326350605</c:v>
                </c:pt>
                <c:pt idx="4">
                  <c:v>3019.908674852255</c:v>
                </c:pt>
                <c:pt idx="5">
                  <c:v>4948.4139223281163</c:v>
                </c:pt>
                <c:pt idx="6">
                  <c:v>7020.9748048236042</c:v>
                </c:pt>
                <c:pt idx="7">
                  <c:v>8967.2340370303282</c:v>
                </c:pt>
                <c:pt idx="8">
                  <c:v>10946.179991747942</c:v>
                </c:pt>
                <c:pt idx="9">
                  <c:v>12716.227760143367</c:v>
                </c:pt>
                <c:pt idx="10">
                  <c:v>14805.139633213974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BF-4A8E-9C3A-C201E28F61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18.045181367581115</c:v>
                </c:pt>
                <c:pt idx="2">
                  <c:v>21.344833994748797</c:v>
                </c:pt>
                <c:pt idx="3">
                  <c:v>21.344833994748797</c:v>
                </c:pt>
                <c:pt idx="4">
                  <c:v>21.344833994748797</c:v>
                </c:pt>
                <c:pt idx="5">
                  <c:v>21.344833994748797</c:v>
                </c:pt>
                <c:pt idx="6">
                  <c:v>21.344833994748797</c:v>
                </c:pt>
                <c:pt idx="7">
                  <c:v>21.344833994748797</c:v>
                </c:pt>
                <c:pt idx="8">
                  <c:v>21.344833994748797</c:v>
                </c:pt>
                <c:pt idx="9">
                  <c:v>21.344833994748797</c:v>
                </c:pt>
                <c:pt idx="10">
                  <c:v>21.344833994748797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2E-41CB-A1C3-2425C9598001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427.2547284049914</c:v>
                </c:pt>
                <c:pt idx="3">
                  <c:v>1592.8697788439158</c:v>
                </c:pt>
                <c:pt idx="4">
                  <c:v>3018.6321908580317</c:v>
                </c:pt>
                <c:pt idx="5">
                  <c:v>4953.916902138124</c:v>
                </c:pt>
                <c:pt idx="6">
                  <c:v>7047.789141805275</c:v>
                </c:pt>
                <c:pt idx="7">
                  <c:v>9000.8592454121572</c:v>
                </c:pt>
                <c:pt idx="8">
                  <c:v>10965.89086177066</c:v>
                </c:pt>
                <c:pt idx="9">
                  <c:v>12714.102965124923</c:v>
                </c:pt>
                <c:pt idx="10">
                  <c:v>14788.218425220952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2E-41CB-A1C3-2425C9598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12.004366925329698</c:v>
                </c:pt>
                <c:pt idx="1">
                  <c:v>80.462648543850918</c:v>
                </c:pt>
                <c:pt idx="2">
                  <c:v>210.60581381548454</c:v>
                </c:pt>
                <c:pt idx="3">
                  <c:v>560.44594927546063</c:v>
                </c:pt>
                <c:pt idx="4">
                  <c:v>951.63217615118583</c:v>
                </c:pt>
                <c:pt idx="5">
                  <c:v>1527.2102253588459</c:v>
                </c:pt>
                <c:pt idx="6">
                  <c:v>2134.072730351003</c:v>
                </c:pt>
                <c:pt idx="7">
                  <c:v>2722.2759476254159</c:v>
                </c:pt>
                <c:pt idx="8">
                  <c:v>3290.6975639364937</c:v>
                </c:pt>
                <c:pt idx="9">
                  <c:v>3888.8735973996627</c:v>
                </c:pt>
                <c:pt idx="10">
                  <c:v>4639.6231385954088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5C-43FC-BE55-67C8A8459A1E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12.004366925329698</c:v>
                </c:pt>
                <c:pt idx="1">
                  <c:v>80.462648543850918</c:v>
                </c:pt>
                <c:pt idx="2">
                  <c:v>210.60581381548454</c:v>
                </c:pt>
                <c:pt idx="3">
                  <c:v>560.44594927546063</c:v>
                </c:pt>
                <c:pt idx="4">
                  <c:v>951.63217615118583</c:v>
                </c:pt>
                <c:pt idx="5">
                  <c:v>1527.2102253588459</c:v>
                </c:pt>
                <c:pt idx="6">
                  <c:v>2134.072730351003</c:v>
                </c:pt>
                <c:pt idx="7">
                  <c:v>2722.2759476254159</c:v>
                </c:pt>
                <c:pt idx="8">
                  <c:v>3290.6975639364937</c:v>
                </c:pt>
                <c:pt idx="9">
                  <c:v>3888.8735973996627</c:v>
                </c:pt>
                <c:pt idx="10">
                  <c:v>4639.6231385954088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5C-43FC-BE55-67C8A8459A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128515</xdr:colOff>
      <xdr:row>7</xdr:row>
      <xdr:rowOff>19707</xdr:rowOff>
    </xdr:from>
    <xdr:to>
      <xdr:col>6</xdr:col>
      <xdr:colOff>249516</xdr:colOff>
      <xdr:row>8</xdr:row>
      <xdr:rowOff>53603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FF1109-A47E-E57E-2F44-6F3B8D3484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46" r="31469" b="30665"/>
        <a:stretch>
          <a:fillRect/>
        </a:stretch>
      </xdr:blipFill>
      <xdr:spPr bwMode="auto">
        <a:xfrm>
          <a:off x="128515" y="1040243"/>
          <a:ext cx="3798740" cy="1699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514676</xdr:colOff>
      <xdr:row>12</xdr:row>
      <xdr:rowOff>77840</xdr:rowOff>
    </xdr:from>
    <xdr:to>
      <xdr:col>3</xdr:col>
      <xdr:colOff>475065</xdr:colOff>
      <xdr:row>13</xdr:row>
      <xdr:rowOff>54231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872FCB3-8EE7-2E4B-8321-43AEEE0D997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37" t="5333" r="41326" b="30665"/>
        <a:stretch>
          <a:fillRect/>
        </a:stretch>
      </xdr:blipFill>
      <xdr:spPr bwMode="auto">
        <a:xfrm>
          <a:off x="514676" y="1824090"/>
          <a:ext cx="1810688" cy="157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7</xdr:col>
      <xdr:colOff>232290</xdr:colOff>
      <xdr:row>5</xdr:row>
      <xdr:rowOff>7560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E57C415-F391-A4E9-8BAE-35DDB9626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083"/>
          <a:ext cx="4518540" cy="1511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257024</xdr:colOff>
      <xdr:row>15</xdr:row>
      <xdr:rowOff>60476</xdr:rowOff>
    </xdr:from>
    <xdr:to>
      <xdr:col>3</xdr:col>
      <xdr:colOff>517374</xdr:colOff>
      <xdr:row>16</xdr:row>
      <xdr:rowOff>60476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F61C04A-6201-F2B0-AE0A-4C651F6F6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024" y="2290536"/>
          <a:ext cx="2097314" cy="143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113393</xdr:colOff>
      <xdr:row>19</xdr:row>
      <xdr:rowOff>52917</xdr:rowOff>
    </xdr:from>
    <xdr:to>
      <xdr:col>5</xdr:col>
      <xdr:colOff>227694</xdr:colOff>
      <xdr:row>20</xdr:row>
      <xdr:rowOff>52917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6103067-DCCA-DDAF-3393-CE52EF055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93" y="2872619"/>
          <a:ext cx="3175908" cy="143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219226</xdr:colOff>
      <xdr:row>22</xdr:row>
      <xdr:rowOff>68035</xdr:rowOff>
    </xdr:from>
    <xdr:to>
      <xdr:col>5</xdr:col>
      <xdr:colOff>587526</xdr:colOff>
      <xdr:row>24</xdr:row>
      <xdr:rowOff>130326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BA09F12-9410-A3CF-58E5-2C73A72CF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26" y="3326190"/>
          <a:ext cx="3429907" cy="3571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266700</xdr:colOff>
      <xdr:row>8</xdr:row>
      <xdr:rowOff>76200</xdr:rowOff>
    </xdr:from>
    <xdr:to>
      <xdr:col>4</xdr:col>
      <xdr:colOff>504825</xdr:colOff>
      <xdr:row>10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D92A7-C536-5272-AC30-5D9593EFC4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238250"/>
          <a:ext cx="2562225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46" name="Rectangle 45">
          <a:extLst>
            <a:ext uri="{FF2B5EF4-FFF2-40B4-BE49-F238E27FC236}">
              <a16:creationId xmlns:a16="http://schemas.microsoft.com/office/drawing/2014/main" id="{9B821FD2-0ECB-4804-BE28-A2B30C47647E}"/>
            </a:ext>
          </a:extLst>
        </xdr:cNvPr>
        <xdr:cNvSpPr/>
      </xdr:nvSpPr>
      <xdr:spPr>
        <a:xfrm>
          <a:off x="36281706" y="4294043"/>
          <a:ext cx="2895828" cy="208529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48" name="Rectangle 47">
          <a:extLst>
            <a:ext uri="{FF2B5EF4-FFF2-40B4-BE49-F238E27FC236}">
              <a16:creationId xmlns:a16="http://schemas.microsoft.com/office/drawing/2014/main" id="{81936573-B50B-49C1-B8FA-44797A61AFCE}"/>
            </a:ext>
          </a:extLst>
        </xdr:cNvPr>
        <xdr:cNvSpPr/>
      </xdr:nvSpPr>
      <xdr:spPr>
        <a:xfrm>
          <a:off x="36280265" y="7812116"/>
          <a:ext cx="2895828" cy="208528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50" name="Rectangle 49">
          <a:extLst>
            <a:ext uri="{FF2B5EF4-FFF2-40B4-BE49-F238E27FC236}">
              <a16:creationId xmlns:a16="http://schemas.microsoft.com/office/drawing/2014/main" id="{0D5433F2-48CE-4A6C-9243-AB529007C0B3}"/>
            </a:ext>
          </a:extLst>
        </xdr:cNvPr>
        <xdr:cNvSpPr/>
      </xdr:nvSpPr>
      <xdr:spPr>
        <a:xfrm>
          <a:off x="36403397" y="1116959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52" name="Rectangle 51">
          <a:extLst>
            <a:ext uri="{FF2B5EF4-FFF2-40B4-BE49-F238E27FC236}">
              <a16:creationId xmlns:a16="http://schemas.microsoft.com/office/drawing/2014/main" id="{7552CD48-2F7F-4B47-843F-024F4F921082}"/>
            </a:ext>
          </a:extLst>
        </xdr:cNvPr>
        <xdr:cNvSpPr/>
      </xdr:nvSpPr>
      <xdr:spPr>
        <a:xfrm>
          <a:off x="36368760" y="1469055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54" name="Rectangle 53">
          <a:extLst>
            <a:ext uri="{FF2B5EF4-FFF2-40B4-BE49-F238E27FC236}">
              <a16:creationId xmlns:a16="http://schemas.microsoft.com/office/drawing/2014/main" id="{C3E468A9-9A77-4676-B47E-CD6AF31EB8D4}"/>
            </a:ext>
          </a:extLst>
        </xdr:cNvPr>
        <xdr:cNvSpPr/>
      </xdr:nvSpPr>
      <xdr:spPr>
        <a:xfrm>
          <a:off x="36347632" y="18124920"/>
          <a:ext cx="2895828" cy="209481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56" name="Rectangle 55">
          <a:extLst>
            <a:ext uri="{FF2B5EF4-FFF2-40B4-BE49-F238E27FC236}">
              <a16:creationId xmlns:a16="http://schemas.microsoft.com/office/drawing/2014/main" id="{8B15FF4D-7AF8-413D-9976-CEE77B58EDA6}"/>
            </a:ext>
          </a:extLst>
        </xdr:cNvPr>
        <xdr:cNvSpPr/>
      </xdr:nvSpPr>
      <xdr:spPr>
        <a:xfrm>
          <a:off x="36382269" y="2162475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58" name="Rectangle 57">
          <a:extLst>
            <a:ext uri="{FF2B5EF4-FFF2-40B4-BE49-F238E27FC236}">
              <a16:creationId xmlns:a16="http://schemas.microsoft.com/office/drawing/2014/main" id="{61CE7A35-43F4-439E-88CD-B557E9BACB6B}"/>
            </a:ext>
          </a:extLst>
        </xdr:cNvPr>
        <xdr:cNvSpPr/>
      </xdr:nvSpPr>
      <xdr:spPr>
        <a:xfrm>
          <a:off x="36368760" y="2503799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60" name="Rectangle 59">
          <a:extLst>
            <a:ext uri="{FF2B5EF4-FFF2-40B4-BE49-F238E27FC236}">
              <a16:creationId xmlns:a16="http://schemas.microsoft.com/office/drawing/2014/main" id="{DCB9304E-C6AA-4F81-AEA4-8F896D734A0C}"/>
            </a:ext>
          </a:extLst>
        </xdr:cNvPr>
        <xdr:cNvSpPr/>
      </xdr:nvSpPr>
      <xdr:spPr>
        <a:xfrm>
          <a:off x="36368760" y="2852622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249670</xdr:colOff>
      <xdr:row>23</xdr:row>
      <xdr:rowOff>95250</xdr:rowOff>
    </xdr:from>
    <xdr:to>
      <xdr:col>42</xdr:col>
      <xdr:colOff>95420</xdr:colOff>
      <xdr:row>34</xdr:row>
      <xdr:rowOff>3125</xdr:rowOff>
    </xdr:to>
    <xdr:sp macro="" textlink="">
      <xdr:nvSpPr>
        <xdr:cNvPr id="64" name="Rectangle 63">
          <a:extLst>
            <a:ext uri="{FF2B5EF4-FFF2-40B4-BE49-F238E27FC236}">
              <a16:creationId xmlns:a16="http://schemas.microsoft.com/office/drawing/2014/main" id="{2D4EB730-D8E8-462A-953F-775D6F7D724E}"/>
            </a:ext>
          </a:extLst>
        </xdr:cNvPr>
        <xdr:cNvSpPr/>
      </xdr:nvSpPr>
      <xdr:spPr>
        <a:xfrm>
          <a:off x="36783760" y="4272915"/>
          <a:ext cx="2893750" cy="209291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249671</xdr:colOff>
      <xdr:row>41</xdr:row>
      <xdr:rowOff>63500</xdr:rowOff>
    </xdr:from>
    <xdr:to>
      <xdr:col>42</xdr:col>
      <xdr:colOff>95421</xdr:colOff>
      <xdr:row>51</xdr:row>
      <xdr:rowOff>161875</xdr:rowOff>
    </xdr:to>
    <xdr:sp macro="" textlink="">
      <xdr:nvSpPr>
        <xdr:cNvPr id="66" name="Rectangle 65">
          <a:extLst>
            <a:ext uri="{FF2B5EF4-FFF2-40B4-BE49-F238E27FC236}">
              <a16:creationId xmlns:a16="http://schemas.microsoft.com/office/drawing/2014/main" id="{7DE37DB5-48F7-4D53-A66B-0CB1277F88EB}"/>
            </a:ext>
          </a:extLst>
        </xdr:cNvPr>
        <xdr:cNvSpPr/>
      </xdr:nvSpPr>
      <xdr:spPr>
        <a:xfrm>
          <a:off x="36783761" y="7708265"/>
          <a:ext cx="2893750" cy="210434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205947</xdr:colOff>
      <xdr:row>59</xdr:row>
      <xdr:rowOff>0</xdr:rowOff>
    </xdr:from>
    <xdr:to>
      <xdr:col>42</xdr:col>
      <xdr:colOff>61222</xdr:colOff>
      <xdr:row>69</xdr:row>
      <xdr:rowOff>17639</xdr:rowOff>
    </xdr:to>
    <xdr:sp macro="" textlink="">
      <xdr:nvSpPr>
        <xdr:cNvPr id="68" name="Rectangle 67">
          <a:extLst>
            <a:ext uri="{FF2B5EF4-FFF2-40B4-BE49-F238E27FC236}">
              <a16:creationId xmlns:a16="http://schemas.microsoft.com/office/drawing/2014/main" id="{0615FFCF-AFF9-40E7-A194-3D110A1F3BAC}"/>
            </a:ext>
          </a:extLst>
        </xdr:cNvPr>
        <xdr:cNvSpPr/>
      </xdr:nvSpPr>
      <xdr:spPr>
        <a:xfrm>
          <a:off x="36747657" y="11115675"/>
          <a:ext cx="2895655" cy="202169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97090</xdr:colOff>
      <xdr:row>77</xdr:row>
      <xdr:rowOff>0</xdr:rowOff>
    </xdr:from>
    <xdr:to>
      <xdr:col>41</xdr:col>
      <xdr:colOff>566591</xdr:colOff>
      <xdr:row>86</xdr:row>
      <xdr:rowOff>153711</xdr:rowOff>
    </xdr:to>
    <xdr:sp macro="" textlink="">
      <xdr:nvSpPr>
        <xdr:cNvPr id="69" name="Rectangle 68">
          <a:extLst>
            <a:ext uri="{FF2B5EF4-FFF2-40B4-BE49-F238E27FC236}">
              <a16:creationId xmlns:a16="http://schemas.microsoft.com/office/drawing/2014/main" id="{D752919E-80D3-4ECD-B411-BD95008C3495}"/>
            </a:ext>
          </a:extLst>
        </xdr:cNvPr>
        <xdr:cNvSpPr/>
      </xdr:nvSpPr>
      <xdr:spPr>
        <a:xfrm>
          <a:off x="36631180" y="14582775"/>
          <a:ext cx="2909806" cy="1963461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94</xdr:row>
      <xdr:rowOff>68943</xdr:rowOff>
    </xdr:from>
    <xdr:to>
      <xdr:col>42</xdr:col>
      <xdr:colOff>78640</xdr:colOff>
      <xdr:row>103</xdr:row>
      <xdr:rowOff>354008</xdr:rowOff>
    </xdr:to>
    <xdr:sp macro="" textlink="">
      <xdr:nvSpPr>
        <xdr:cNvPr id="70" name="Rectangle 69">
          <a:extLst>
            <a:ext uri="{FF2B5EF4-FFF2-40B4-BE49-F238E27FC236}">
              <a16:creationId xmlns:a16="http://schemas.microsoft.com/office/drawing/2014/main" id="{A1BA491D-E91B-4691-BEA5-6C5DD6069D96}"/>
            </a:ext>
          </a:extLst>
        </xdr:cNvPr>
        <xdr:cNvSpPr/>
      </xdr:nvSpPr>
      <xdr:spPr>
        <a:xfrm>
          <a:off x="36749835" y="1793593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545457</xdr:colOff>
      <xdr:row>77</xdr:row>
      <xdr:rowOff>113276</xdr:rowOff>
    </xdr:from>
    <xdr:to>
      <xdr:col>42</xdr:col>
      <xdr:colOff>393112</xdr:colOff>
      <xdr:row>88</xdr:row>
      <xdr:rowOff>38569</xdr:rowOff>
    </xdr:to>
    <xdr:sp macro="" textlink="">
      <xdr:nvSpPr>
        <xdr:cNvPr id="72" name="Rectangle 71">
          <a:extLst>
            <a:ext uri="{FF2B5EF4-FFF2-40B4-BE49-F238E27FC236}">
              <a16:creationId xmlns:a16="http://schemas.microsoft.com/office/drawing/2014/main" id="{76CFC53A-A3DE-435B-95A4-D86EF7F0D413}"/>
            </a:ext>
          </a:extLst>
        </xdr:cNvPr>
        <xdr:cNvSpPr/>
      </xdr:nvSpPr>
      <xdr:spPr>
        <a:xfrm>
          <a:off x="37087167" y="14696051"/>
          <a:ext cx="2895655" cy="2106518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95</xdr:row>
      <xdr:rowOff>26685</xdr:rowOff>
    </xdr:from>
    <xdr:to>
      <xdr:col>43</xdr:col>
      <xdr:colOff>33240</xdr:colOff>
      <xdr:row>105</xdr:row>
      <xdr:rowOff>125159</xdr:rowOff>
    </xdr:to>
    <xdr:sp macro="" textlink="">
      <xdr:nvSpPr>
        <xdr:cNvPr id="73" name="Rectangle 72">
          <a:extLst>
            <a:ext uri="{FF2B5EF4-FFF2-40B4-BE49-F238E27FC236}">
              <a16:creationId xmlns:a16="http://schemas.microsoft.com/office/drawing/2014/main" id="{94869631-2058-44EC-8651-327F5BC6878B}"/>
            </a:ext>
          </a:extLst>
        </xdr:cNvPr>
        <xdr:cNvSpPr/>
      </xdr:nvSpPr>
      <xdr:spPr>
        <a:xfrm>
          <a:off x="37331180" y="1807465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112</xdr:row>
      <xdr:rowOff>68943</xdr:rowOff>
    </xdr:from>
    <xdr:to>
      <xdr:col>42</xdr:col>
      <xdr:colOff>78640</xdr:colOff>
      <xdr:row>121</xdr:row>
      <xdr:rowOff>354008</xdr:rowOff>
    </xdr:to>
    <xdr:sp macro="" textlink="">
      <xdr:nvSpPr>
        <xdr:cNvPr id="74" name="Rectangle 73">
          <a:extLst>
            <a:ext uri="{FF2B5EF4-FFF2-40B4-BE49-F238E27FC236}">
              <a16:creationId xmlns:a16="http://schemas.microsoft.com/office/drawing/2014/main" id="{657AC693-51D0-46BB-8D50-A36DBBFC2EB6}"/>
            </a:ext>
          </a:extLst>
        </xdr:cNvPr>
        <xdr:cNvSpPr/>
      </xdr:nvSpPr>
      <xdr:spPr>
        <a:xfrm>
          <a:off x="36749835" y="2140303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113</xdr:row>
      <xdr:rowOff>26685</xdr:rowOff>
    </xdr:from>
    <xdr:to>
      <xdr:col>43</xdr:col>
      <xdr:colOff>33240</xdr:colOff>
      <xdr:row>123</xdr:row>
      <xdr:rowOff>125159</xdr:rowOff>
    </xdr:to>
    <xdr:sp macro="" textlink="">
      <xdr:nvSpPr>
        <xdr:cNvPr id="75" name="Rectangle 74">
          <a:extLst>
            <a:ext uri="{FF2B5EF4-FFF2-40B4-BE49-F238E27FC236}">
              <a16:creationId xmlns:a16="http://schemas.microsoft.com/office/drawing/2014/main" id="{F785D284-C6BA-445F-BD00-39F2790AB225}"/>
            </a:ext>
          </a:extLst>
        </xdr:cNvPr>
        <xdr:cNvSpPr/>
      </xdr:nvSpPr>
      <xdr:spPr>
        <a:xfrm>
          <a:off x="37331180" y="2154175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130</xdr:row>
      <xdr:rowOff>68943</xdr:rowOff>
    </xdr:from>
    <xdr:to>
      <xdr:col>42</xdr:col>
      <xdr:colOff>78640</xdr:colOff>
      <xdr:row>139</xdr:row>
      <xdr:rowOff>354008</xdr:rowOff>
    </xdr:to>
    <xdr:sp macro="" textlink="">
      <xdr:nvSpPr>
        <xdr:cNvPr id="76" name="Rectangle 75">
          <a:extLst>
            <a:ext uri="{FF2B5EF4-FFF2-40B4-BE49-F238E27FC236}">
              <a16:creationId xmlns:a16="http://schemas.microsoft.com/office/drawing/2014/main" id="{2A60F3AB-729C-44F6-887A-F5708B1DFA58}"/>
            </a:ext>
          </a:extLst>
        </xdr:cNvPr>
        <xdr:cNvSpPr/>
      </xdr:nvSpPr>
      <xdr:spPr>
        <a:xfrm>
          <a:off x="36749835" y="2487013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444120</xdr:colOff>
      <xdr:row>128</xdr:row>
      <xdr:rowOff>149149</xdr:rowOff>
    </xdr:from>
    <xdr:to>
      <xdr:col>42</xdr:col>
      <xdr:colOff>291775</xdr:colOff>
      <xdr:row>139</xdr:row>
      <xdr:rowOff>438123</xdr:rowOff>
    </xdr:to>
    <xdr:sp macro="" textlink="">
      <xdr:nvSpPr>
        <xdr:cNvPr id="77" name="Rectangle 76">
          <a:extLst>
            <a:ext uri="{FF2B5EF4-FFF2-40B4-BE49-F238E27FC236}">
              <a16:creationId xmlns:a16="http://schemas.microsoft.com/office/drawing/2014/main" id="{7DA691DD-1A11-45DA-9E39-EA00B73F9321}"/>
            </a:ext>
          </a:extLst>
        </xdr:cNvPr>
        <xdr:cNvSpPr/>
      </xdr:nvSpPr>
      <xdr:spPr>
        <a:xfrm>
          <a:off x="36978210" y="24590299"/>
          <a:ext cx="2895655" cy="220730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148</xdr:row>
      <xdr:rowOff>68943</xdr:rowOff>
    </xdr:from>
    <xdr:to>
      <xdr:col>42</xdr:col>
      <xdr:colOff>78640</xdr:colOff>
      <xdr:row>157</xdr:row>
      <xdr:rowOff>354008</xdr:rowOff>
    </xdr:to>
    <xdr:sp macro="" textlink="">
      <xdr:nvSpPr>
        <xdr:cNvPr id="78" name="Rectangle 77">
          <a:extLst>
            <a:ext uri="{FF2B5EF4-FFF2-40B4-BE49-F238E27FC236}">
              <a16:creationId xmlns:a16="http://schemas.microsoft.com/office/drawing/2014/main" id="{D71C749A-090E-48D2-8350-9730F7728F92}"/>
            </a:ext>
          </a:extLst>
        </xdr:cNvPr>
        <xdr:cNvSpPr/>
      </xdr:nvSpPr>
      <xdr:spPr>
        <a:xfrm>
          <a:off x="36749835" y="2833723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149</xdr:row>
      <xdr:rowOff>26685</xdr:rowOff>
    </xdr:from>
    <xdr:to>
      <xdr:col>43</xdr:col>
      <xdr:colOff>33240</xdr:colOff>
      <xdr:row>159</xdr:row>
      <xdr:rowOff>125159</xdr:rowOff>
    </xdr:to>
    <xdr:sp macro="" textlink="">
      <xdr:nvSpPr>
        <xdr:cNvPr id="79" name="Rectangle 78">
          <a:extLst>
            <a:ext uri="{FF2B5EF4-FFF2-40B4-BE49-F238E27FC236}">
              <a16:creationId xmlns:a16="http://schemas.microsoft.com/office/drawing/2014/main" id="{3F657644-94CA-4C4D-BD8A-2F8DF0F8B4C0}"/>
            </a:ext>
          </a:extLst>
        </xdr:cNvPr>
        <xdr:cNvSpPr/>
      </xdr:nvSpPr>
      <xdr:spPr>
        <a:xfrm>
          <a:off x="37331180" y="2847595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213610</xdr:colOff>
      <xdr:row>21</xdr:row>
      <xdr:rowOff>138687</xdr:rowOff>
    </xdr:from>
    <xdr:to>
      <xdr:col>46</xdr:col>
      <xdr:colOff>505119</xdr:colOff>
      <xdr:row>37</xdr:row>
      <xdr:rowOff>113287</xdr:rowOff>
    </xdr:to>
    <xdr:graphicFrame macro="">
      <xdr:nvGraphicFramePr>
        <xdr:cNvPr id="87" name="Chart 86">
          <a:extLst>
            <a:ext uri="{FF2B5EF4-FFF2-40B4-BE49-F238E27FC236}">
              <a16:creationId xmlns:a16="http://schemas.microsoft.com/office/drawing/2014/main" id="{3B240F48-E3CE-4DD9-8996-26A4E256EA41}"/>
            </a:ext>
            <a:ext uri="{147F2762-F138-4A5C-976F-8EAC2B608ADB}">
              <a16:predDERef xmlns:a16="http://schemas.microsoft.com/office/drawing/2014/main" pred="{3F657644-94CA-4C4D-BD8A-2F8DF0F8B4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332451</xdr:colOff>
      <xdr:row>24</xdr:row>
      <xdr:rowOff>111672</xdr:rowOff>
    </xdr:from>
    <xdr:to>
      <xdr:col>41</xdr:col>
      <xdr:colOff>420414</xdr:colOff>
      <xdr:row>34</xdr:row>
      <xdr:rowOff>20443</xdr:rowOff>
    </xdr:to>
    <xdr:sp macro="" textlink="">
      <xdr:nvSpPr>
        <xdr:cNvPr id="88" name="Rectangle 87">
          <a:extLst>
            <a:ext uri="{FF2B5EF4-FFF2-40B4-BE49-F238E27FC236}">
              <a16:creationId xmlns:a16="http://schemas.microsoft.com/office/drawing/2014/main" id="{6A86C5B8-BA0C-4F5A-9B8A-D86BB5A087EB}"/>
            </a:ext>
          </a:extLst>
        </xdr:cNvPr>
        <xdr:cNvSpPr/>
      </xdr:nvSpPr>
      <xdr:spPr>
        <a:xfrm>
          <a:off x="36317244" y="4526017"/>
          <a:ext cx="3122825" cy="1932012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333297</xdr:colOff>
      <xdr:row>39</xdr:row>
      <xdr:rowOff>98821</xdr:rowOff>
    </xdr:from>
    <xdr:to>
      <xdr:col>47</xdr:col>
      <xdr:colOff>22581</xdr:colOff>
      <xdr:row>55</xdr:row>
      <xdr:rowOff>92470</xdr:rowOff>
    </xdr:to>
    <xdr:grpSp>
      <xdr:nvGrpSpPr>
        <xdr:cNvPr id="105" name="Group 104">
          <a:extLst>
            <a:ext uri="{FF2B5EF4-FFF2-40B4-BE49-F238E27FC236}">
              <a16:creationId xmlns:a16="http://schemas.microsoft.com/office/drawing/2014/main" id="{B8F9B263-29E8-9F5F-55B3-BE72DD41CA7C}"/>
            </a:ext>
            <a:ext uri="{147F2762-F138-4A5C-976F-8EAC2B608ADB}">
              <a16:predDERef xmlns:a16="http://schemas.microsoft.com/office/drawing/2014/main" pred="{6A86C5B8-BA0C-4F5A-9B8A-D86BB5A087EB}"/>
            </a:ext>
          </a:extLst>
        </xdr:cNvPr>
        <xdr:cNvGrpSpPr/>
      </xdr:nvGrpSpPr>
      <xdr:grpSpPr>
        <a:xfrm>
          <a:off x="34004172" y="7385446"/>
          <a:ext cx="7623609" cy="3098799"/>
          <a:chOff x="34996408" y="7358776"/>
          <a:chExt cx="7661714" cy="3098799"/>
        </a:xfrm>
      </xdr:grpSpPr>
      <xdr:graphicFrame macro="">
        <xdr:nvGraphicFramePr>
          <xdr:cNvPr id="89" name="Chart 88">
            <a:extLst>
              <a:ext uri="{FF2B5EF4-FFF2-40B4-BE49-F238E27FC236}">
                <a16:creationId xmlns:a16="http://schemas.microsoft.com/office/drawing/2014/main" id="{476E16C5-751D-44F3-81A9-5C13FB0B9647}"/>
              </a:ext>
            </a:extLst>
          </xdr:cNvPr>
          <xdr:cNvGraphicFramePr>
            <a:graphicFrameLocks/>
          </xdr:cNvGraphicFramePr>
        </xdr:nvGraphicFramePr>
        <xdr:xfrm>
          <a:off x="34996408" y="7358776"/>
          <a:ext cx="7661714" cy="309879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90" name="Rectangle 89">
            <a:extLst>
              <a:ext uri="{FF2B5EF4-FFF2-40B4-BE49-F238E27FC236}">
                <a16:creationId xmlns:a16="http://schemas.microsoft.com/office/drawing/2014/main" id="{ED372249-511C-450F-A37A-53E8EBD5F42F}"/>
              </a:ext>
            </a:extLst>
          </xdr:cNvPr>
          <xdr:cNvSpPr/>
        </xdr:nvSpPr>
        <xdr:spPr>
          <a:xfrm>
            <a:off x="36388849" y="7860029"/>
            <a:ext cx="3073225" cy="1905930"/>
          </a:xfrm>
          <a:prstGeom prst="rect">
            <a:avLst/>
          </a:prstGeom>
          <a:solidFill>
            <a:schemeClr val="bg1">
              <a:lumMod val="85000"/>
              <a:alpha val="50196"/>
            </a:schemeClr>
          </a:solidFill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AU" sz="1100"/>
          </a:p>
        </xdr:txBody>
      </xdr:sp>
    </xdr:grpSp>
    <xdr:clientData/>
  </xdr:twoCellAnchor>
  <xdr:twoCellAnchor>
    <xdr:from>
      <xdr:col>34</xdr:col>
      <xdr:colOff>349947</xdr:colOff>
      <xdr:row>57</xdr:row>
      <xdr:rowOff>67367</xdr:rowOff>
    </xdr:from>
    <xdr:to>
      <xdr:col>47</xdr:col>
      <xdr:colOff>28637</xdr:colOff>
      <xdr:row>73</xdr:row>
      <xdr:rowOff>57207</xdr:rowOff>
    </xdr:to>
    <xdr:graphicFrame macro="">
      <xdr:nvGraphicFramePr>
        <xdr:cNvPr id="91" name="Chart 90">
          <a:extLst>
            <a:ext uri="{FF2B5EF4-FFF2-40B4-BE49-F238E27FC236}">
              <a16:creationId xmlns:a16="http://schemas.microsoft.com/office/drawing/2014/main" id="{B8EA1C8A-727D-4BA4-BB3D-376EEBFF9F08}"/>
            </a:ext>
            <a:ext uri="{147F2762-F138-4A5C-976F-8EAC2B608ADB}">
              <a16:predDERef xmlns:a16="http://schemas.microsoft.com/office/drawing/2014/main" pred="{B8F9B263-29E8-9F5F-55B3-BE72DD41CA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456046</xdr:colOff>
      <xdr:row>60</xdr:row>
      <xdr:rowOff>38100</xdr:rowOff>
    </xdr:from>
    <xdr:to>
      <xdr:col>41</xdr:col>
      <xdr:colOff>457199</xdr:colOff>
      <xdr:row>69</xdr:row>
      <xdr:rowOff>123825</xdr:rowOff>
    </xdr:to>
    <xdr:sp macro="" textlink="">
      <xdr:nvSpPr>
        <xdr:cNvPr id="92" name="Rectangle 91">
          <a:extLst>
            <a:ext uri="{FF2B5EF4-FFF2-40B4-BE49-F238E27FC236}">
              <a16:creationId xmlns:a16="http://schemas.microsoft.com/office/drawing/2014/main" id="{F4EEDE84-5367-4C44-B45E-074D41A4DD22}"/>
            </a:ext>
          </a:extLst>
        </xdr:cNvPr>
        <xdr:cNvSpPr/>
      </xdr:nvSpPr>
      <xdr:spPr>
        <a:xfrm>
          <a:off x="36412921" y="11315700"/>
          <a:ext cx="3030103" cy="190500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33</xdr:col>
      <xdr:colOff>499241</xdr:colOff>
      <xdr:row>75</xdr:row>
      <xdr:rowOff>123133</xdr:rowOff>
    </xdr:from>
    <xdr:to>
      <xdr:col>46</xdr:col>
      <xdr:colOff>237052</xdr:colOff>
      <xdr:row>91</xdr:row>
      <xdr:rowOff>103448</xdr:rowOff>
    </xdr:to>
    <xdr:graphicFrame macro="">
      <xdr:nvGraphicFramePr>
        <xdr:cNvPr id="93" name="Chart 92">
          <a:extLst>
            <a:ext uri="{FF2B5EF4-FFF2-40B4-BE49-F238E27FC236}">
              <a16:creationId xmlns:a16="http://schemas.microsoft.com/office/drawing/2014/main" id="{7346037E-E823-47A2-875C-4886A1B42848}"/>
            </a:ext>
            <a:ext uri="{147F2762-F138-4A5C-976F-8EAC2B608ADB}">
              <a16:predDERef xmlns:a16="http://schemas.microsoft.com/office/drawing/2014/main" pred="{F4EEDE84-5367-4C44-B45E-074D41A4DD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38100</xdr:colOff>
      <xdr:row>78</xdr:row>
      <xdr:rowOff>76201</xdr:rowOff>
    </xdr:from>
    <xdr:to>
      <xdr:col>41</xdr:col>
      <xdr:colOff>87630</xdr:colOff>
      <xdr:row>87</xdr:row>
      <xdr:rowOff>142876</xdr:rowOff>
    </xdr:to>
    <xdr:sp macro="" textlink="">
      <xdr:nvSpPr>
        <xdr:cNvPr id="94" name="Rectangle 93">
          <a:extLst>
            <a:ext uri="{FF2B5EF4-FFF2-40B4-BE49-F238E27FC236}">
              <a16:creationId xmlns:a16="http://schemas.microsoft.com/office/drawing/2014/main" id="{0A824D86-4731-4627-909A-DB0D61DF24C1}"/>
            </a:ext>
          </a:extLst>
        </xdr:cNvPr>
        <xdr:cNvSpPr/>
      </xdr:nvSpPr>
      <xdr:spPr>
        <a:xfrm>
          <a:off x="35994975" y="14820901"/>
          <a:ext cx="3078480" cy="18859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11717</xdr:colOff>
      <xdr:row>93</xdr:row>
      <xdr:rowOff>68789</xdr:rowOff>
    </xdr:from>
    <xdr:to>
      <xdr:col>46</xdr:col>
      <xdr:colOff>310846</xdr:colOff>
      <xdr:row>109</xdr:row>
      <xdr:rowOff>49103</xdr:rowOff>
    </xdr:to>
    <xdr:graphicFrame macro="">
      <xdr:nvGraphicFramePr>
        <xdr:cNvPr id="95" name="Chart 51">
          <a:extLst>
            <a:ext uri="{FF2B5EF4-FFF2-40B4-BE49-F238E27FC236}">
              <a16:creationId xmlns:a16="http://schemas.microsoft.com/office/drawing/2014/main" id="{23247AF0-0E26-4580-A348-14BAF73364D8}"/>
            </a:ext>
            <a:ext uri="{147F2762-F138-4A5C-976F-8EAC2B608ADB}">
              <a16:predDERef xmlns:a16="http://schemas.microsoft.com/office/drawing/2014/main" pred="{0A824D86-4731-4627-909A-DB0D61DF24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95250</xdr:colOff>
      <xdr:row>96</xdr:row>
      <xdr:rowOff>11430</xdr:rowOff>
    </xdr:from>
    <xdr:to>
      <xdr:col>41</xdr:col>
      <xdr:colOff>161925</xdr:colOff>
      <xdr:row>105</xdr:row>
      <xdr:rowOff>53340</xdr:rowOff>
    </xdr:to>
    <xdr:sp macro="" textlink="">
      <xdr:nvSpPr>
        <xdr:cNvPr id="96" name="Rectangle 95">
          <a:extLst>
            <a:ext uri="{FF2B5EF4-FFF2-40B4-BE49-F238E27FC236}">
              <a16:creationId xmlns:a16="http://schemas.microsoft.com/office/drawing/2014/main" id="{ED8C224D-615C-4BAA-8A0B-0F4E4A8EC863}"/>
            </a:ext>
          </a:extLst>
        </xdr:cNvPr>
        <xdr:cNvSpPr/>
      </xdr:nvSpPr>
      <xdr:spPr>
        <a:xfrm>
          <a:off x="36052125" y="18223230"/>
          <a:ext cx="3095625" cy="186118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33</xdr:col>
      <xdr:colOff>533508</xdr:colOff>
      <xdr:row>111</xdr:row>
      <xdr:rowOff>109995</xdr:rowOff>
    </xdr:from>
    <xdr:to>
      <xdr:col>46</xdr:col>
      <xdr:colOff>273224</xdr:colOff>
      <xdr:row>127</xdr:row>
      <xdr:rowOff>90310</xdr:rowOff>
    </xdr:to>
    <xdr:graphicFrame macro="">
      <xdr:nvGraphicFramePr>
        <xdr:cNvPr id="97" name="Chart 96">
          <a:extLst>
            <a:ext uri="{FF2B5EF4-FFF2-40B4-BE49-F238E27FC236}">
              <a16:creationId xmlns:a16="http://schemas.microsoft.com/office/drawing/2014/main" id="{CEBD775C-7A92-406A-A6DA-2A5D8E59C908}"/>
            </a:ext>
            <a:ext uri="{147F2762-F138-4A5C-976F-8EAC2B608ADB}">
              <a16:predDERef xmlns:a16="http://schemas.microsoft.com/office/drawing/2014/main" pred="{ED8C224D-615C-4BAA-8A0B-0F4E4A8EC8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36</xdr:col>
      <xdr:colOff>76200</xdr:colOff>
      <xdr:row>114</xdr:row>
      <xdr:rowOff>38100</xdr:rowOff>
    </xdr:from>
    <xdr:to>
      <xdr:col>41</xdr:col>
      <xdr:colOff>142875</xdr:colOff>
      <xdr:row>123</xdr:row>
      <xdr:rowOff>114300</xdr:rowOff>
    </xdr:to>
    <xdr:sp macro="" textlink="">
      <xdr:nvSpPr>
        <xdr:cNvPr id="98" name="Rectangle 97">
          <a:extLst>
            <a:ext uri="{FF2B5EF4-FFF2-40B4-BE49-F238E27FC236}">
              <a16:creationId xmlns:a16="http://schemas.microsoft.com/office/drawing/2014/main" id="{0DFF0692-B2B0-4C5A-BF4A-C56950994685}"/>
            </a:ext>
          </a:extLst>
        </xdr:cNvPr>
        <xdr:cNvSpPr/>
      </xdr:nvSpPr>
      <xdr:spPr>
        <a:xfrm>
          <a:off x="36033075" y="21717000"/>
          <a:ext cx="3095625" cy="189547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157130</xdr:colOff>
      <xdr:row>129</xdr:row>
      <xdr:rowOff>57570</xdr:rowOff>
    </xdr:from>
    <xdr:to>
      <xdr:col>46</xdr:col>
      <xdr:colOff>450544</xdr:colOff>
      <xdr:row>145</xdr:row>
      <xdr:rowOff>45504</xdr:rowOff>
    </xdr:to>
    <xdr:graphicFrame macro="">
      <xdr:nvGraphicFramePr>
        <xdr:cNvPr id="99" name="Chart 98">
          <a:extLst>
            <a:ext uri="{FF2B5EF4-FFF2-40B4-BE49-F238E27FC236}">
              <a16:creationId xmlns:a16="http://schemas.microsoft.com/office/drawing/2014/main" id="{E39FB747-99C8-4C70-8CDE-94E831B55500}"/>
            </a:ext>
            <a:ext uri="{147F2762-F138-4A5C-976F-8EAC2B608ADB}">
              <a16:predDERef xmlns:a16="http://schemas.microsoft.com/office/drawing/2014/main" pred="{0DFF0692-B2B0-4C5A-BF4A-C56950994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243840</xdr:colOff>
      <xdr:row>132</xdr:row>
      <xdr:rowOff>11430</xdr:rowOff>
    </xdr:from>
    <xdr:to>
      <xdr:col>41</xdr:col>
      <xdr:colOff>288288</xdr:colOff>
      <xdr:row>141</xdr:row>
      <xdr:rowOff>95250</xdr:rowOff>
    </xdr:to>
    <xdr:sp macro="" textlink="">
      <xdr:nvSpPr>
        <xdr:cNvPr id="100" name="Rectangle 99">
          <a:extLst>
            <a:ext uri="{FF2B5EF4-FFF2-40B4-BE49-F238E27FC236}">
              <a16:creationId xmlns:a16="http://schemas.microsoft.com/office/drawing/2014/main" id="{FCE3F0B5-801B-4B55-A945-B2875DF8D055}"/>
            </a:ext>
          </a:extLst>
        </xdr:cNvPr>
        <xdr:cNvSpPr/>
      </xdr:nvSpPr>
      <xdr:spPr>
        <a:xfrm>
          <a:off x="36200715" y="25157430"/>
          <a:ext cx="3073398" cy="190309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352322</xdr:colOff>
      <xdr:row>147</xdr:row>
      <xdr:rowOff>157527</xdr:rowOff>
    </xdr:from>
    <xdr:to>
      <xdr:col>47</xdr:col>
      <xdr:colOff>29107</xdr:colOff>
      <xdr:row>163</xdr:row>
      <xdr:rowOff>132127</xdr:rowOff>
    </xdr:to>
    <xdr:graphicFrame macro="">
      <xdr:nvGraphicFramePr>
        <xdr:cNvPr id="101" name="Chart 100">
          <a:extLst>
            <a:ext uri="{FF2B5EF4-FFF2-40B4-BE49-F238E27FC236}">
              <a16:creationId xmlns:a16="http://schemas.microsoft.com/office/drawing/2014/main" id="{C82BF18B-F6DF-46A8-AA7C-D267B7A1F959}"/>
            </a:ext>
            <a:ext uri="{147F2762-F138-4A5C-976F-8EAC2B608ADB}">
              <a16:predDERef xmlns:a16="http://schemas.microsoft.com/office/drawing/2014/main" pred="{FCE3F0B5-801B-4B55-A945-B2875DF8D0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421409</xdr:colOff>
      <xdr:row>150</xdr:row>
      <xdr:rowOff>133350</xdr:rowOff>
    </xdr:from>
    <xdr:to>
      <xdr:col>41</xdr:col>
      <xdr:colOff>468301</xdr:colOff>
      <xdr:row>159</xdr:row>
      <xdr:rowOff>159560</xdr:rowOff>
    </xdr:to>
    <xdr:sp macro="" textlink="">
      <xdr:nvSpPr>
        <xdr:cNvPr id="102" name="Rectangle 101">
          <a:extLst>
            <a:ext uri="{FF2B5EF4-FFF2-40B4-BE49-F238E27FC236}">
              <a16:creationId xmlns:a16="http://schemas.microsoft.com/office/drawing/2014/main" id="{4332A1EC-8EE9-4127-A9F0-1A760DA5978F}"/>
            </a:ext>
          </a:extLst>
        </xdr:cNvPr>
        <xdr:cNvSpPr/>
      </xdr:nvSpPr>
      <xdr:spPr>
        <a:xfrm>
          <a:off x="36378284" y="28746450"/>
          <a:ext cx="3075842" cy="184548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401728</xdr:colOff>
      <xdr:row>165</xdr:row>
      <xdr:rowOff>134479</xdr:rowOff>
    </xdr:from>
    <xdr:to>
      <xdr:col>47</xdr:col>
      <xdr:colOff>82323</xdr:colOff>
      <xdr:row>181</xdr:row>
      <xdr:rowOff>110984</xdr:rowOff>
    </xdr:to>
    <xdr:graphicFrame macro="">
      <xdr:nvGraphicFramePr>
        <xdr:cNvPr id="103" name="Chart 102">
          <a:extLst>
            <a:ext uri="{FF2B5EF4-FFF2-40B4-BE49-F238E27FC236}">
              <a16:creationId xmlns:a16="http://schemas.microsoft.com/office/drawing/2014/main" id="{8483D907-B6B4-4D25-B46C-CB259DC225A1}"/>
            </a:ext>
            <a:ext uri="{147F2762-F138-4A5C-976F-8EAC2B608ADB}">
              <a16:predDERef xmlns:a16="http://schemas.microsoft.com/office/drawing/2014/main" pred="{4332A1EC-8EE9-4127-A9F0-1A760DA597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36</xdr:col>
      <xdr:colOff>421409</xdr:colOff>
      <xdr:row>168</xdr:row>
      <xdr:rowOff>85725</xdr:rowOff>
    </xdr:from>
    <xdr:to>
      <xdr:col>41</xdr:col>
      <xdr:colOff>492672</xdr:colOff>
      <xdr:row>177</xdr:row>
      <xdr:rowOff>151086</xdr:rowOff>
    </xdr:to>
    <xdr:sp macro="" textlink="">
      <xdr:nvSpPr>
        <xdr:cNvPr id="62" name="Rectangle 61">
          <a:extLst>
            <a:ext uri="{FF2B5EF4-FFF2-40B4-BE49-F238E27FC236}">
              <a16:creationId xmlns:a16="http://schemas.microsoft.com/office/drawing/2014/main" id="{9A10F7A3-F4A2-4863-8D57-B028E4973F74}"/>
            </a:ext>
          </a:extLst>
        </xdr:cNvPr>
        <xdr:cNvSpPr/>
      </xdr:nvSpPr>
      <xdr:spPr>
        <a:xfrm>
          <a:off x="36378284" y="32165925"/>
          <a:ext cx="3100213" cy="1884636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spausnet.sharepoint.com/sites/NetworkDevelopmentPlanning/Shared%20Documents/EDPR%20Working%20Group/03%20Reports%20and%20Economic%20Models/01%20EDPR%20Business%20Cases/04%20Southeastern%20Growth%20Corridor/03%20Approved/Models%20to%20Transfer%20(Links%20Broken)/PSH/ASD%20-%20AusNet%20-%20ASD%20-%20AusNet%20-%20Pakenham%20South%20Zone%20Substation%20Development%20Project%20Economic%20model%20-%2001122025%20-%20PUBLIC.xlsx" TargetMode="External"/><Relationship Id="rId2" Type="http://schemas.microsoft.com/office/2019/04/relationships/externalLinkLongPath" Target="/sites/NetworkDevelopmentPlanning/Shared%20Documents/EDPR%20Working%20Group/03%20Reports%20and%20Economic%20Models/01%20EDPR%20Business%20Cases/04%20Southeastern%20Growth%20Corridor/03%20Approved/Models%20to%20Transfer%20(Links%20Broken)/PSH/ASD%20-%20AusNet%20-%20ASD%20-%20AusNet%20-%20Pakenham%20South%20Zone%20Substation%20Development%20Project%20Economic%20model%20-%2001122025%20-%20PUBLIC.xlsx?AD178DF3" TargetMode="External"/><Relationship Id="rId1" Type="http://schemas.openxmlformats.org/officeDocument/2006/relationships/externalLinkPath" Target="file:///\\AD178DF3\ASD%20-%20AusNet%20-%20ASD%20-%20AusNet%20-%20Pakenham%20South%20Zone%20Substation%20Development%20Project%20Economic%20model%20-%2001122025%20-%20PUBLIC.xlsx" TargetMode="External"/></Relationships>
</file>

<file path=xl/externalLinks/_rels/externalLink2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spausnet.sharepoint.com/sites/NetworkDevelopmentPlanning/Shared%20Documents/EDPR%20Working%20Group/03%20Reports%20and%20Economic%20Models/01%20EDPR%20Business%20Cases/03%20Northern%20Growth%20Corridor/02%20For%20Review/01%20Models/NGC/ASD%20-%20AusNet%20-%20Northern%20Growth%20Corridor%20economic%20model%20-%2001122025%20-%20CONF.xlsx" TargetMode="External"/><Relationship Id="rId2" Type="http://schemas.microsoft.com/office/2019/04/relationships/externalLinkLongPath" Target="ASD%20-%20AusNet%20-%20Northern%20Growth%20Corridor%20economic%20model%20-%2001122025%20-%20CONF.xlsx?EEDE2855" TargetMode="External"/><Relationship Id="rId1" Type="http://schemas.openxmlformats.org/officeDocument/2006/relationships/externalLinkPath" Target="file:///\\EEDE2855\ASD%20-%20AusNet%20-%20Northern%20Growth%20Corridor%20economic%20model%20-%2001122025%20-%20CONF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Lists"/>
      <sheetName val="Intro"/>
      <sheetName val="Change Log"/>
      <sheetName val="0.1 Model Steps"/>
      <sheetName val="0.2 QA"/>
      <sheetName val="Summary &gt;&gt;"/>
      <sheetName val="1.1 BC Summary"/>
      <sheetName val="Inputs &gt;&gt;"/>
      <sheetName val="2.1 KMA"/>
      <sheetName val="2.2.1 SupplyRisk$ BaseD"/>
      <sheetName val="2.2.2 SupplyRisk$ LowD"/>
      <sheetName val="2.2.3 SupplyRisk$ HighD"/>
      <sheetName val="2.2.4 SupplyRisk$ Low PoF"/>
      <sheetName val="2.2.4 SupplyRisk$ High PoF"/>
      <sheetName val="Costs &gt;&gt;"/>
      <sheetName val="2.3.1 Cost_Sum"/>
      <sheetName val="2.3.2 Option2 Cost"/>
      <sheetName val="2.3.3 Option3 Cost"/>
      <sheetName val="2.3.4 Option4 Cost"/>
      <sheetName val="2.3.5 Option5 Cost"/>
      <sheetName val="2.3.6 Option6 Cost"/>
      <sheetName val="2.3.7 Option7 Cost"/>
      <sheetName val="2.3.8 Option8 Cost"/>
      <sheetName val="2.3.9 Option9 Cost"/>
      <sheetName val="2.3.10 Option10 Cost"/>
      <sheetName val="Analysis &gt;&gt;"/>
      <sheetName val="3.1 NPV"/>
      <sheetName val="3.2.1 NPV (LoDiscount)"/>
      <sheetName val="3.2.2 NPV (HiDiscount)"/>
      <sheetName val="3.2.3 NPV (LoCost)"/>
      <sheetName val="3.2.4 NPV (HiCost)"/>
      <sheetName val="3.2.5 NPV (Low Demand)"/>
      <sheetName val="3.2.6 NPV (High Demand)"/>
      <sheetName val="3.2.7 NPV (Low VCR)"/>
      <sheetName val="3.2.8 NPV (High VCR)"/>
      <sheetName val="3.2.9 NPV (Low Tx PoF)"/>
      <sheetName val="3.2.10 NPV (High Tx PoF)"/>
      <sheetName val="3.3 Adjust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Lists"/>
      <sheetName val="Intro"/>
      <sheetName val="Change Log"/>
      <sheetName val="0.1 Model Steps"/>
      <sheetName val="0.2 QA"/>
      <sheetName val="Summary &gt;&gt;"/>
      <sheetName val="1.1 BC Summary"/>
      <sheetName val="Inputs &gt;&gt;"/>
      <sheetName val="2.1 KMA"/>
      <sheetName val="2.2.1 SupplyRisk$ BaseD"/>
      <sheetName val="2.2.2 SupplyRisk$ LowD"/>
      <sheetName val="2.2.3 SupplyRisk$ HighD"/>
      <sheetName val="2.2.4 SupplyRisk$ Low PoF"/>
      <sheetName val="2.2.4 SupplyRisk$ High PoF"/>
      <sheetName val="Costs &gt;&gt;"/>
      <sheetName val="2.3.1 Cost_Sum"/>
      <sheetName val="2.3.2 Option2 Cost"/>
      <sheetName val="2.3.3 Option3 Cost"/>
      <sheetName val="2.3.4 Option4 Cost"/>
      <sheetName val="2.3.5 Option5 Cost"/>
      <sheetName val="2.3.6 Option6 Cost"/>
      <sheetName val="2.3.7 Option7 Cost"/>
      <sheetName val="2.3.8 Option8 Cost"/>
      <sheetName val="2.3.9 Option9 Cost"/>
      <sheetName val="2.3.10 Option10 Cost"/>
      <sheetName val="Analysis &gt;&gt;"/>
      <sheetName val="3.1 NPV"/>
      <sheetName val="3.2.1 NPV (LoDiscount)"/>
      <sheetName val="3.2.2 NPV (HiDiscount)"/>
      <sheetName val="3.2.3 NPV (LoCost)"/>
      <sheetName val="3.2.4 NPV (HiCost)"/>
      <sheetName val="3.2.5 NPV (Low Demand)"/>
      <sheetName val="3.2.6 NPV (High Demand)"/>
      <sheetName val="3.2.7 NPV (Low VCR)"/>
      <sheetName val="3.2.8 NPV (High VCR)"/>
      <sheetName val="3.2.9 NPV (Low Tx PoF)"/>
      <sheetName val="3.2.10 NPV (High Tx PoF)"/>
      <sheetName val="3.3 Adjust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F0A03BA-DB4E-44D4-92A2-D1D43B7123F2}" name="Table4" displayName="Table4" ref="B58:E69" totalsRowShown="0" headerRowDxfId="28">
  <autoFilter ref="B58:E69" xr:uid="{BE9AC460-4C32-4829-8001-472B5121D777}"/>
  <tableColumns count="4">
    <tableColumn id="1" xr3:uid="{2B802D40-DA36-439A-AEB9-55F5531184E0}" name="Term"/>
    <tableColumn id="2" xr3:uid="{98A26449-2F15-44F6-B22D-3A589AC169D3}" name="Full Form"/>
    <tableColumn id="3" xr3:uid="{8FBD2692-72C0-4D2B-A5A8-9A0C2A4187BF}" name="Description"/>
    <tableColumn id="4" xr3:uid="{E141DAB9-5F98-4CA1-A476-8C5C244D1AA9}" name="Where Used in Model"/>
  </tableColumns>
  <tableStyleInfo name="TableStyleLight1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DA04AF9-3F7B-47B4-B455-911C646127E0}" name="Table35" displayName="Table35" ref="A2:C7" totalsRowShown="0" headerRowDxfId="27" dataDxfId="26" tableBorderDxfId="25">
  <autoFilter ref="A2:C7" xr:uid="{7AE60B82-6CD0-4705-BB8F-56424C9E1B2D}"/>
  <tableColumns count="3">
    <tableColumn id="1" xr3:uid="{7C3F8BCC-3488-4221-9D62-67B22E1D4BDA}" name="Date" dataDxfId="24"/>
    <tableColumn id="2" xr3:uid="{83456B3A-4B30-4F25-B4C8-97339F36BB76}" name="Editted by " dataDxfId="23"/>
    <tableColumn id="3" xr3:uid="{04FC00AD-3642-4764-A973-39A579DAC3F7}" name="Comment" dataDxfId="22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A04A4-38AF-422C-9B13-BAF1A0F0F20A}">
  <sheetPr codeName="Sheet1">
    <tabColor theme="0" tint="-0.499984740745262"/>
  </sheetPr>
  <dimension ref="A1:A3"/>
  <sheetViews>
    <sheetView workbookViewId="0"/>
  </sheetViews>
  <sheetFormatPr defaultRowHeight="14.4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F246F-BC53-44D4-AF65-8E5DFFBFF736}">
  <sheetPr>
    <tabColor theme="1"/>
  </sheetPr>
  <dimension ref="A14:R92"/>
  <sheetViews>
    <sheetView showGridLines="0" zoomScale="80" zoomScaleNormal="80" workbookViewId="0">
      <selection activeCell="C9" sqref="C9"/>
    </sheetView>
  </sheetViews>
  <sheetFormatPr defaultRowHeight="14.45"/>
  <cols>
    <col min="1" max="1" width="9.42578125" customWidth="1"/>
    <col min="2" max="2" width="19.42578125" customWidth="1"/>
    <col min="3" max="3" width="33.28515625" customWidth="1"/>
    <col min="4" max="4" width="114.7109375" customWidth="1"/>
    <col min="5" max="5" width="32.5703125" customWidth="1"/>
    <col min="6" max="8" width="9.42578125" customWidth="1"/>
  </cols>
  <sheetData>
    <row r="14" spans="1:18" ht="18">
      <c r="A14" s="317" t="s">
        <v>3</v>
      </c>
      <c r="B14" s="317"/>
      <c r="C14" s="317"/>
      <c r="D14" s="317"/>
      <c r="E14" s="317"/>
      <c r="F14" s="293"/>
      <c r="G14" s="293"/>
      <c r="H14" s="293"/>
      <c r="I14" s="293"/>
      <c r="J14" s="293"/>
      <c r="K14" s="293"/>
      <c r="L14" s="293"/>
      <c r="M14" s="293"/>
      <c r="N14" s="293"/>
      <c r="O14" s="293"/>
      <c r="P14" s="293"/>
      <c r="Q14" s="293"/>
      <c r="R14" s="293"/>
    </row>
    <row r="16" spans="1:18" ht="15.6">
      <c r="B16" s="294" t="s">
        <v>4</v>
      </c>
      <c r="D16" s="5" t="s">
        <v>5</v>
      </c>
    </row>
    <row r="17" spans="2:5">
      <c r="C17" s="13" t="s">
        <v>6</v>
      </c>
      <c r="D17" t="s">
        <v>7</v>
      </c>
    </row>
    <row r="18" spans="2:5">
      <c r="C18" s="13" t="s">
        <v>8</v>
      </c>
      <c r="D18" t="s">
        <v>9</v>
      </c>
    </row>
    <row r="20" spans="2:5" ht="15.6">
      <c r="B20" s="294" t="s">
        <v>10</v>
      </c>
    </row>
    <row r="21" spans="2:5">
      <c r="C21" s="295" t="s">
        <v>11</v>
      </c>
      <c r="D21" t="s">
        <v>12</v>
      </c>
      <c r="E21" s="296"/>
    </row>
    <row r="23" spans="2:5" ht="15.6">
      <c r="B23" s="294" t="s">
        <v>13</v>
      </c>
    </row>
    <row r="24" spans="2:5">
      <c r="C24" s="297" t="s">
        <v>14</v>
      </c>
      <c r="D24" t="s">
        <v>15</v>
      </c>
    </row>
    <row r="25" spans="2:5">
      <c r="C25" s="297" t="s">
        <v>16</v>
      </c>
      <c r="D25" t="s">
        <v>17</v>
      </c>
    </row>
    <row r="26" spans="2:5">
      <c r="C26" s="297" t="s">
        <v>18</v>
      </c>
      <c r="D26" t="s">
        <v>19</v>
      </c>
    </row>
    <row r="27" spans="2:5">
      <c r="C27" s="297" t="s">
        <v>20</v>
      </c>
      <c r="D27" t="s">
        <v>21</v>
      </c>
    </row>
    <row r="28" spans="2:5">
      <c r="C28" s="297" t="s">
        <v>22</v>
      </c>
      <c r="D28" t="s">
        <v>23</v>
      </c>
    </row>
    <row r="29" spans="2:5">
      <c r="C29" s="297" t="s">
        <v>24</v>
      </c>
      <c r="D29" t="s">
        <v>25</v>
      </c>
    </row>
    <row r="30" spans="2:5">
      <c r="C30" s="298" t="s">
        <v>26</v>
      </c>
      <c r="D30" t="s">
        <v>27</v>
      </c>
    </row>
    <row r="31" spans="2:5">
      <c r="C31" s="298" t="s">
        <v>28</v>
      </c>
      <c r="D31" t="s">
        <v>29</v>
      </c>
    </row>
    <row r="32" spans="2:5">
      <c r="C32" s="298" t="s">
        <v>30</v>
      </c>
      <c r="D32" t="s">
        <v>31</v>
      </c>
    </row>
    <row r="33" spans="2:4">
      <c r="C33" s="298" t="s">
        <v>32</v>
      </c>
      <c r="D33" t="s">
        <v>33</v>
      </c>
    </row>
    <row r="34" spans="2:4">
      <c r="C34" s="298" t="s">
        <v>34</v>
      </c>
      <c r="D34" t="s">
        <v>35</v>
      </c>
    </row>
    <row r="35" spans="2:4">
      <c r="C35" s="298" t="s">
        <v>36</v>
      </c>
      <c r="D35" t="s">
        <v>37</v>
      </c>
    </row>
    <row r="36" spans="2:4">
      <c r="C36" s="298" t="s">
        <v>38</v>
      </c>
      <c r="D36" t="s">
        <v>39</v>
      </c>
    </row>
    <row r="37" spans="2:4">
      <c r="C37" s="298" t="s">
        <v>40</v>
      </c>
      <c r="D37" t="s">
        <v>41</v>
      </c>
    </row>
    <row r="38" spans="2:4">
      <c r="C38" s="298" t="s">
        <v>42</v>
      </c>
      <c r="D38" t="s">
        <v>43</v>
      </c>
    </row>
    <row r="39" spans="2:4" hidden="1">
      <c r="C39" s="298" t="s">
        <v>44</v>
      </c>
      <c r="D39" t="s">
        <v>45</v>
      </c>
    </row>
    <row r="41" spans="2:4" ht="15.6">
      <c r="B41" s="294" t="s">
        <v>46</v>
      </c>
    </row>
    <row r="42" spans="2:4">
      <c r="C42" s="299" t="s">
        <v>47</v>
      </c>
      <c r="D42" t="s">
        <v>48</v>
      </c>
    </row>
    <row r="43" spans="2:4">
      <c r="C43" s="299" t="s">
        <v>49</v>
      </c>
      <c r="D43" t="s">
        <v>50</v>
      </c>
    </row>
    <row r="44" spans="2:4">
      <c r="C44" s="299" t="s">
        <v>51</v>
      </c>
      <c r="D44" t="s">
        <v>52</v>
      </c>
    </row>
    <row r="45" spans="2:4">
      <c r="C45" s="299" t="s">
        <v>53</v>
      </c>
      <c r="D45" t="s">
        <v>54</v>
      </c>
    </row>
    <row r="46" spans="2:4">
      <c r="C46" s="299" t="s">
        <v>55</v>
      </c>
      <c r="D46" t="s">
        <v>56</v>
      </c>
    </row>
    <row r="47" spans="2:4">
      <c r="C47" s="299" t="s">
        <v>57</v>
      </c>
      <c r="D47" t="s">
        <v>58</v>
      </c>
    </row>
    <row r="48" spans="2:4">
      <c r="C48" s="299" t="s">
        <v>59</v>
      </c>
      <c r="D48" t="s">
        <v>60</v>
      </c>
    </row>
    <row r="49" spans="1:18">
      <c r="C49" s="299" t="s">
        <v>61</v>
      </c>
      <c r="D49" t="s">
        <v>62</v>
      </c>
    </row>
    <row r="50" spans="1:18">
      <c r="C50" s="299" t="s">
        <v>63</v>
      </c>
      <c r="D50" t="s">
        <v>64</v>
      </c>
    </row>
    <row r="51" spans="1:18" ht="15">
      <c r="C51" s="299" t="s">
        <v>65</v>
      </c>
      <c r="D51" t="s">
        <v>66</v>
      </c>
    </row>
    <row r="52" spans="1:18" ht="15">
      <c r="C52" s="299" t="s">
        <v>67</v>
      </c>
      <c r="D52" t="s">
        <v>68</v>
      </c>
    </row>
    <row r="53" spans="1:18">
      <c r="C53" s="299" t="s">
        <v>69</v>
      </c>
      <c r="D53" t="s">
        <v>70</v>
      </c>
    </row>
    <row r="56" spans="1:18" ht="18">
      <c r="A56" s="317" t="s">
        <v>71</v>
      </c>
      <c r="B56" s="317"/>
      <c r="C56" s="317"/>
      <c r="D56" s="317"/>
      <c r="E56" s="317"/>
      <c r="F56" s="293"/>
      <c r="G56" s="293"/>
      <c r="H56" s="293"/>
      <c r="I56" s="293"/>
      <c r="J56" s="293"/>
      <c r="K56" s="293"/>
      <c r="L56" s="293"/>
      <c r="M56" s="293"/>
      <c r="N56" s="293"/>
      <c r="O56" s="293"/>
      <c r="P56" s="293"/>
      <c r="Q56" s="293"/>
      <c r="R56" s="293"/>
    </row>
    <row r="58" spans="1:18">
      <c r="B58" s="5" t="s">
        <v>72</v>
      </c>
      <c r="C58" s="5" t="s">
        <v>73</v>
      </c>
      <c r="D58" s="5" t="s">
        <v>5</v>
      </c>
      <c r="E58" s="5" t="s">
        <v>74</v>
      </c>
    </row>
    <row r="59" spans="1:18">
      <c r="B59" t="s">
        <v>75</v>
      </c>
      <c r="C59" t="s">
        <v>76</v>
      </c>
      <c r="D59" t="s">
        <v>77</v>
      </c>
      <c r="E59" t="s">
        <v>78</v>
      </c>
    </row>
    <row r="60" spans="1:18">
      <c r="B60" t="s">
        <v>79</v>
      </c>
      <c r="C60" t="s">
        <v>80</v>
      </c>
      <c r="D60" t="s">
        <v>81</v>
      </c>
      <c r="E60" t="s">
        <v>82</v>
      </c>
    </row>
    <row r="61" spans="1:18">
      <c r="B61" t="s">
        <v>83</v>
      </c>
      <c r="C61" t="s">
        <v>84</v>
      </c>
      <c r="D61" t="s">
        <v>85</v>
      </c>
      <c r="E61" t="s">
        <v>82</v>
      </c>
    </row>
    <row r="62" spans="1:18">
      <c r="B62" t="s">
        <v>86</v>
      </c>
      <c r="C62" t="s">
        <v>87</v>
      </c>
      <c r="D62" t="s">
        <v>88</v>
      </c>
      <c r="E62" t="s">
        <v>89</v>
      </c>
    </row>
    <row r="63" spans="1:18">
      <c r="B63" t="s">
        <v>90</v>
      </c>
      <c r="C63" t="s">
        <v>91</v>
      </c>
      <c r="D63" t="s">
        <v>92</v>
      </c>
      <c r="E63" t="s">
        <v>14</v>
      </c>
    </row>
    <row r="64" spans="1:18">
      <c r="B64" t="s">
        <v>93</v>
      </c>
      <c r="C64" t="s">
        <v>94</v>
      </c>
      <c r="D64" t="s">
        <v>95</v>
      </c>
      <c r="E64" t="s">
        <v>96</v>
      </c>
    </row>
    <row r="65" spans="1:18">
      <c r="B65" t="s">
        <v>97</v>
      </c>
      <c r="C65" t="s">
        <v>98</v>
      </c>
      <c r="D65" t="s">
        <v>99</v>
      </c>
      <c r="E65" t="s">
        <v>96</v>
      </c>
    </row>
    <row r="66" spans="1:18">
      <c r="B66" t="s">
        <v>100</v>
      </c>
      <c r="C66" t="s">
        <v>100</v>
      </c>
      <c r="D66" t="s">
        <v>101</v>
      </c>
      <c r="E66" t="s">
        <v>102</v>
      </c>
    </row>
    <row r="67" spans="1:18" ht="15.6">
      <c r="A67" s="294"/>
      <c r="B67" t="s">
        <v>103</v>
      </c>
      <c r="C67" t="s">
        <v>104</v>
      </c>
      <c r="D67" t="s">
        <v>105</v>
      </c>
      <c r="E67" t="s">
        <v>106</v>
      </c>
    </row>
    <row r="68" spans="1:18">
      <c r="B68" t="s">
        <v>107</v>
      </c>
      <c r="C68" t="s">
        <v>107</v>
      </c>
      <c r="D68" t="s">
        <v>108</v>
      </c>
      <c r="E68" t="s">
        <v>109</v>
      </c>
    </row>
    <row r="69" spans="1:18">
      <c r="B69" t="s">
        <v>110</v>
      </c>
      <c r="C69" t="s">
        <v>110</v>
      </c>
      <c r="D69" t="s">
        <v>111</v>
      </c>
      <c r="E69" t="s">
        <v>11</v>
      </c>
    </row>
    <row r="70" spans="1:18" ht="15.6">
      <c r="A70" s="294"/>
    </row>
    <row r="71" spans="1:18" ht="18">
      <c r="A71" s="317" t="s">
        <v>112</v>
      </c>
      <c r="B71" s="317"/>
      <c r="C71" s="317"/>
      <c r="D71" s="317"/>
      <c r="E71" s="317"/>
      <c r="F71" s="293"/>
      <c r="G71" s="293"/>
      <c r="H71" s="293"/>
      <c r="I71" s="293"/>
      <c r="J71" s="293"/>
      <c r="K71" s="293"/>
      <c r="L71" s="293"/>
      <c r="M71" s="293"/>
      <c r="N71" s="293"/>
      <c r="O71" s="293"/>
      <c r="P71" s="293"/>
      <c r="Q71" s="293"/>
      <c r="R71" s="293"/>
    </row>
    <row r="73" spans="1:18" ht="15.6">
      <c r="B73" s="294" t="s">
        <v>113</v>
      </c>
    </row>
    <row r="74" spans="1:18">
      <c r="C74" t="s">
        <v>114</v>
      </c>
    </row>
    <row r="75" spans="1:18">
      <c r="C75" t="s">
        <v>115</v>
      </c>
    </row>
    <row r="76" spans="1:18">
      <c r="C76" t="s">
        <v>116</v>
      </c>
    </row>
    <row r="77" spans="1:18" ht="15.6">
      <c r="A77" s="294"/>
      <c r="C77" t="s">
        <v>117</v>
      </c>
    </row>
    <row r="78" spans="1:18">
      <c r="C78" t="s">
        <v>118</v>
      </c>
    </row>
    <row r="79" spans="1:18">
      <c r="C79" t="s">
        <v>119</v>
      </c>
    </row>
    <row r="80" spans="1:18">
      <c r="C80" t="s">
        <v>120</v>
      </c>
    </row>
    <row r="81" spans="2:3">
      <c r="C81" t="s">
        <v>121</v>
      </c>
    </row>
    <row r="82" spans="2:3">
      <c r="C82" t="s">
        <v>122</v>
      </c>
    </row>
    <row r="83" spans="2:3">
      <c r="C83" t="s">
        <v>123</v>
      </c>
    </row>
    <row r="84" spans="2:3">
      <c r="C84" t="s">
        <v>124</v>
      </c>
    </row>
    <row r="85" spans="2:3">
      <c r="C85" t="s">
        <v>125</v>
      </c>
    </row>
    <row r="86" spans="2:3" ht="15.6">
      <c r="B86" s="294" t="s">
        <v>126</v>
      </c>
    </row>
    <row r="87" spans="2:3">
      <c r="C87" t="s">
        <v>127</v>
      </c>
    </row>
    <row r="88" spans="2:3">
      <c r="C88" t="s">
        <v>128</v>
      </c>
    </row>
    <row r="89" spans="2:3">
      <c r="C89" t="s">
        <v>129</v>
      </c>
    </row>
    <row r="91" spans="2:3" ht="15.6">
      <c r="B91" s="294" t="s">
        <v>130</v>
      </c>
    </row>
    <row r="92" spans="2:3">
      <c r="C92" t="s">
        <v>131</v>
      </c>
    </row>
  </sheetData>
  <mergeCells count="3">
    <mergeCell ref="A14:E14"/>
    <mergeCell ref="A56:E56"/>
    <mergeCell ref="A71:E71"/>
  </mergeCells>
  <hyperlinks>
    <hyperlink ref="C17" location="'0.1 Model Steps'!A1" display="0.1 Model Steps" xr:uid="{030C86F4-D671-4409-AC8D-48CD6FFBDA9B}"/>
    <hyperlink ref="C18" location="'0.2 QA'!A1" display="0.2 QA" xr:uid="{CDB65DE7-FD69-444B-9C56-BD239A8C1C53}"/>
    <hyperlink ref="C21" location="'1.1 BC Summary'!A1" display="1.1 BC Summary" xr:uid="{1058112D-9273-4EA0-964C-6ACABFD67FB7}"/>
    <hyperlink ref="C24" location="'2.1 KMA'!A1" display="2.1 KMA" xr:uid="{F821072E-E302-4E8A-9CC0-692D452D800A}"/>
    <hyperlink ref="C25" location="'2.2.1 SupplyRisk$ BaseD'!A1" display="2.2.1 Supply Risk $ Base Demand" xr:uid="{11BA5573-2853-4420-BDBD-AA876C0D07D6}"/>
    <hyperlink ref="C26" location="'2.2.2 SupplyRisk$ LowD'!A1" display="2.2.2 Supply Risk $ Low Demand" xr:uid="{B3065633-FCD0-4102-B723-8AE0F01D42AC}"/>
    <hyperlink ref="C27" location="'2.2.3 SupplyRisk$ HighD'!A1" display="2.2.3 Supply Risk $ High Demand" xr:uid="{4E17F756-C41A-4B37-AE7D-C2E2491DB249}"/>
    <hyperlink ref="C28" location="'2.2.4 SupplyRisk$ Low PoF'!A1" display="2.2.4 Supply Risk $ Low PoF" xr:uid="{6FFE985C-6E35-45AA-84EC-1F6AA3D1CFD7}"/>
    <hyperlink ref="C29" location="'2.2.5 SupplyRisk$ High PoF'!A1" display="2.2.5 Supply Risk $ High PoF" xr:uid="{DB4DD7E3-194E-48B8-9837-C55811865B3C}"/>
    <hyperlink ref="C30" location="'2.3.1 Cost_Sum'!A1" display="2.3.1 Cost Summary" xr:uid="{90D2F96F-E054-410A-902F-CAA0513421BC}"/>
    <hyperlink ref="C31" location="'2.3.2 Option2 Cost'!A1" display="2.3.2 Option 2 Cost" xr:uid="{76374F2F-69D4-4680-9CB1-68264DD8A931}"/>
    <hyperlink ref="C32" location="'2.3.3 Option3 Cost'!A1" display="2.3.3 Option 3 Cost" xr:uid="{588BD845-A947-4F13-9418-E06E212E583F}"/>
    <hyperlink ref="C33" location="'2.3.4 Option4 Cost'!A1" display="2.3.4 Option 4 Cost" xr:uid="{A6EAC1D5-320E-41ED-983F-D3B5947A58EB}"/>
    <hyperlink ref="C34" location="'2.3.5 Option5 Cost'!A1" display="2.3.5 Option 5 Cost" xr:uid="{4FC97BE6-63C6-43ED-AB89-BD7DE2BA0F05}"/>
    <hyperlink ref="C35" location="'2.3.6 Option6 Cost'!A1" display="2.3.6 Option 6 Cost" xr:uid="{691499B9-C151-4089-A2FA-4478475993FB}"/>
    <hyperlink ref="C36" location="'2.3.7 Option7 Cost'!A1" display="2.3.7 Option 7 Cost" xr:uid="{0924BA0C-5AF4-4E10-A331-52A4F434308D}"/>
    <hyperlink ref="C37" location="'2.3.8 Option8'!A1" display="2.3.8 Option 8 Cost" xr:uid="{32DE6E9B-037E-4453-AB40-20B22392F277}"/>
    <hyperlink ref="C38" location="'2.3.9 Option9 Cost'!A1" display="2.3.9 Option 9 Cost" xr:uid="{53970839-42D6-4AFA-A856-3D20209B6756}"/>
    <hyperlink ref="C39" location="'2.3.10 Option10 Cost'!A1" display="2.3.10 Option 10 Cost" xr:uid="{AAD722D2-B266-4FFC-95E2-96982E135082}"/>
    <hyperlink ref="C42" location="'3.1 NPV'!A1" display="3.1 NPV" xr:uid="{B52717AA-94E8-4E08-913B-9FA34C663282}"/>
    <hyperlink ref="C43" location="'3.2.1 NPV (LoDiscount)'!A1" display="3.2.1 NPV (LoDiscount)" xr:uid="{AC1B2B4D-8472-4BEB-AF3C-973D4A1E7689}"/>
    <hyperlink ref="C44" location="'3.2.2 NPV (HiDiscount)'!A1" display="3.2.2 NPV (HiDiscount)" xr:uid="{AB4FA498-DB76-434E-A116-767D72D24BFB}"/>
    <hyperlink ref="C45" location="'3.2.3 NPV (LoCost)'!A1" display="3.2.3 NPV (LoCost)" xr:uid="{B2190E9C-9E28-446A-BCD5-D9C46F32DDC3}"/>
    <hyperlink ref="C46" location="'3.2.4 NPV (HiCost)'!A1" display="3.2.4 NPV (HiCost)" xr:uid="{17B31782-5585-4E7C-9240-ED3F1B009D28}"/>
    <hyperlink ref="C47" location="'3.2.5 NPV (Low Demand)'!A1" display="3.2.5 NPV (Low Demand)" xr:uid="{D43922B6-ED01-4A97-8FEC-686CC40135D3}"/>
    <hyperlink ref="C48" location="'3.2.6 NPV (High Demand)'!A1" display="3.2.6 NPV (High Demand)" xr:uid="{499CE51D-824D-4B02-B9D0-4E58A70E6E32}"/>
    <hyperlink ref="C49" location="'3.2.7 NPV (Low VCR)'!A1" display="3.2.7 NPV (Low VCR)" xr:uid="{279804DA-BB33-4AF7-9C3F-A50BA99B4CAC}"/>
    <hyperlink ref="C50" location="'3.2.8 NPV (High VCR)'!A1" display="3.2.8 NPV (High VCR)" xr:uid="{855AB0E8-E1B4-4B76-B766-B85FC83EE508}"/>
    <hyperlink ref="C53" location="'3.3 Adjustments'!A1" display="3.3 Adjustments" xr:uid="{C8354714-5A12-4D92-B522-DD84348E2FD9}"/>
    <hyperlink ref="C51" location="'3.2.9 NPV (Low PoF)'!A1" display="3.2.9 NPV (Low PoF's)" xr:uid="{8D90FE36-F1E1-4010-953D-D5169FD625A7}"/>
    <hyperlink ref="C52" location="'3.2.10 NPV (High PoF)'!A1" display="3.2.10 NPV (High PoF's)" xr:uid="{2DA81DAE-C83E-4AD0-AA8C-1F3D56E32D7B}"/>
  </hyperlinks>
  <pageMargins left="0.75" right="0.75" top="1" bottom="1" header="0.5" footer="0.5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33644-21D1-4679-9676-08F1B2E479A6}">
  <sheetPr>
    <tabColor theme="1"/>
  </sheetPr>
  <dimension ref="A1:C7"/>
  <sheetViews>
    <sheetView showOutlineSymbols="0" showWhiteSpace="0" workbookViewId="0">
      <selection activeCell="C35" sqref="C35"/>
    </sheetView>
  </sheetViews>
  <sheetFormatPr defaultRowHeight="14.45"/>
  <cols>
    <col min="1" max="1" width="24.42578125" bestFit="1" customWidth="1"/>
    <col min="2" max="2" width="35.5703125" bestFit="1" customWidth="1"/>
    <col min="3" max="3" width="137.140625" customWidth="1"/>
    <col min="4" max="4" width="13.5703125" customWidth="1"/>
  </cols>
  <sheetData>
    <row r="1" spans="1:3" ht="18" customHeight="1" thickBot="1">
      <c r="A1" s="300" t="s">
        <v>132</v>
      </c>
    </row>
    <row r="2" spans="1:3" ht="15" customHeight="1" thickTop="1">
      <c r="A2" s="81" t="s">
        <v>133</v>
      </c>
      <c r="B2" s="81" t="s">
        <v>134</v>
      </c>
      <c r="C2" s="81" t="s">
        <v>135</v>
      </c>
    </row>
    <row r="3" spans="1:3">
      <c r="A3" s="82">
        <v>45903</v>
      </c>
      <c r="B3" s="80" t="s">
        <v>136</v>
      </c>
      <c r="C3" s="80" t="s">
        <v>137</v>
      </c>
    </row>
    <row r="4" spans="1:3">
      <c r="A4" s="82">
        <v>45923</v>
      </c>
      <c r="B4" s="80" t="s">
        <v>138</v>
      </c>
      <c r="C4" s="80" t="s">
        <v>139</v>
      </c>
    </row>
    <row r="5" spans="1:3">
      <c r="A5" s="82">
        <v>45930</v>
      </c>
      <c r="B5" s="80" t="s">
        <v>138</v>
      </c>
      <c r="C5" s="80" t="s">
        <v>140</v>
      </c>
    </row>
    <row r="6" spans="1:3">
      <c r="A6" s="82">
        <v>45939</v>
      </c>
      <c r="B6" s="80" t="s">
        <v>141</v>
      </c>
      <c r="C6" s="80" t="s">
        <v>142</v>
      </c>
    </row>
    <row r="7" spans="1:3">
      <c r="A7" s="82">
        <v>45958</v>
      </c>
      <c r="B7" s="80" t="s">
        <v>138</v>
      </c>
      <c r="C7" s="80" t="s">
        <v>143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966C1-B8E2-4EBB-AA17-60158BD8E1EC}">
  <sheetPr codeName="Sheet7">
    <tabColor theme="1"/>
  </sheetPr>
  <dimension ref="A2:AH60"/>
  <sheetViews>
    <sheetView workbookViewId="0"/>
  </sheetViews>
  <sheetFormatPr defaultColWidth="8.7109375" defaultRowHeight="12"/>
  <cols>
    <col min="1" max="10" width="8.7109375" style="90"/>
    <col min="11" max="11" width="13.42578125" style="90" bestFit="1" customWidth="1"/>
    <col min="12" max="12" width="13.42578125" style="90" customWidth="1"/>
    <col min="13" max="16384" width="8.7109375" style="90"/>
  </cols>
  <sheetData>
    <row r="2" spans="1:34">
      <c r="K2" s="322" t="s">
        <v>144</v>
      </c>
      <c r="L2" s="322"/>
      <c r="N2" s="322" t="s">
        <v>145</v>
      </c>
      <c r="O2" s="322"/>
      <c r="P2" s="322"/>
      <c r="Q2" s="322"/>
      <c r="S2" s="322" t="s">
        <v>146</v>
      </c>
      <c r="T2" s="322"/>
      <c r="AF2" s="322" t="s">
        <v>147</v>
      </c>
      <c r="AG2" s="322"/>
    </row>
    <row r="3" spans="1:34" ht="12.6" thickBot="1">
      <c r="A3" s="90" t="s">
        <v>148</v>
      </c>
      <c r="Q3" s="100"/>
    </row>
    <row r="4" spans="1:34" ht="9.6" customHeight="1" thickBot="1">
      <c r="K4" s="318" t="str">
        <f>IF(Asset_1=0, "N/A", Asset_1)</f>
        <v>KLO</v>
      </c>
      <c r="L4" s="319"/>
      <c r="M4" s="91"/>
      <c r="O4" s="167"/>
      <c r="P4" s="167"/>
      <c r="Q4" s="100"/>
    </row>
    <row r="5" spans="1:34" ht="11.65" customHeight="1" thickBot="1">
      <c r="A5" s="153" t="s">
        <v>149</v>
      </c>
      <c r="K5" s="320"/>
      <c r="L5" s="321"/>
      <c r="M5" s="97"/>
      <c r="O5" s="167"/>
      <c r="P5" s="167"/>
      <c r="Q5" s="100"/>
    </row>
    <row r="6" spans="1:34" ht="11.65" customHeight="1" thickBot="1">
      <c r="A6" s="153"/>
      <c r="M6" s="96"/>
      <c r="O6" s="167"/>
      <c r="P6" s="167"/>
      <c r="Q6" s="100"/>
      <c r="S6" s="106"/>
      <c r="T6" s="106"/>
      <c r="U6" s="106"/>
    </row>
    <row r="7" spans="1:34" ht="12" customHeight="1" thickBot="1">
      <c r="A7" s="90" t="s">
        <v>150</v>
      </c>
      <c r="K7" s="318" t="str">
        <f>IF(Asset_2=0, "N/A", Asset_2)</f>
        <v>EPG</v>
      </c>
      <c r="L7" s="319"/>
      <c r="M7" s="94"/>
      <c r="O7" s="167"/>
      <c r="P7" s="167"/>
      <c r="Q7" s="100"/>
      <c r="R7" s="100"/>
      <c r="S7" s="106"/>
      <c r="T7" s="106"/>
      <c r="U7" s="106"/>
      <c r="V7" s="100"/>
      <c r="W7" s="100"/>
      <c r="X7" s="100"/>
      <c r="Y7" s="100"/>
      <c r="Z7" s="100"/>
      <c r="AA7" s="100"/>
      <c r="AB7" s="100"/>
      <c r="AC7" s="100"/>
      <c r="AD7" s="100"/>
      <c r="AE7" s="100"/>
    </row>
    <row r="8" spans="1:34" ht="11.65" customHeight="1" thickBot="1">
      <c r="K8" s="320"/>
      <c r="L8" s="321"/>
      <c r="M8" s="97"/>
      <c r="Q8" s="100"/>
      <c r="R8" s="100"/>
      <c r="S8" s="106"/>
      <c r="T8" s="106"/>
      <c r="U8" s="106"/>
      <c r="V8" s="100"/>
      <c r="W8" s="100"/>
      <c r="X8" s="100"/>
      <c r="Y8" s="100"/>
      <c r="Z8" s="100"/>
      <c r="AA8" s="100"/>
      <c r="AB8" s="100"/>
      <c r="AC8" s="100"/>
      <c r="AD8" s="100"/>
      <c r="AE8" s="100"/>
    </row>
    <row r="9" spans="1:34" ht="11.65" customHeight="1" thickBot="1">
      <c r="M9" s="96"/>
      <c r="O9" s="323" t="s">
        <v>151</v>
      </c>
      <c r="P9" s="324"/>
      <c r="Q9" s="100"/>
      <c r="R9" s="100"/>
      <c r="S9" s="106"/>
      <c r="T9" s="352" t="s">
        <v>152</v>
      </c>
      <c r="U9" s="352"/>
      <c r="Z9" s="115"/>
      <c r="AA9" s="115"/>
      <c r="AB9" s="115"/>
      <c r="AC9" s="115"/>
      <c r="AD9" s="100"/>
      <c r="AE9" s="100"/>
      <c r="AF9" s="100"/>
    </row>
    <row r="10" spans="1:34" ht="11.65" customHeight="1" thickBot="1">
      <c r="A10"/>
      <c r="F10" s="179" t="s">
        <v>153</v>
      </c>
      <c r="K10" s="318" t="str">
        <f>IF(Asset_3=0, "N/A", Asset_3)</f>
        <v>KLO14</v>
      </c>
      <c r="L10" s="319"/>
      <c r="M10" s="94"/>
      <c r="N10" s="98"/>
      <c r="O10" s="325"/>
      <c r="P10" s="326"/>
      <c r="Q10" s="91"/>
      <c r="R10" s="95"/>
      <c r="S10" s="106"/>
      <c r="T10" s="106"/>
      <c r="U10" s="106"/>
      <c r="Z10" s="115"/>
      <c r="AA10" s="115"/>
      <c r="AB10" s="115"/>
      <c r="AC10" s="115"/>
      <c r="AD10" s="100"/>
      <c r="AE10" s="100"/>
      <c r="AF10" s="100"/>
    </row>
    <row r="11" spans="1:34" ht="11.65" customHeight="1" thickBot="1">
      <c r="K11" s="320"/>
      <c r="L11" s="321"/>
      <c r="M11" s="97"/>
      <c r="O11" s="325"/>
      <c r="P11" s="326"/>
      <c r="R11" s="96"/>
      <c r="S11" s="106"/>
      <c r="T11" s="342" t="s">
        <v>154</v>
      </c>
      <c r="U11" s="343"/>
      <c r="Z11" s="115"/>
      <c r="AA11" s="115"/>
      <c r="AB11" s="115"/>
      <c r="AC11" s="115"/>
      <c r="AD11" s="100"/>
      <c r="AE11" s="100"/>
      <c r="AF11" s="100"/>
    </row>
    <row r="12" spans="1:34" ht="12" customHeight="1" thickBot="1">
      <c r="A12" s="90" t="s">
        <v>155</v>
      </c>
      <c r="M12" s="96"/>
      <c r="O12" s="327"/>
      <c r="P12" s="328"/>
      <c r="R12" s="96"/>
      <c r="S12" s="112"/>
      <c r="T12" s="344"/>
      <c r="U12" s="345"/>
      <c r="V12" s="91"/>
      <c r="W12" s="95"/>
      <c r="X12" s="95"/>
      <c r="Y12" s="95"/>
      <c r="Z12" s="115"/>
      <c r="AA12" s="115"/>
      <c r="AB12" s="115"/>
      <c r="AC12" s="115"/>
      <c r="AD12" s="100"/>
      <c r="AE12" s="100"/>
      <c r="AF12" s="100"/>
    </row>
    <row r="13" spans="1:34" ht="15" thickBot="1">
      <c r="E13"/>
      <c r="K13" s="318" t="str">
        <f>IF(Asset_4=0, "N/A", Asset_4)</f>
        <v>KLO24</v>
      </c>
      <c r="L13" s="319"/>
      <c r="M13" s="94"/>
      <c r="R13" s="96"/>
      <c r="S13" s="106"/>
      <c r="T13" s="344"/>
      <c r="U13" s="349"/>
      <c r="V13" s="99"/>
      <c r="W13" s="100"/>
      <c r="Z13" s="97"/>
      <c r="AA13" s="115"/>
      <c r="AB13" s="341" t="s">
        <v>156</v>
      </c>
      <c r="AC13" s="341"/>
      <c r="AD13" s="100"/>
      <c r="AE13" s="100"/>
      <c r="AF13" s="100"/>
    </row>
    <row r="14" spans="1:34" ht="11.65" customHeight="1" thickBot="1">
      <c r="K14" s="320"/>
      <c r="L14" s="321"/>
      <c r="M14" s="97"/>
      <c r="O14" s="323" t="s">
        <v>157</v>
      </c>
      <c r="P14" s="324"/>
      <c r="R14" s="96"/>
      <c r="S14" s="106"/>
      <c r="T14" s="346"/>
      <c r="U14" s="350"/>
      <c r="V14" s="99"/>
      <c r="Z14" s="96"/>
      <c r="AA14" s="115"/>
      <c r="AB14" s="115"/>
      <c r="AC14" s="115"/>
      <c r="AD14" s="100"/>
      <c r="AE14" s="100"/>
      <c r="AF14" s="100"/>
    </row>
    <row r="15" spans="1:34" ht="12" customHeight="1" thickBot="1">
      <c r="A15" s="90" t="s">
        <v>158</v>
      </c>
      <c r="M15" s="96"/>
      <c r="N15" s="98"/>
      <c r="O15" s="325"/>
      <c r="P15" s="326"/>
      <c r="Q15" s="91"/>
      <c r="R15" s="98"/>
      <c r="S15" s="106"/>
      <c r="T15" s="106"/>
      <c r="U15" s="106"/>
      <c r="Z15" s="96"/>
      <c r="AA15" s="115"/>
      <c r="AB15" s="342" t="s">
        <v>159</v>
      </c>
      <c r="AC15" s="343"/>
      <c r="AD15" s="99"/>
      <c r="AE15" s="100"/>
      <c r="AF15" s="335" t="s">
        <v>160</v>
      </c>
      <c r="AG15" s="336"/>
      <c r="AH15" s="100"/>
    </row>
    <row r="16" spans="1:34" ht="11.65" customHeight="1" thickBot="1">
      <c r="A16"/>
      <c r="K16" s="318" t="str">
        <f>IF(Asset_5=0, "N/A", Asset_5)</f>
        <v>EPG13</v>
      </c>
      <c r="L16" s="319"/>
      <c r="M16" s="94"/>
      <c r="O16" s="325"/>
      <c r="P16" s="326"/>
      <c r="Q16" s="100"/>
      <c r="R16" s="100"/>
      <c r="S16" s="106"/>
      <c r="T16" s="106"/>
      <c r="U16" s="106"/>
      <c r="Z16" s="96"/>
      <c r="AA16" s="114"/>
      <c r="AB16" s="344"/>
      <c r="AC16" s="345"/>
      <c r="AD16" s="91"/>
      <c r="AE16" s="98"/>
      <c r="AF16" s="337"/>
      <c r="AG16" s="338"/>
      <c r="AH16" s="100"/>
    </row>
    <row r="17" spans="1:34" ht="12" customHeight="1" thickBot="1">
      <c r="K17" s="320"/>
      <c r="L17" s="321"/>
      <c r="M17" s="97"/>
      <c r="N17" s="93"/>
      <c r="O17" s="327"/>
      <c r="P17" s="328"/>
      <c r="Q17" s="100"/>
      <c r="R17" s="100"/>
      <c r="S17" s="106"/>
      <c r="T17" s="106"/>
      <c r="U17" s="106"/>
      <c r="Z17" s="115"/>
      <c r="AA17" s="116"/>
      <c r="AB17" s="344"/>
      <c r="AC17" s="345"/>
      <c r="AD17" s="126"/>
      <c r="AE17" s="121"/>
      <c r="AF17" s="337"/>
      <c r="AG17" s="338"/>
      <c r="AH17" s="100"/>
    </row>
    <row r="18" spans="1:34" ht="12" customHeight="1" thickBot="1">
      <c r="B18" s="119"/>
      <c r="C18" s="119"/>
      <c r="D18" s="119"/>
      <c r="E18" s="119"/>
      <c r="F18" s="119"/>
      <c r="G18" s="119"/>
      <c r="H18" s="119"/>
      <c r="I18" s="119"/>
      <c r="J18" s="119"/>
      <c r="M18" s="96"/>
      <c r="Q18" s="100"/>
      <c r="R18" s="100"/>
      <c r="S18" s="106"/>
      <c r="T18" s="352" t="s">
        <v>161</v>
      </c>
      <c r="U18" s="352"/>
      <c r="Z18" s="113"/>
      <c r="AA18" s="115"/>
      <c r="AB18" s="346"/>
      <c r="AC18" s="347"/>
      <c r="AD18" s="99"/>
      <c r="AE18" s="100"/>
      <c r="AF18" s="339"/>
      <c r="AG18" s="340"/>
    </row>
    <row r="19" spans="1:34" ht="11.65" customHeight="1" thickBot="1">
      <c r="A19" s="151" t="s">
        <v>162</v>
      </c>
      <c r="K19" s="318" t="str">
        <f>IF(Asset_6=0, "N/A", Asset_6)</f>
        <v>EPG21</v>
      </c>
      <c r="L19" s="319"/>
      <c r="M19" s="98"/>
      <c r="O19" s="168"/>
      <c r="P19" s="168"/>
      <c r="Q19" s="100"/>
      <c r="R19" s="100"/>
      <c r="S19" s="106"/>
      <c r="T19" s="106"/>
      <c r="U19" s="106"/>
      <c r="Z19" s="113"/>
      <c r="AA19" s="115"/>
      <c r="AB19" s="115"/>
      <c r="AC19" s="115"/>
    </row>
    <row r="20" spans="1:34" ht="11.65" customHeight="1" thickBot="1">
      <c r="A20"/>
      <c r="B20"/>
      <c r="K20" s="320"/>
      <c r="L20" s="321"/>
      <c r="M20" s="97"/>
      <c r="O20" s="168"/>
      <c r="P20" s="168"/>
      <c r="Q20" s="168"/>
      <c r="R20" s="100"/>
      <c r="S20" s="96"/>
      <c r="T20" s="351" t="s">
        <v>97</v>
      </c>
      <c r="U20" s="343"/>
      <c r="Z20" s="113"/>
      <c r="AA20" s="115"/>
      <c r="AB20" s="115"/>
      <c r="AC20" s="115"/>
    </row>
    <row r="21" spans="1:34" s="120" customFormat="1" ht="11.65" customHeight="1" thickBot="1">
      <c r="A21" s="90"/>
      <c r="K21" s="90"/>
      <c r="L21" s="90"/>
      <c r="M21" s="96"/>
      <c r="O21" s="168"/>
      <c r="P21" s="168"/>
      <c r="Q21" s="121"/>
      <c r="R21" s="121"/>
      <c r="S21" s="122"/>
      <c r="T21" s="349"/>
      <c r="U21" s="345"/>
      <c r="V21" s="123"/>
      <c r="Z21" s="124"/>
      <c r="AA21" s="125"/>
      <c r="AB21" s="125"/>
      <c r="AC21" s="125"/>
    </row>
    <row r="22" spans="1:34" ht="12" customHeight="1" thickBot="1">
      <c r="A22" s="151" t="s">
        <v>163</v>
      </c>
      <c r="K22" s="318" t="str">
        <f>IF(Asset_7=0, "N/A", Asset_7)</f>
        <v>EPG33</v>
      </c>
      <c r="L22" s="319"/>
      <c r="M22" s="98"/>
      <c r="O22" s="168"/>
      <c r="P22" s="168"/>
      <c r="Q22" s="100"/>
      <c r="R22" s="98"/>
      <c r="S22" s="96"/>
      <c r="T22" s="349"/>
      <c r="U22" s="345"/>
      <c r="V22" s="97"/>
      <c r="X22" s="341" t="s">
        <v>164</v>
      </c>
      <c r="Y22" s="341"/>
      <c r="Z22" s="113"/>
      <c r="AA22" s="115"/>
      <c r="AB22" s="115"/>
      <c r="AC22" s="115"/>
    </row>
    <row r="23" spans="1:34" ht="12" customHeight="1" thickBot="1">
      <c r="A23"/>
      <c r="K23" s="320"/>
      <c r="L23" s="321"/>
      <c r="M23" s="97"/>
      <c r="Q23" s="96"/>
      <c r="R23" s="100"/>
      <c r="S23" s="96"/>
      <c r="T23" s="350"/>
      <c r="U23" s="347"/>
      <c r="V23" s="96"/>
      <c r="Z23" s="113"/>
      <c r="AA23" s="115"/>
      <c r="AB23" s="115"/>
      <c r="AC23" s="115"/>
      <c r="AD23" s="100"/>
      <c r="AE23" s="100"/>
      <c r="AF23" s="100"/>
    </row>
    <row r="24" spans="1:34" ht="11.65" customHeight="1" thickBot="1">
      <c r="A24"/>
      <c r="G24" s="179" t="s">
        <v>165</v>
      </c>
      <c r="M24" s="96"/>
      <c r="O24" s="329" t="s">
        <v>166</v>
      </c>
      <c r="P24" s="330"/>
      <c r="Q24" s="96"/>
      <c r="R24" s="100"/>
      <c r="T24" s="100"/>
      <c r="U24" s="100"/>
      <c r="V24" s="96"/>
      <c r="X24" s="342" t="s">
        <v>167</v>
      </c>
      <c r="Y24" s="343"/>
      <c r="Z24" s="113"/>
      <c r="AA24" s="115"/>
      <c r="AB24" s="115"/>
      <c r="AC24" s="115"/>
      <c r="AD24" s="100"/>
      <c r="AE24" s="100"/>
      <c r="AF24" s="100"/>
    </row>
    <row r="25" spans="1:34" ht="11.65" customHeight="1" thickBot="1">
      <c r="K25" s="318" t="str">
        <f>IF(Asset_8=0, "N/A", Asset_8)</f>
        <v>EPG35</v>
      </c>
      <c r="L25" s="319"/>
      <c r="M25" s="98"/>
      <c r="O25" s="331"/>
      <c r="P25" s="332"/>
      <c r="Q25" s="94"/>
      <c r="R25" s="100"/>
      <c r="U25" s="100"/>
      <c r="V25" s="96"/>
      <c r="W25" s="94"/>
      <c r="X25" s="344"/>
      <c r="Y25" s="345"/>
      <c r="Z25" s="114"/>
      <c r="AA25" s="115"/>
      <c r="AB25" s="115"/>
      <c r="AC25" s="115"/>
      <c r="AD25" s="100"/>
      <c r="AE25" s="100"/>
      <c r="AF25" s="100"/>
    </row>
    <row r="26" spans="1:34" ht="11.65" customHeight="1" thickBot="1">
      <c r="K26" s="320"/>
      <c r="L26" s="321"/>
      <c r="M26" s="97"/>
      <c r="O26" s="331"/>
      <c r="P26" s="332"/>
      <c r="Q26" s="92"/>
      <c r="R26" s="100"/>
      <c r="S26" s="100"/>
      <c r="T26" s="341" t="s">
        <v>168</v>
      </c>
      <c r="U26" s="341"/>
      <c r="V26" s="100"/>
      <c r="W26" s="92"/>
      <c r="X26" s="344"/>
      <c r="Y26" s="345"/>
      <c r="Z26" s="115"/>
      <c r="AA26" s="115"/>
      <c r="AB26" s="115"/>
      <c r="AC26" s="115"/>
      <c r="AD26" s="100"/>
      <c r="AE26" s="100"/>
      <c r="AF26" s="100"/>
    </row>
    <row r="27" spans="1:34" ht="11.65" customHeight="1" thickBot="1">
      <c r="M27" s="96"/>
      <c r="O27" s="333"/>
      <c r="P27" s="334"/>
      <c r="Q27" s="93"/>
      <c r="R27" s="95"/>
      <c r="S27" s="100"/>
      <c r="V27" s="96"/>
      <c r="W27" s="100"/>
      <c r="X27" s="346"/>
      <c r="Y27" s="347"/>
      <c r="Z27" s="115"/>
      <c r="AA27" s="115"/>
      <c r="AB27" s="115"/>
      <c r="AC27" s="115"/>
      <c r="AD27" s="100"/>
      <c r="AE27" s="100"/>
      <c r="AF27" s="100"/>
    </row>
    <row r="28" spans="1:34" ht="11.65" customHeight="1" thickBot="1">
      <c r="K28" s="318" t="str">
        <f>IF(Asset_9=0, "N/A", Asset_9)</f>
        <v>EPG23</v>
      </c>
      <c r="L28" s="319"/>
      <c r="M28" s="98"/>
      <c r="Q28" s="96"/>
      <c r="R28" s="92"/>
      <c r="S28" s="96"/>
      <c r="T28" s="342" t="s">
        <v>169</v>
      </c>
      <c r="U28" s="343"/>
      <c r="V28" s="96"/>
      <c r="W28" s="100"/>
      <c r="Z28" s="115"/>
      <c r="AA28" s="115"/>
      <c r="AB28" s="115"/>
      <c r="AC28" s="115"/>
      <c r="AD28" s="100"/>
      <c r="AE28" s="100"/>
      <c r="AF28" s="100"/>
    </row>
    <row r="29" spans="1:34" ht="11.65" customHeight="1" thickBot="1">
      <c r="K29" s="320"/>
      <c r="L29" s="321"/>
      <c r="M29" s="97"/>
      <c r="O29" s="329" t="s">
        <v>90</v>
      </c>
      <c r="P29" s="330"/>
      <c r="Q29" s="96"/>
      <c r="R29" s="93"/>
      <c r="S29" s="94"/>
      <c r="T29" s="344"/>
      <c r="U29" s="345"/>
      <c r="V29" s="94"/>
      <c r="W29" s="100"/>
      <c r="Z29" s="115"/>
      <c r="AA29" s="115"/>
      <c r="AB29" s="115"/>
      <c r="AC29" s="115"/>
      <c r="AD29" s="100"/>
      <c r="AE29" s="100"/>
      <c r="AF29" s="100"/>
    </row>
    <row r="30" spans="1:34" ht="11.65" customHeight="1" thickBot="1">
      <c r="M30" s="96"/>
      <c r="O30" s="331"/>
      <c r="P30" s="332"/>
      <c r="Q30" s="94"/>
      <c r="R30" s="100"/>
      <c r="T30" s="344"/>
      <c r="U30" s="345"/>
      <c r="V30" s="100"/>
      <c r="W30" s="100"/>
      <c r="Y30" s="100"/>
      <c r="Z30" s="115"/>
      <c r="AA30" s="115"/>
      <c r="AB30" s="115"/>
      <c r="AC30" s="115"/>
      <c r="AD30" s="100"/>
      <c r="AE30" s="100"/>
      <c r="AF30" s="100"/>
    </row>
    <row r="31" spans="1:34" ht="11.65" customHeight="1" thickBot="1">
      <c r="K31" s="318" t="str">
        <f>IF(Asset_10=0, "N/A", Asset_10)</f>
        <v>SMTS 66kV Loop</v>
      </c>
      <c r="L31" s="319"/>
      <c r="M31" s="94"/>
      <c r="O31" s="331"/>
      <c r="P31" s="332"/>
      <c r="Q31" s="100"/>
      <c r="R31" s="100"/>
      <c r="T31" s="346"/>
      <c r="U31" s="347"/>
      <c r="V31" s="100"/>
      <c r="W31" s="100"/>
      <c r="Y31" s="100"/>
      <c r="Z31" s="115"/>
      <c r="AA31" s="115"/>
      <c r="AB31" s="115"/>
      <c r="AC31" s="115"/>
      <c r="AD31" s="100"/>
      <c r="AE31" s="100"/>
      <c r="AF31" s="100"/>
    </row>
    <row r="32" spans="1:34" ht="11.65" customHeight="1" thickBot="1">
      <c r="K32" s="320"/>
      <c r="L32" s="321"/>
      <c r="O32" s="333"/>
      <c r="P32" s="348"/>
      <c r="Q32" s="100"/>
      <c r="U32" s="100"/>
      <c r="V32" s="100"/>
      <c r="W32" s="100"/>
      <c r="Y32" s="100"/>
      <c r="Z32" s="115"/>
      <c r="AA32" s="115"/>
      <c r="AB32" s="115"/>
      <c r="AC32" s="115"/>
      <c r="AD32" s="100"/>
      <c r="AE32" s="100"/>
      <c r="AF32" s="100"/>
    </row>
    <row r="33" spans="15:29" ht="11.65" customHeight="1">
      <c r="O33" s="100"/>
      <c r="P33" s="100"/>
      <c r="Q33" s="100"/>
      <c r="V33" s="100"/>
      <c r="W33" s="100"/>
      <c r="Y33" s="100"/>
      <c r="Z33" s="115"/>
      <c r="AA33" s="115"/>
      <c r="AB33" s="115"/>
      <c r="AC33" s="115"/>
    </row>
    <row r="34" spans="15:29" ht="11.65" customHeight="1">
      <c r="Z34" s="115"/>
      <c r="AA34" s="115"/>
      <c r="AB34" s="115"/>
      <c r="AC34" s="115"/>
    </row>
    <row r="35" spans="15:29">
      <c r="Z35" s="115"/>
      <c r="AA35" s="115"/>
      <c r="AB35" s="115"/>
      <c r="AC35" s="115"/>
    </row>
    <row r="36" spans="15:29">
      <c r="Z36" s="115"/>
      <c r="AA36" s="115"/>
      <c r="AB36" s="115"/>
      <c r="AC36" s="115"/>
    </row>
    <row r="37" spans="15:29">
      <c r="Z37" s="115"/>
      <c r="AA37" s="115"/>
      <c r="AB37" s="115"/>
      <c r="AC37" s="115"/>
    </row>
    <row r="60" spans="7:7" ht="61.15">
      <c r="G60" s="152" t="s">
        <v>149</v>
      </c>
    </row>
  </sheetData>
  <mergeCells count="29">
    <mergeCell ref="O29:P32"/>
    <mergeCell ref="T28:U31"/>
    <mergeCell ref="N2:Q2"/>
    <mergeCell ref="S2:T2"/>
    <mergeCell ref="O14:P17"/>
    <mergeCell ref="T11:U14"/>
    <mergeCell ref="T20:U23"/>
    <mergeCell ref="T9:U9"/>
    <mergeCell ref="T18:U18"/>
    <mergeCell ref="T26:U26"/>
    <mergeCell ref="AF2:AG2"/>
    <mergeCell ref="O9:P12"/>
    <mergeCell ref="O24:P27"/>
    <mergeCell ref="AF15:AG18"/>
    <mergeCell ref="AB13:AC13"/>
    <mergeCell ref="X24:Y27"/>
    <mergeCell ref="X22:Y22"/>
    <mergeCell ref="AB15:AC18"/>
    <mergeCell ref="K28:L29"/>
    <mergeCell ref="K31:L32"/>
    <mergeCell ref="K2:L2"/>
    <mergeCell ref="K13:L14"/>
    <mergeCell ref="K16:L17"/>
    <mergeCell ref="K19:L20"/>
    <mergeCell ref="K22:L23"/>
    <mergeCell ref="K25:L26"/>
    <mergeCell ref="K4:L5"/>
    <mergeCell ref="K7:L8"/>
    <mergeCell ref="K10:L1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B9AF5-D238-4A9D-AB6E-65728EADB484}">
  <sheetPr codeName="Sheet8">
    <tabColor theme="1"/>
  </sheetPr>
  <dimension ref="A1:AK14"/>
  <sheetViews>
    <sheetView workbookViewId="0">
      <selection activeCell="D21" sqref="D21"/>
    </sheetView>
  </sheetViews>
  <sheetFormatPr defaultRowHeight="14.45"/>
  <cols>
    <col min="2" max="2" width="23.7109375" bestFit="1" customWidth="1"/>
    <col min="3" max="3" width="11.28515625" customWidth="1"/>
    <col min="4" max="4" width="88.5703125" bestFit="1" customWidth="1"/>
    <col min="6" max="6" width="17.5703125" bestFit="1" customWidth="1"/>
    <col min="7" max="7" width="4.28515625" customWidth="1"/>
  </cols>
  <sheetData>
    <row r="1" spans="1:37">
      <c r="A1" s="353" t="s">
        <v>170</v>
      </c>
      <c r="B1" s="353"/>
    </row>
    <row r="2" spans="1:37">
      <c r="A2" s="354" t="str">
        <f>IF(OR(C5="Bad",C6="Bad",C7="Bad",C8="Bad")=TRUE,"Bad","Good")</f>
        <v>Good</v>
      </c>
      <c r="B2" s="354"/>
    </row>
    <row r="4" spans="1:37">
      <c r="A4" s="5" t="s">
        <v>171</v>
      </c>
      <c r="B4" s="5" t="s">
        <v>172</v>
      </c>
      <c r="C4" s="5" t="s">
        <v>173</v>
      </c>
      <c r="D4" s="5" t="s">
        <v>174</v>
      </c>
      <c r="E4" s="5"/>
      <c r="H4" t="s">
        <v>175</v>
      </c>
      <c r="I4" t="s">
        <v>176</v>
      </c>
      <c r="J4" t="s">
        <v>177</v>
      </c>
      <c r="K4" t="s">
        <v>178</v>
      </c>
      <c r="L4" t="s">
        <v>179</v>
      </c>
      <c r="M4" t="s">
        <v>180</v>
      </c>
      <c r="N4" t="s">
        <v>181</v>
      </c>
      <c r="O4" t="s">
        <v>182</v>
      </c>
      <c r="P4" t="s">
        <v>183</v>
      </c>
      <c r="Q4" t="s">
        <v>184</v>
      </c>
      <c r="R4" t="s">
        <v>185</v>
      </c>
      <c r="S4" t="s">
        <v>186</v>
      </c>
      <c r="T4" t="s">
        <v>187</v>
      </c>
      <c r="U4" t="s">
        <v>188</v>
      </c>
      <c r="V4" t="s">
        <v>189</v>
      </c>
      <c r="W4" t="s">
        <v>190</v>
      </c>
      <c r="X4" t="s">
        <v>191</v>
      </c>
      <c r="Y4" t="s">
        <v>192</v>
      </c>
      <c r="Z4" t="s">
        <v>193</v>
      </c>
      <c r="AA4" t="s">
        <v>194</v>
      </c>
      <c r="AB4" t="s">
        <v>195</v>
      </c>
      <c r="AC4" t="s">
        <v>196</v>
      </c>
      <c r="AD4" t="s">
        <v>197</v>
      </c>
      <c r="AE4" t="s">
        <v>198</v>
      </c>
      <c r="AF4" t="s">
        <v>199</v>
      </c>
      <c r="AG4" t="s">
        <v>200</v>
      </c>
      <c r="AH4" t="s">
        <v>201</v>
      </c>
      <c r="AI4" t="s">
        <v>202</v>
      </c>
      <c r="AJ4" t="s">
        <v>203</v>
      </c>
      <c r="AK4" t="s">
        <v>204</v>
      </c>
    </row>
    <row r="5" spans="1:37">
      <c r="A5">
        <v>1</v>
      </c>
      <c r="B5" t="s">
        <v>205</v>
      </c>
      <c r="C5" s="128" t="str">
        <f>IF(SUM(H6:AK6) = 0,"Good","Bad")</f>
        <v>Good</v>
      </c>
      <c r="D5" t="s">
        <v>206</v>
      </c>
      <c r="F5" t="s">
        <v>207</v>
      </c>
      <c r="H5">
        <f>IF(OR(OR(AND(SUM('2.3.1 Cost_Sum'!$F$24:F$24)&lt;1,'2.3.1 Cost_Sum'!F34&gt;0),AND(SUM('2.3.1 Cost_Sum'!$F$49:F$49)&lt;1,'2.3.1 Cost_Sum'!F59&gt;0),AND(SUM('2.3.1 Cost_Sum'!$F$74:F$74)&lt;1,'2.3.1 Cost_Sum'!F84&gt;0),AND(SUM('2.3.1 Cost_Sum'!$F$99:F$99)&lt;1,'2.3.1 Cost_Sum'!F$109&gt;0),AND(SUM('2.3.1 Cost_Sum'!$F$124:F$124)&lt;1,'2.3.1 Cost_Sum'!F$134&gt;0)),OR(AND('3.1 NPV'!E36&gt;0,'3.1 NPV'!E37&gt;0),AND('3.1 NPV'!ED51&gt;0,'3.1 NPV'!E52&gt;0),AND('3.1 NPV'!E65&gt;0,'3.1 NPV'!E66&gt;0),AND('3.1 NPV'!E79&gt;0,'3.1 NPV'!E80&gt;0),AND('3.1 NPV'!E93&gt;0,'3.1 NPV'!E94&gt;0)),AND('3.1 NPV'!E37&lt;&gt;0,SUM('3.1 NPV'!$E36:E36)&lt; SUM('3.1 NPV'!E36:$AH$36),'3.1 NPV'!E36*'3.1 NPV'!E37&lt;&gt;0))= FALSE,0,1)</f>
        <v>0</v>
      </c>
      <c r="I5">
        <f>IF(OR(OR(AND(SUM('2.3.1 Cost_Sum'!$F$24:G$24)&lt;1,'2.3.1 Cost_Sum'!G34&gt;0),AND(SUM('2.3.1 Cost_Sum'!$F$49:G$49)&lt;1,'2.3.1 Cost_Sum'!G59&gt;0),AND(SUM('2.3.1 Cost_Sum'!$F$74:G$74)&lt;1,'2.3.1 Cost_Sum'!G84&gt;0),AND(SUM('2.3.1 Cost_Sum'!$F$99:G$99)&lt;1,'2.3.1 Cost_Sum'!G$109&gt;0),AND(SUM('2.3.1 Cost_Sum'!$F$124:G$124)&lt;1,'2.3.1 Cost_Sum'!G$134&gt;0)),OR(AND('3.1 NPV'!F36&gt;0,'3.1 NPV'!F37&gt;0),AND('3.1 NPV'!EE51&gt;0,'3.1 NPV'!F52&gt;0),AND('3.1 NPV'!F65&gt;0,'3.1 NPV'!F66&gt;0),AND('3.1 NPV'!F79&gt;0,'3.1 NPV'!F80&gt;0),AND('3.1 NPV'!F93&gt;0,'3.1 NPV'!F94&gt;0)),AND('3.1 NPV'!F37&lt;&gt;0,SUM('3.1 NPV'!$E36:F36)&lt; SUM('3.1 NPV'!F36:$AH$36),'3.1 NPV'!F36*'3.1 NPV'!F37&lt;&gt;0))= FALSE,0,1)</f>
        <v>0</v>
      </c>
      <c r="J5">
        <f>IF(OR(OR(AND(SUM('2.3.1 Cost_Sum'!$F$24:H$24)&lt;1,'2.3.1 Cost_Sum'!H34&gt;0),AND(SUM('2.3.1 Cost_Sum'!$F$49:H$49)&lt;1,'2.3.1 Cost_Sum'!H59&gt;0),AND(SUM('2.3.1 Cost_Sum'!$F$74:H$74)&lt;1,'2.3.1 Cost_Sum'!H84&gt;0),AND(SUM('2.3.1 Cost_Sum'!$F$99:H$99)&lt;1,'2.3.1 Cost_Sum'!H$109&gt;0),AND(SUM('2.3.1 Cost_Sum'!$F$124:H$124)&lt;1,'2.3.1 Cost_Sum'!H$134&gt;0)),OR(AND('3.1 NPV'!G36&gt;0,'3.1 NPV'!G37&gt;0),AND('3.1 NPV'!EF51&gt;0,'3.1 NPV'!G52&gt;0),AND('3.1 NPV'!G65&gt;0,'3.1 NPV'!G66&gt;0),AND('3.1 NPV'!G79&gt;0,'3.1 NPV'!G80&gt;0),AND('3.1 NPV'!G93&gt;0,'3.1 NPV'!G94&gt;0)),AND('3.1 NPV'!G37&lt;&gt;0,SUM('3.1 NPV'!$E36:G36)&lt; SUM('3.1 NPV'!G36:$AH$36),'3.1 NPV'!G36*'3.1 NPV'!G37&lt;&gt;0))= FALSE,0,1)</f>
        <v>0</v>
      </c>
      <c r="K5">
        <f>IF(OR(OR(AND(SUM('2.3.1 Cost_Sum'!$F$24:I$24)&lt;1,'2.3.1 Cost_Sum'!I34&gt;0),AND(SUM('2.3.1 Cost_Sum'!$F$49:I$49)&lt;1,'2.3.1 Cost_Sum'!I59&gt;0),AND(SUM('2.3.1 Cost_Sum'!$F$74:I$74)&lt;1,'2.3.1 Cost_Sum'!I84&gt;0),AND(SUM('2.3.1 Cost_Sum'!$F$99:I$99)&lt;1,'2.3.1 Cost_Sum'!I$109&gt;0),AND(SUM('2.3.1 Cost_Sum'!$F$124:I$124)&lt;1,'2.3.1 Cost_Sum'!I$134&gt;0)),OR(AND('3.1 NPV'!H36&gt;0,'3.1 NPV'!H37&gt;0),AND('3.1 NPV'!EG51&gt;0,'3.1 NPV'!H52&gt;0),AND('3.1 NPV'!H65&gt;0,'3.1 NPV'!H66&gt;0),AND('3.1 NPV'!H79&gt;0,'3.1 NPV'!H80&gt;0),AND('3.1 NPV'!H93&gt;0,'3.1 NPV'!H94&gt;0)),AND('3.1 NPV'!H37&lt;&gt;0,SUM('3.1 NPV'!$E36:H36)&lt; SUM('3.1 NPV'!H36:$AH$36),'3.1 NPV'!H36*'3.1 NPV'!H37&lt;&gt;0))= FALSE,0,1)</f>
        <v>1</v>
      </c>
      <c r="L5">
        <f>IF(OR(OR(AND(SUM('2.3.1 Cost_Sum'!$F$24:J$24)&lt;1,'2.3.1 Cost_Sum'!J34&gt;0),AND(SUM('2.3.1 Cost_Sum'!$F$49:J$49)&lt;1,'2.3.1 Cost_Sum'!J59&gt;0),AND(SUM('2.3.1 Cost_Sum'!$F$74:J$74)&lt;1,'2.3.1 Cost_Sum'!J84&gt;0),AND(SUM('2.3.1 Cost_Sum'!$F$99:J$99)&lt;1,'2.3.1 Cost_Sum'!J$109&gt;0),AND(SUM('2.3.1 Cost_Sum'!$F$124:J$124)&lt;1,'2.3.1 Cost_Sum'!J$134&gt;0)),OR(AND('3.1 NPV'!I36&gt;0,'3.1 NPV'!I37&gt;0),AND('3.1 NPV'!EH51&gt;0,'3.1 NPV'!I52&gt;0),AND('3.1 NPV'!I65&gt;0,'3.1 NPV'!I66&gt;0),AND('3.1 NPV'!I79&gt;0,'3.1 NPV'!I80&gt;0),AND('3.1 NPV'!I93&gt;0,'3.1 NPV'!I94&gt;0)),AND('3.1 NPV'!I37&lt;&gt;0,SUM('3.1 NPV'!$E36:I36)&lt; SUM('3.1 NPV'!I36:$AH$36),'3.1 NPV'!I36*'3.1 NPV'!I37&lt;&gt;0))= FALSE,0,1)</f>
        <v>1</v>
      </c>
      <c r="M5">
        <f>IF(OR(OR(AND(SUM('2.3.1 Cost_Sum'!$F$24:K$24)&lt;1,'2.3.1 Cost_Sum'!K34&gt;0),AND(SUM('2.3.1 Cost_Sum'!$F$49:K$49)&lt;1,'2.3.1 Cost_Sum'!K59&gt;0),AND(SUM('2.3.1 Cost_Sum'!$F$74:K$74)&lt;1,'2.3.1 Cost_Sum'!K84&gt;0),AND(SUM('2.3.1 Cost_Sum'!$F$99:K$99)&lt;1,'2.3.1 Cost_Sum'!K$109&gt;0),AND(SUM('2.3.1 Cost_Sum'!$F$124:K$124)&lt;1,'2.3.1 Cost_Sum'!K$134&gt;0)),OR(AND('3.1 NPV'!J36&gt;0,'3.1 NPV'!J37&gt;0),AND('3.1 NPV'!EI51&gt;0,'3.1 NPV'!J52&gt;0),AND('3.1 NPV'!J65&gt;0,'3.1 NPV'!J66&gt;0),AND('3.1 NPV'!J79&gt;0,'3.1 NPV'!J80&gt;0),AND('3.1 NPV'!J93&gt;0,'3.1 NPV'!J94&gt;0)),AND('3.1 NPV'!J37&lt;&gt;0,SUM('3.1 NPV'!$E36:J36)&lt; SUM('3.1 NPV'!J36:$AH$36),'3.1 NPV'!J36*'3.1 NPV'!J37&lt;&gt;0))= FALSE,0,1)</f>
        <v>1</v>
      </c>
      <c r="N5">
        <f>IF(OR(OR(AND(SUM('2.3.1 Cost_Sum'!$F$24:L$24)&lt;1,'2.3.1 Cost_Sum'!L34&gt;0),AND(SUM('2.3.1 Cost_Sum'!$F$49:L$49)&lt;1,'2.3.1 Cost_Sum'!L59&gt;0),AND(SUM('2.3.1 Cost_Sum'!$F$74:L$74)&lt;1,'2.3.1 Cost_Sum'!L84&gt;0),AND(SUM('2.3.1 Cost_Sum'!$F$99:L$99)&lt;1,'2.3.1 Cost_Sum'!L$109&gt;0),AND(SUM('2.3.1 Cost_Sum'!$F$124:L$124)&lt;1,'2.3.1 Cost_Sum'!L$134&gt;0)),OR(AND('3.1 NPV'!K36&gt;0,'3.1 NPV'!K37&gt;0),AND('3.1 NPV'!EJ51&gt;0,'3.1 NPV'!K52&gt;0),AND('3.1 NPV'!K65&gt;0,'3.1 NPV'!K66&gt;0),AND('3.1 NPV'!K79&gt;0,'3.1 NPV'!K80&gt;0),AND('3.1 NPV'!K93&gt;0,'3.1 NPV'!K94&gt;0)),AND('3.1 NPV'!K37&lt;&gt;0,SUM('3.1 NPV'!$E36:K36)&lt; SUM('3.1 NPV'!K36:$AH$36),'3.1 NPV'!K36*'3.1 NPV'!K37&lt;&gt;0))= FALSE,0,1)</f>
        <v>1</v>
      </c>
      <c r="O5">
        <f>IF(OR(OR(AND(SUM('2.3.1 Cost_Sum'!$F$24:M$24)&lt;1,'2.3.1 Cost_Sum'!M34&gt;0),AND(SUM('2.3.1 Cost_Sum'!$F$49:M$49)&lt;1,'2.3.1 Cost_Sum'!M59&gt;0),AND(SUM('2.3.1 Cost_Sum'!$F$74:M$74)&lt;1,'2.3.1 Cost_Sum'!M84&gt;0),AND(SUM('2.3.1 Cost_Sum'!$F$99:M$99)&lt;1,'2.3.1 Cost_Sum'!M$109&gt;0),AND(SUM('2.3.1 Cost_Sum'!$F$124:M$124)&lt;1,'2.3.1 Cost_Sum'!M$134&gt;0)),OR(AND('3.1 NPV'!L36&gt;0,'3.1 NPV'!L37&gt;0),AND('3.1 NPV'!EK51&gt;0,'3.1 NPV'!L52&gt;0),AND('3.1 NPV'!L65&gt;0,'3.1 NPV'!L66&gt;0),AND('3.1 NPV'!L79&gt;0,'3.1 NPV'!L80&gt;0),AND('3.1 NPV'!L93&gt;0,'3.1 NPV'!L94&gt;0)),AND('3.1 NPV'!L37&lt;&gt;0,SUM('3.1 NPV'!$E36:L36)&lt; SUM('3.1 NPV'!L36:$AH$36),'3.1 NPV'!L36*'3.1 NPV'!L37&lt;&gt;0))= FALSE,0,1)</f>
        <v>1</v>
      </c>
      <c r="P5">
        <f>IF(OR(OR(AND(SUM('2.3.1 Cost_Sum'!$F$24:N$24)&lt;1,'2.3.1 Cost_Sum'!N34&gt;0),AND(SUM('2.3.1 Cost_Sum'!$F$49:N$49)&lt;1,'2.3.1 Cost_Sum'!N59&gt;0),AND(SUM('2.3.1 Cost_Sum'!$F$74:N$74)&lt;1,'2.3.1 Cost_Sum'!N84&gt;0),AND(SUM('2.3.1 Cost_Sum'!$F$99:N$99)&lt;1,'2.3.1 Cost_Sum'!N$109&gt;0),AND(SUM('2.3.1 Cost_Sum'!$F$124:N$124)&lt;1,'2.3.1 Cost_Sum'!N$134&gt;0)),OR(AND('3.1 NPV'!M36&gt;0,'3.1 NPV'!M37&gt;0),AND('3.1 NPV'!EL51&gt;0,'3.1 NPV'!M52&gt;0),AND('3.1 NPV'!M65&gt;0,'3.1 NPV'!M66&gt;0),AND('3.1 NPV'!M79&gt;0,'3.1 NPV'!M80&gt;0),AND('3.1 NPV'!M93&gt;0,'3.1 NPV'!M94&gt;0)),AND('3.1 NPV'!M37&lt;&gt;0,SUM('3.1 NPV'!$E36:M36)&lt; SUM('3.1 NPV'!M36:$AH$36),'3.1 NPV'!M36*'3.1 NPV'!M37&lt;&gt;0))= FALSE,0,1)</f>
        <v>1</v>
      </c>
      <c r="Q5">
        <f>IF(OR(OR(AND(SUM('2.3.1 Cost_Sum'!$F$24:O$24)&lt;1,'2.3.1 Cost_Sum'!O34&gt;0),AND(SUM('2.3.1 Cost_Sum'!$F$49:O$49)&lt;1,'2.3.1 Cost_Sum'!O59&gt;0),AND(SUM('2.3.1 Cost_Sum'!$F$74:O$74)&lt;1,'2.3.1 Cost_Sum'!O84&gt;0),AND(SUM('2.3.1 Cost_Sum'!$F$99:O$99)&lt;1,'2.3.1 Cost_Sum'!O$109&gt;0),AND(SUM('2.3.1 Cost_Sum'!$F$124:O$124)&lt;1,'2.3.1 Cost_Sum'!O$134&gt;0)),OR(AND('3.1 NPV'!N36&gt;0,'3.1 NPV'!N37&gt;0),AND('3.1 NPV'!EM51&gt;0,'3.1 NPV'!N52&gt;0),AND('3.1 NPV'!N65&gt;0,'3.1 NPV'!N66&gt;0),AND('3.1 NPV'!N79&gt;0,'3.1 NPV'!N80&gt;0),AND('3.1 NPV'!N93&gt;0,'3.1 NPV'!N94&gt;0)),AND('3.1 NPV'!N37&lt;&gt;0,SUM('3.1 NPV'!$E36:N36)&lt; SUM('3.1 NPV'!N36:$AH$36),'3.1 NPV'!N36*'3.1 NPV'!N37&lt;&gt;0))= FALSE,0,1)</f>
        <v>1</v>
      </c>
      <c r="R5">
        <f>IF(OR(OR(AND(SUM('2.3.1 Cost_Sum'!$F$24:P$24)&lt;1,'2.3.1 Cost_Sum'!P34&gt;0),AND(SUM('2.3.1 Cost_Sum'!$F$49:P$49)&lt;1,'2.3.1 Cost_Sum'!P59&gt;0),AND(SUM('2.3.1 Cost_Sum'!$F$74:P$74)&lt;1,'2.3.1 Cost_Sum'!P84&gt;0),AND(SUM('2.3.1 Cost_Sum'!$F$99:P$99)&lt;1,'2.3.1 Cost_Sum'!P$109&gt;0),AND(SUM('2.3.1 Cost_Sum'!$F$124:P$124)&lt;1,'2.3.1 Cost_Sum'!P$134&gt;0)),OR(AND('3.1 NPV'!O36&gt;0,'3.1 NPV'!O37&gt;0),AND('3.1 NPV'!EN51&gt;0,'3.1 NPV'!O52&gt;0),AND('3.1 NPV'!O65&gt;0,'3.1 NPV'!O66&gt;0),AND('3.1 NPV'!O79&gt;0,'3.1 NPV'!O80&gt;0),AND('3.1 NPV'!O93&gt;0,'3.1 NPV'!O94&gt;0)),AND('3.1 NPV'!O37&lt;&gt;0,SUM('3.1 NPV'!$E36:O36)&lt; SUM('3.1 NPV'!O36:$AH$36),'3.1 NPV'!O36*'3.1 NPV'!O37&lt;&gt;0))= FALSE,0,1)</f>
        <v>1</v>
      </c>
      <c r="S5">
        <f>IF(OR(OR(AND(SUM('2.3.1 Cost_Sum'!$F$24:Q$24)&lt;1,'2.3.1 Cost_Sum'!Q34&gt;0),AND(SUM('2.3.1 Cost_Sum'!$F$49:Q$49)&lt;1,'2.3.1 Cost_Sum'!Q59&gt;0),AND(SUM('2.3.1 Cost_Sum'!$F$74:Q$74)&lt;1,'2.3.1 Cost_Sum'!Q84&gt;0),AND(SUM('2.3.1 Cost_Sum'!$F$99:Q$99)&lt;1,'2.3.1 Cost_Sum'!Q$109&gt;0),AND(SUM('2.3.1 Cost_Sum'!$F$124:Q$124)&lt;1,'2.3.1 Cost_Sum'!Q$134&gt;0)),OR(AND('3.1 NPV'!P36&gt;0,'3.1 NPV'!P37&gt;0),AND('3.1 NPV'!EO51&gt;0,'3.1 NPV'!P52&gt;0),AND('3.1 NPV'!P65&gt;0,'3.1 NPV'!P66&gt;0),AND('3.1 NPV'!P79&gt;0,'3.1 NPV'!P80&gt;0),AND('3.1 NPV'!P93&gt;0,'3.1 NPV'!P94&gt;0)),AND('3.1 NPV'!P37&lt;&gt;0,SUM('3.1 NPV'!$E36:P36)&lt; SUM('3.1 NPV'!P36:$AH$36),'3.1 NPV'!P36*'3.1 NPV'!P37&lt;&gt;0))= FALSE,0,1)</f>
        <v>1</v>
      </c>
      <c r="T5">
        <f>IF(OR(OR(AND(SUM('2.3.1 Cost_Sum'!$F$24:R$24)&lt;1,'2.3.1 Cost_Sum'!R34&gt;0),AND(SUM('2.3.1 Cost_Sum'!$F$49:R$49)&lt;1,'2.3.1 Cost_Sum'!R59&gt;0),AND(SUM('2.3.1 Cost_Sum'!$F$74:R$74)&lt;1,'2.3.1 Cost_Sum'!R84&gt;0),AND(SUM('2.3.1 Cost_Sum'!$F$99:R$99)&lt;1,'2.3.1 Cost_Sum'!R$109&gt;0),AND(SUM('2.3.1 Cost_Sum'!$F$124:R$124)&lt;1,'2.3.1 Cost_Sum'!R$134&gt;0)),OR(AND('3.1 NPV'!Q36&gt;0,'3.1 NPV'!Q37&gt;0),AND('3.1 NPV'!EP51&gt;0,'3.1 NPV'!Q52&gt;0),AND('3.1 NPV'!Q65&gt;0,'3.1 NPV'!Q66&gt;0),AND('3.1 NPV'!Q79&gt;0,'3.1 NPV'!Q80&gt;0),AND('3.1 NPV'!Q93&gt;0,'3.1 NPV'!Q94&gt;0)),AND('3.1 NPV'!Q37&lt;&gt;0,SUM('3.1 NPV'!$E36:Q36)&lt; SUM('3.1 NPV'!Q36:$AH$36),'3.1 NPV'!Q36*'3.1 NPV'!Q37&lt;&gt;0))= FALSE,0,1)</f>
        <v>1</v>
      </c>
      <c r="U5">
        <f>IF(OR(OR(AND(SUM('2.3.1 Cost_Sum'!$F$24:S$24)&lt;1,'2.3.1 Cost_Sum'!S34&gt;0),AND(SUM('2.3.1 Cost_Sum'!$F$49:S$49)&lt;1,'2.3.1 Cost_Sum'!S59&gt;0),AND(SUM('2.3.1 Cost_Sum'!$F$74:S$74)&lt;1,'2.3.1 Cost_Sum'!S84&gt;0),AND(SUM('2.3.1 Cost_Sum'!$F$99:S$99)&lt;1,'2.3.1 Cost_Sum'!S$109&gt;0),AND(SUM('2.3.1 Cost_Sum'!$F$124:S$124)&lt;1,'2.3.1 Cost_Sum'!S$134&gt;0)),OR(AND('3.1 NPV'!R36&gt;0,'3.1 NPV'!R37&gt;0),AND('3.1 NPV'!EQ51&gt;0,'3.1 NPV'!R52&gt;0),AND('3.1 NPV'!R65&gt;0,'3.1 NPV'!R66&gt;0),AND('3.1 NPV'!R79&gt;0,'3.1 NPV'!R80&gt;0),AND('3.1 NPV'!R93&gt;0,'3.1 NPV'!R94&gt;0)),AND('3.1 NPV'!R37&lt;&gt;0,SUM('3.1 NPV'!$E36:R36)&lt; SUM('3.1 NPV'!R36:$AH$36),'3.1 NPV'!R36*'3.1 NPV'!R37&lt;&gt;0))= FALSE,0,1)</f>
        <v>1</v>
      </c>
      <c r="V5">
        <f>IF(OR(OR(AND(SUM('2.3.1 Cost_Sum'!$F$24:T$24)&lt;1,'2.3.1 Cost_Sum'!T34&gt;0),AND(SUM('2.3.1 Cost_Sum'!$F$49:T$49)&lt;1,'2.3.1 Cost_Sum'!T59&gt;0),AND(SUM('2.3.1 Cost_Sum'!$F$74:T$74)&lt;1,'2.3.1 Cost_Sum'!T84&gt;0),AND(SUM('2.3.1 Cost_Sum'!$F$99:T$99)&lt;1,'2.3.1 Cost_Sum'!T$109&gt;0),AND(SUM('2.3.1 Cost_Sum'!$F$124:T$124)&lt;1,'2.3.1 Cost_Sum'!T$134&gt;0)),OR(AND('3.1 NPV'!S36&gt;0,'3.1 NPV'!S37&gt;0),AND('3.1 NPV'!ER51&gt;0,'3.1 NPV'!S52&gt;0),AND('3.1 NPV'!S65&gt;0,'3.1 NPV'!S66&gt;0),AND('3.1 NPV'!S79&gt;0,'3.1 NPV'!S80&gt;0),AND('3.1 NPV'!S93&gt;0,'3.1 NPV'!S94&gt;0)),AND('3.1 NPV'!S37&lt;&gt;0,SUM('3.1 NPV'!$E36:S36)&lt; SUM('3.1 NPV'!S36:$AH$36),'3.1 NPV'!S36*'3.1 NPV'!S37&lt;&gt;0))= FALSE,0,1)</f>
        <v>1</v>
      </c>
      <c r="W5">
        <f>IF(OR(OR(AND(SUM('2.3.1 Cost_Sum'!$F$24:U$24)&lt;1,'2.3.1 Cost_Sum'!U34&gt;0),AND(SUM('2.3.1 Cost_Sum'!$F$49:U$49)&lt;1,'2.3.1 Cost_Sum'!U59&gt;0),AND(SUM('2.3.1 Cost_Sum'!$F$74:U$74)&lt;1,'2.3.1 Cost_Sum'!U84&gt;0),AND(SUM('2.3.1 Cost_Sum'!$F$99:U$99)&lt;1,'2.3.1 Cost_Sum'!U$109&gt;0),AND(SUM('2.3.1 Cost_Sum'!$F$124:U$124)&lt;1,'2.3.1 Cost_Sum'!U$134&gt;0)),OR(AND('3.1 NPV'!T36&gt;0,'3.1 NPV'!T37&gt;0),AND('3.1 NPV'!ES51&gt;0,'3.1 NPV'!T52&gt;0),AND('3.1 NPV'!T65&gt;0,'3.1 NPV'!T66&gt;0),AND('3.1 NPV'!T79&gt;0,'3.1 NPV'!T80&gt;0),AND('3.1 NPV'!T93&gt;0,'3.1 NPV'!T94&gt;0)),AND('3.1 NPV'!T37&lt;&gt;0,SUM('3.1 NPV'!$E36:T36)&lt; SUM('3.1 NPV'!T36:$AH$36),'3.1 NPV'!T36*'3.1 NPV'!T37&lt;&gt;0))= FALSE,0,1)</f>
        <v>1</v>
      </c>
      <c r="X5">
        <f>IF(OR(OR(AND(SUM('2.3.1 Cost_Sum'!$F$24:V$24)&lt;1,'2.3.1 Cost_Sum'!V34&gt;0),AND(SUM('2.3.1 Cost_Sum'!$F$49:V$49)&lt;1,'2.3.1 Cost_Sum'!V59&gt;0),AND(SUM('2.3.1 Cost_Sum'!$F$74:V$74)&lt;1,'2.3.1 Cost_Sum'!V84&gt;0),AND(SUM('2.3.1 Cost_Sum'!$F$99:V$99)&lt;1,'2.3.1 Cost_Sum'!V$109&gt;0),AND(SUM('2.3.1 Cost_Sum'!$F$124:V$124)&lt;1,'2.3.1 Cost_Sum'!V$134&gt;0)),OR(AND('3.1 NPV'!U36&gt;0,'3.1 NPV'!U37&gt;0),AND('3.1 NPV'!ET51&gt;0,'3.1 NPV'!U52&gt;0),AND('3.1 NPV'!U65&gt;0,'3.1 NPV'!U66&gt;0),AND('3.1 NPV'!U79&gt;0,'3.1 NPV'!U80&gt;0),AND('3.1 NPV'!U93&gt;0,'3.1 NPV'!U94&gt;0)),AND('3.1 NPV'!U37&lt;&gt;0,SUM('3.1 NPV'!$E36:U36)&lt; SUM('3.1 NPV'!U36:$AH$36),'3.1 NPV'!U36*'3.1 NPV'!U37&lt;&gt;0))= FALSE,0,1)</f>
        <v>1</v>
      </c>
      <c r="Y5">
        <f>IF(OR(OR(AND(SUM('2.3.1 Cost_Sum'!$F$24:W$24)&lt;1,'2.3.1 Cost_Sum'!W34&gt;0),AND(SUM('2.3.1 Cost_Sum'!$F$49:W$49)&lt;1,'2.3.1 Cost_Sum'!W59&gt;0),AND(SUM('2.3.1 Cost_Sum'!$F$74:W$74)&lt;1,'2.3.1 Cost_Sum'!W84&gt;0),AND(SUM('2.3.1 Cost_Sum'!$F$99:W$99)&lt;1,'2.3.1 Cost_Sum'!W$109&gt;0),AND(SUM('2.3.1 Cost_Sum'!$F$124:W$124)&lt;1,'2.3.1 Cost_Sum'!W$134&gt;0)),OR(AND('3.1 NPV'!V36&gt;0,'3.1 NPV'!V37&gt;0),AND('3.1 NPV'!EU51&gt;0,'3.1 NPV'!V52&gt;0),AND('3.1 NPV'!V65&gt;0,'3.1 NPV'!V66&gt;0),AND('3.1 NPV'!V79&gt;0,'3.1 NPV'!V80&gt;0),AND('3.1 NPV'!V93&gt;0,'3.1 NPV'!V94&gt;0)),AND('3.1 NPV'!V37&lt;&gt;0,SUM('3.1 NPV'!$E36:V36)&lt; SUM('3.1 NPV'!V36:$AH$36),'3.1 NPV'!V36*'3.1 NPV'!V37&lt;&gt;0))= FALSE,0,1)</f>
        <v>1</v>
      </c>
      <c r="Z5">
        <f>IF(OR(OR(AND(SUM('2.3.1 Cost_Sum'!$F$24:X$24)&lt;1,'2.3.1 Cost_Sum'!X34&gt;0),AND(SUM('2.3.1 Cost_Sum'!$F$49:X$49)&lt;1,'2.3.1 Cost_Sum'!X59&gt;0),AND(SUM('2.3.1 Cost_Sum'!$F$74:X$74)&lt;1,'2.3.1 Cost_Sum'!X84&gt;0),AND(SUM('2.3.1 Cost_Sum'!$F$99:X$99)&lt;1,'2.3.1 Cost_Sum'!X$109&gt;0),AND(SUM('2.3.1 Cost_Sum'!$F$124:X$124)&lt;1,'2.3.1 Cost_Sum'!X$134&gt;0)),OR(AND('3.1 NPV'!W36&gt;0,'3.1 NPV'!W37&gt;0),AND('3.1 NPV'!EV51&gt;0,'3.1 NPV'!W52&gt;0),AND('3.1 NPV'!W65&gt;0,'3.1 NPV'!W66&gt;0),AND('3.1 NPV'!W79&gt;0,'3.1 NPV'!W80&gt;0),AND('3.1 NPV'!W93&gt;0,'3.1 NPV'!W94&gt;0)),AND('3.1 NPV'!W37&lt;&gt;0,SUM('3.1 NPV'!$E36:W36)&lt; SUM('3.1 NPV'!W36:$AH$36),'3.1 NPV'!W36*'3.1 NPV'!W37&lt;&gt;0))= FALSE,0,1)</f>
        <v>1</v>
      </c>
      <c r="AA5">
        <f>IF(OR(OR(AND(SUM('2.3.1 Cost_Sum'!$F$24:Y$24)&lt;1,'2.3.1 Cost_Sum'!Y34&gt;0),AND(SUM('2.3.1 Cost_Sum'!$F$49:Y$49)&lt;1,'2.3.1 Cost_Sum'!Y59&gt;0),AND(SUM('2.3.1 Cost_Sum'!$F$74:Y$74)&lt;1,'2.3.1 Cost_Sum'!Y84&gt;0),AND(SUM('2.3.1 Cost_Sum'!$F$99:Y$99)&lt;1,'2.3.1 Cost_Sum'!Y$109&gt;0),AND(SUM('2.3.1 Cost_Sum'!$F$124:Y$124)&lt;1,'2.3.1 Cost_Sum'!Y$134&gt;0)),OR(AND('3.1 NPV'!X36&gt;0,'3.1 NPV'!X37&gt;0),AND('3.1 NPV'!EW51&gt;0,'3.1 NPV'!X52&gt;0),AND('3.1 NPV'!X65&gt;0,'3.1 NPV'!X66&gt;0),AND('3.1 NPV'!X79&gt;0,'3.1 NPV'!X80&gt;0),AND('3.1 NPV'!X93&gt;0,'3.1 NPV'!X94&gt;0)),AND('3.1 NPV'!X37&lt;&gt;0,SUM('3.1 NPV'!$E36:X36)&lt; SUM('3.1 NPV'!X36:$AH$36),'3.1 NPV'!X36*'3.1 NPV'!X37&lt;&gt;0))= FALSE,0,1)</f>
        <v>1</v>
      </c>
      <c r="AB5">
        <f>IF(OR(OR(AND(SUM('2.3.1 Cost_Sum'!$F$24:Z$24)&lt;1,'2.3.1 Cost_Sum'!Z34&gt;0),AND(SUM('2.3.1 Cost_Sum'!$F$49:Z$49)&lt;1,'2.3.1 Cost_Sum'!Z59&gt;0),AND(SUM('2.3.1 Cost_Sum'!$F$74:Z$74)&lt;1,'2.3.1 Cost_Sum'!Z84&gt;0),AND(SUM('2.3.1 Cost_Sum'!$F$99:Z$99)&lt;1,'2.3.1 Cost_Sum'!Z$109&gt;0),AND(SUM('2.3.1 Cost_Sum'!$F$124:Z$124)&lt;1,'2.3.1 Cost_Sum'!Z$134&gt;0)),OR(AND('3.1 NPV'!Y36&gt;0,'3.1 NPV'!Y37&gt;0),AND('3.1 NPV'!EX51&gt;0,'3.1 NPV'!Y52&gt;0),AND('3.1 NPV'!Y65&gt;0,'3.1 NPV'!Y66&gt;0),AND('3.1 NPV'!Y79&gt;0,'3.1 NPV'!Y80&gt;0),AND('3.1 NPV'!Y93&gt;0,'3.1 NPV'!Y94&gt;0)),AND('3.1 NPV'!Y37&lt;&gt;0,SUM('3.1 NPV'!$E36:Y36)&lt; SUM('3.1 NPV'!Y36:$AH$36),'3.1 NPV'!Y36*'3.1 NPV'!Y37&lt;&gt;0))= FALSE,0,1)</f>
        <v>1</v>
      </c>
      <c r="AC5">
        <f>IF(OR(OR(AND(SUM('2.3.1 Cost_Sum'!$F$24:AA$24)&lt;1,'2.3.1 Cost_Sum'!AA34&gt;0),AND(SUM('2.3.1 Cost_Sum'!$F$49:AA$49)&lt;1,'2.3.1 Cost_Sum'!AA59&gt;0),AND(SUM('2.3.1 Cost_Sum'!$F$74:AA$74)&lt;1,'2.3.1 Cost_Sum'!AA84&gt;0),AND(SUM('2.3.1 Cost_Sum'!$F$99:AA$99)&lt;1,'2.3.1 Cost_Sum'!AA$109&gt;0),AND(SUM('2.3.1 Cost_Sum'!$F$124:AA$124)&lt;1,'2.3.1 Cost_Sum'!AA$134&gt;0)),OR(AND('3.1 NPV'!Z36&gt;0,'3.1 NPV'!Z37&gt;0),AND('3.1 NPV'!EY51&gt;0,'3.1 NPV'!Z52&gt;0),AND('3.1 NPV'!Z65&gt;0,'3.1 NPV'!Z66&gt;0),AND('3.1 NPV'!Z79&gt;0,'3.1 NPV'!Z80&gt;0),AND('3.1 NPV'!Z93&gt;0,'3.1 NPV'!Z94&gt;0)),AND('3.1 NPV'!Z37&lt;&gt;0,SUM('3.1 NPV'!$E36:Z36)&lt; SUM('3.1 NPV'!Z36:$AH$36),'3.1 NPV'!Z36*'3.1 NPV'!Z37&lt;&gt;0))= FALSE,0,1)</f>
        <v>1</v>
      </c>
      <c r="AD5">
        <f>IF(OR(OR(AND(SUM('2.3.1 Cost_Sum'!$F$24:AB$24)&lt;1,'2.3.1 Cost_Sum'!AB34&gt;0),AND(SUM('2.3.1 Cost_Sum'!$F$49:AB$49)&lt;1,'2.3.1 Cost_Sum'!AB59&gt;0),AND(SUM('2.3.1 Cost_Sum'!$F$74:AB$74)&lt;1,'2.3.1 Cost_Sum'!AB84&gt;0),AND(SUM('2.3.1 Cost_Sum'!$F$99:AB$99)&lt;1,'2.3.1 Cost_Sum'!AB$109&gt;0),AND(SUM('2.3.1 Cost_Sum'!$F$124:AB$124)&lt;1,'2.3.1 Cost_Sum'!AB$134&gt;0)),OR(AND('3.1 NPV'!AA36&gt;0,'3.1 NPV'!AA37&gt;0),AND('3.1 NPV'!EZ51&gt;0,'3.1 NPV'!AA52&gt;0),AND('3.1 NPV'!AA65&gt;0,'3.1 NPV'!AA66&gt;0),AND('3.1 NPV'!AA79&gt;0,'3.1 NPV'!AA80&gt;0),AND('3.1 NPV'!AA93&gt;0,'3.1 NPV'!AA94&gt;0)),AND('3.1 NPV'!AA37&lt;&gt;0,SUM('3.1 NPV'!$E36:AA36)&lt; SUM('3.1 NPV'!AA36:$AH$36),'3.1 NPV'!AA36*'3.1 NPV'!AA37&lt;&gt;0))= FALSE,0,1)</f>
        <v>1</v>
      </c>
      <c r="AE5">
        <f>IF(OR(OR(AND(SUM('2.3.1 Cost_Sum'!$F$24:AC$24)&lt;1,'2.3.1 Cost_Sum'!AC34&gt;0),AND(SUM('2.3.1 Cost_Sum'!$F$49:AC$49)&lt;1,'2.3.1 Cost_Sum'!AC59&gt;0),AND(SUM('2.3.1 Cost_Sum'!$F$74:AC$74)&lt;1,'2.3.1 Cost_Sum'!AC84&gt;0),AND(SUM('2.3.1 Cost_Sum'!$F$99:AC$99)&lt;1,'2.3.1 Cost_Sum'!AC$109&gt;0),AND(SUM('2.3.1 Cost_Sum'!$F$124:AC$124)&lt;1,'2.3.1 Cost_Sum'!AC$134&gt;0)),OR(AND('3.1 NPV'!AB36&gt;0,'3.1 NPV'!AB37&gt;0),AND('3.1 NPV'!FA51&gt;0,'3.1 NPV'!AB52&gt;0),AND('3.1 NPV'!AB65&gt;0,'3.1 NPV'!AB66&gt;0),AND('3.1 NPV'!AB79&gt;0,'3.1 NPV'!AB80&gt;0),AND('3.1 NPV'!AB93&gt;0,'3.1 NPV'!AB94&gt;0)),AND('3.1 NPV'!AB37&lt;&gt;0,SUM('3.1 NPV'!$E36:AB36)&lt; SUM('3.1 NPV'!AB36:$AH$36),'3.1 NPV'!AB36*'3.1 NPV'!AB37&lt;&gt;0))= FALSE,0,1)</f>
        <v>1</v>
      </c>
      <c r="AF5">
        <f>IF(OR(OR(AND(SUM('2.3.1 Cost_Sum'!$F$24:AD$24)&lt;1,'2.3.1 Cost_Sum'!AD34&gt;0),AND(SUM('2.3.1 Cost_Sum'!$F$49:AD$49)&lt;1,'2.3.1 Cost_Sum'!AD59&gt;0),AND(SUM('2.3.1 Cost_Sum'!$F$74:AD$74)&lt;1,'2.3.1 Cost_Sum'!AD84&gt;0),AND(SUM('2.3.1 Cost_Sum'!$F$99:AD$99)&lt;1,'2.3.1 Cost_Sum'!AD$109&gt;0),AND(SUM('2.3.1 Cost_Sum'!$F$124:AD$124)&lt;1,'2.3.1 Cost_Sum'!AD$134&gt;0)),OR(AND('3.1 NPV'!AC36&gt;0,'3.1 NPV'!AC37&gt;0),AND('3.1 NPV'!FB51&gt;0,'3.1 NPV'!AC52&gt;0),AND('3.1 NPV'!AC65&gt;0,'3.1 NPV'!AC66&gt;0),AND('3.1 NPV'!AC79&gt;0,'3.1 NPV'!AC80&gt;0),AND('3.1 NPV'!AC93&gt;0,'3.1 NPV'!AC94&gt;0)),AND('3.1 NPV'!AC37&lt;&gt;0,SUM('3.1 NPV'!$E36:AC36)&lt; SUM('3.1 NPV'!AC36:$AH$36),'3.1 NPV'!AC36*'3.1 NPV'!AC37&lt;&gt;0))= FALSE,0,1)</f>
        <v>1</v>
      </c>
      <c r="AG5">
        <f>IF(OR(OR(AND(SUM('2.3.1 Cost_Sum'!$F$24:AE$24)&lt;1,'2.3.1 Cost_Sum'!AE34&gt;0),AND(SUM('2.3.1 Cost_Sum'!$F$49:AE$49)&lt;1,'2.3.1 Cost_Sum'!AE59&gt;0),AND(SUM('2.3.1 Cost_Sum'!$F$74:AE$74)&lt;1,'2.3.1 Cost_Sum'!AE84&gt;0),AND(SUM('2.3.1 Cost_Sum'!$F$99:AE$99)&lt;1,'2.3.1 Cost_Sum'!AE$109&gt;0),AND(SUM('2.3.1 Cost_Sum'!$F$124:AE$124)&lt;1,'2.3.1 Cost_Sum'!AE$134&gt;0)),OR(AND('3.1 NPV'!AD36&gt;0,'3.1 NPV'!AD37&gt;0),AND('3.1 NPV'!FC51&gt;0,'3.1 NPV'!AD52&gt;0),AND('3.1 NPV'!AD65&gt;0,'3.1 NPV'!AD66&gt;0),AND('3.1 NPV'!AD79&gt;0,'3.1 NPV'!AD80&gt;0),AND('3.1 NPV'!AD93&gt;0,'3.1 NPV'!AD94&gt;0)),AND('3.1 NPV'!AD37&lt;&gt;0,SUM('3.1 NPV'!$E36:AD36)&lt; SUM('3.1 NPV'!AD36:$AH$36),'3.1 NPV'!AD36*'3.1 NPV'!AD37&lt;&gt;0))= FALSE,0,1)</f>
        <v>1</v>
      </c>
      <c r="AH5">
        <f>IF(OR(OR(AND(SUM('2.3.1 Cost_Sum'!$F$24:AF$24)&lt;1,'2.3.1 Cost_Sum'!AF34&gt;0),AND(SUM('2.3.1 Cost_Sum'!$F$49:AF$49)&lt;1,'2.3.1 Cost_Sum'!AF59&gt;0),AND(SUM('2.3.1 Cost_Sum'!$F$74:AF$74)&lt;1,'2.3.1 Cost_Sum'!AF84&gt;0),AND(SUM('2.3.1 Cost_Sum'!$F$99:AF$99)&lt;1,'2.3.1 Cost_Sum'!AF$109&gt;0),AND(SUM('2.3.1 Cost_Sum'!$F$124:AF$124)&lt;1,'2.3.1 Cost_Sum'!AF$134&gt;0)),OR(AND('3.1 NPV'!AE36&gt;0,'3.1 NPV'!AE37&gt;0),AND('3.1 NPV'!FD51&gt;0,'3.1 NPV'!AE52&gt;0),AND('3.1 NPV'!AE65&gt;0,'3.1 NPV'!AE66&gt;0),AND('3.1 NPV'!AE79&gt;0,'3.1 NPV'!AE80&gt;0),AND('3.1 NPV'!AE93&gt;0,'3.1 NPV'!AE94&gt;0)),AND('3.1 NPV'!AE37&lt;&gt;0,SUM('3.1 NPV'!$E36:AE36)&lt; SUM('3.1 NPV'!AE36:$AH$36),'3.1 NPV'!AE36*'3.1 NPV'!AE37&lt;&gt;0))= FALSE,0,1)</f>
        <v>1</v>
      </c>
      <c r="AI5">
        <f>IF(OR(OR(AND(SUM('2.3.1 Cost_Sum'!$F$24:AG$24)&lt;1,'2.3.1 Cost_Sum'!AG34&gt;0),AND(SUM('2.3.1 Cost_Sum'!$F$49:AG$49)&lt;1,'2.3.1 Cost_Sum'!AG59&gt;0),AND(SUM('2.3.1 Cost_Sum'!$F$74:AG$74)&lt;1,'2.3.1 Cost_Sum'!AG84&gt;0),AND(SUM('2.3.1 Cost_Sum'!$F$99:AG$99)&lt;1,'2.3.1 Cost_Sum'!AG$109&gt;0),AND(SUM('2.3.1 Cost_Sum'!$F$124:AG$124)&lt;1,'2.3.1 Cost_Sum'!AG$134&gt;0)),OR(AND('3.1 NPV'!AF36&gt;0,'3.1 NPV'!AF37&gt;0),AND('3.1 NPV'!FE51&gt;0,'3.1 NPV'!AF52&gt;0),AND('3.1 NPV'!AF65&gt;0,'3.1 NPV'!AF66&gt;0),AND('3.1 NPV'!AF79&gt;0,'3.1 NPV'!AF80&gt;0),AND('3.1 NPV'!AF93&gt;0,'3.1 NPV'!AF94&gt;0)),AND('3.1 NPV'!AF37&lt;&gt;0,SUM('3.1 NPV'!$E36:AF36)&lt; SUM('3.1 NPV'!AF36:$AH$36),'3.1 NPV'!AF36*'3.1 NPV'!AF37&lt;&gt;0))= FALSE,0,1)</f>
        <v>1</v>
      </c>
      <c r="AJ5">
        <f>IF(OR(OR(AND(SUM('2.3.1 Cost_Sum'!$F$24:AH$24)&lt;1,'2.3.1 Cost_Sum'!AH34&gt;0),AND(SUM('2.3.1 Cost_Sum'!$F$49:AH$49)&lt;1,'2.3.1 Cost_Sum'!AH59&gt;0),AND(SUM('2.3.1 Cost_Sum'!$F$74:AH$74)&lt;1,'2.3.1 Cost_Sum'!AH84&gt;0),AND(SUM('2.3.1 Cost_Sum'!$F$99:AH$99)&lt;1,'2.3.1 Cost_Sum'!AH$109&gt;0),AND(SUM('2.3.1 Cost_Sum'!$F$124:AH$124)&lt;1,'2.3.1 Cost_Sum'!AH$134&gt;0)),OR(AND('3.1 NPV'!AG36&gt;0,'3.1 NPV'!AG37&gt;0),AND('3.1 NPV'!FF51&gt;0,'3.1 NPV'!AG52&gt;0),AND('3.1 NPV'!AG65&gt;0,'3.1 NPV'!AG66&gt;0),AND('3.1 NPV'!AG79&gt;0,'3.1 NPV'!AG80&gt;0),AND('3.1 NPV'!AG93&gt;0,'3.1 NPV'!AG94&gt;0)),AND('3.1 NPV'!AG37&lt;&gt;0,SUM('3.1 NPV'!$E36:AG36)&lt; SUM('3.1 NPV'!AG36:$AH$36),'3.1 NPV'!AG36*'3.1 NPV'!AG37&lt;&gt;0))= FALSE,0,1)</f>
        <v>1</v>
      </c>
      <c r="AK5">
        <f>IF(OR(OR(AND(SUM('2.3.1 Cost_Sum'!$F$24:AI$24)&lt;1,'2.3.1 Cost_Sum'!AI34&gt;0),AND(SUM('2.3.1 Cost_Sum'!$F$49:AI$49)&lt;1,'2.3.1 Cost_Sum'!AI59&gt;0),AND(SUM('2.3.1 Cost_Sum'!$F$74:AI$74)&lt;1,'2.3.1 Cost_Sum'!AI84&gt;0),AND(SUM('2.3.1 Cost_Sum'!$F$99:AI$99)&lt;1,'2.3.1 Cost_Sum'!AI$109&gt;0),AND(SUM('2.3.1 Cost_Sum'!$F$124:AI$124)&lt;1,'2.3.1 Cost_Sum'!AI$134&gt;0)),OR(AND('3.1 NPV'!AH36&gt;0,'3.1 NPV'!AH37&gt;0),AND('3.1 NPV'!FG51&gt;0,'3.1 NPV'!AH52&gt;0),AND('3.1 NPV'!AH65&gt;0,'3.1 NPV'!AH66&gt;0),AND('3.1 NPV'!AH79&gt;0,'3.1 NPV'!AH80&gt;0),AND('3.1 NPV'!AH93&gt;0,'3.1 NPV'!AH94&gt;0)),AND('3.1 NPV'!AH37&lt;&gt;0,SUM('3.1 NPV'!$E36:AH36)&lt; SUM('3.1 NPV'!AH36:$AH$36),'3.1 NPV'!AH36*'3.1 NPV'!AH37&lt;&gt;0))= FALSE,0,1)</f>
        <v>1</v>
      </c>
    </row>
    <row r="6" spans="1:37">
      <c r="A6">
        <v>2</v>
      </c>
      <c r="B6" t="s">
        <v>208</v>
      </c>
      <c r="C6" s="128" t="str">
        <f>IF(SUM(H8:AK8)&lt;&gt;0,"Bad","Good")</f>
        <v>Good</v>
      </c>
      <c r="D6" t="s">
        <v>209</v>
      </c>
      <c r="F6" t="s">
        <v>210</v>
      </c>
      <c r="H6">
        <f>IF(AND('3.1 NPV'!E39&lt;&gt;0,SUM('3.1 NPV'!$E36:E36)&lt; SUM('3.1 NPV'!E36:$AH$36),'3.1 NPV'!E36*'3.1 NPV'!E39&lt;&gt;0)= FALSE,0,1)</f>
        <v>0</v>
      </c>
      <c r="I6">
        <f>IF(AND('3.1 NPV'!F39&lt;&gt;0,SUM('3.1 NPV'!$E36:F36)&lt; SUM('3.1 NPV'!F36:$AH$36),'3.1 NPV'!F36*'3.1 NPV'!F39&lt;&gt;0)= FALSE,0,1)</f>
        <v>0</v>
      </c>
      <c r="J6">
        <f>IF(AND('3.1 NPV'!G39&lt;&gt;0,SUM('3.1 NPV'!$E36:G36)&lt; SUM('3.1 NPV'!G36:$AH$36),'3.1 NPV'!G36*'3.1 NPV'!G39&lt;&gt;0)= FALSE,0,1)</f>
        <v>0</v>
      </c>
      <c r="K6">
        <f>IF(AND('3.1 NPV'!H39&lt;&gt;0,SUM('3.1 NPV'!$E36:H36)&lt; SUM('3.1 NPV'!H36:$AH$36),'3.1 NPV'!H36*'3.1 NPV'!H39&lt;&gt;0)= FALSE,0,1)</f>
        <v>0</v>
      </c>
      <c r="L6">
        <f>IF(AND('3.1 NPV'!I39&lt;&gt;0,SUM('3.1 NPV'!$E36:I36)&lt; SUM('3.1 NPV'!I36:$AH$36),'3.1 NPV'!I36*'3.1 NPV'!I39&lt;&gt;0)= FALSE,0,1)</f>
        <v>0</v>
      </c>
      <c r="M6">
        <f>IF(AND('3.1 NPV'!J39&lt;&gt;0,SUM('3.1 NPV'!$E36:J36)&lt; SUM('3.1 NPV'!J36:$AH$36),'3.1 NPV'!J36*'3.1 NPV'!J39&lt;&gt;0)= FALSE,0,1)</f>
        <v>0</v>
      </c>
      <c r="N6">
        <f>IF(AND('3.1 NPV'!K39&lt;&gt;0,SUM('3.1 NPV'!$E36:K36)&lt; SUM('3.1 NPV'!K36:$AH$36),'3.1 NPV'!K36*'3.1 NPV'!K39&lt;&gt;0)= FALSE,0,1)</f>
        <v>0</v>
      </c>
      <c r="O6">
        <f>IF(AND('3.1 NPV'!L39&lt;&gt;0,SUM('3.1 NPV'!$E36:L36)&lt; SUM('3.1 NPV'!L36:$AH$36),'3.1 NPV'!L36*'3.1 NPV'!L39&lt;&gt;0)= FALSE,0,1)</f>
        <v>0</v>
      </c>
      <c r="P6">
        <f>IF(AND('3.1 NPV'!M39&lt;&gt;0,SUM('3.1 NPV'!$E36:M36)&lt; SUM('3.1 NPV'!M36:$AH$36),'3.1 NPV'!M36*'3.1 NPV'!M39&lt;&gt;0)= FALSE,0,1)</f>
        <v>0</v>
      </c>
      <c r="Q6">
        <f>IF(AND('3.1 NPV'!N39&lt;&gt;0,SUM('3.1 NPV'!$E36:N36)&lt; SUM('3.1 NPV'!N36:$AH$36),'3.1 NPV'!N36*'3.1 NPV'!N39&lt;&gt;0)= FALSE,0,1)</f>
        <v>0</v>
      </c>
      <c r="R6">
        <f>IF(AND('3.1 NPV'!O39&lt;&gt;0,SUM('3.1 NPV'!$E36:O36)&lt; SUM('3.1 NPV'!O36:$AH$36),'3.1 NPV'!O36*'3.1 NPV'!O39&lt;&gt;0)= FALSE,0,1)</f>
        <v>0</v>
      </c>
      <c r="S6">
        <f>IF(AND('3.1 NPV'!P39&lt;&gt;0,SUM('3.1 NPV'!$E36:P36)&lt; SUM('3.1 NPV'!P36:$AH$36),'3.1 NPV'!P36*'3.1 NPV'!P39&lt;&gt;0)= FALSE,0,1)</f>
        <v>0</v>
      </c>
      <c r="T6">
        <f>IF(AND('3.1 NPV'!Q39&lt;&gt;0,SUM('3.1 NPV'!$E36:Q36)&lt; SUM('3.1 NPV'!Q36:$AH$36),'3.1 NPV'!Q36*'3.1 NPV'!Q39&lt;&gt;0)= FALSE,0,1)</f>
        <v>0</v>
      </c>
      <c r="U6">
        <f>IF(AND('3.1 NPV'!R39&lt;&gt;0,SUM('3.1 NPV'!$E36:R36)&lt; SUM('3.1 NPV'!R36:$AH$36),'3.1 NPV'!R36*'3.1 NPV'!R39&lt;&gt;0)= FALSE,0,1)</f>
        <v>0</v>
      </c>
      <c r="V6">
        <f>IF(AND('3.1 NPV'!S39&lt;&gt;0,SUM('3.1 NPV'!$E36:S36)&lt; SUM('3.1 NPV'!S36:$AH$36),'3.1 NPV'!S36*'3.1 NPV'!S39&lt;&gt;0)= FALSE,0,1)</f>
        <v>0</v>
      </c>
      <c r="W6">
        <f>IF(AND('3.1 NPV'!T39&lt;&gt;0,SUM('3.1 NPV'!$E36:T36)&lt; SUM('3.1 NPV'!T36:$AH$36),'3.1 NPV'!T36*'3.1 NPV'!T39&lt;&gt;0)= FALSE,0,1)</f>
        <v>0</v>
      </c>
      <c r="X6">
        <f>IF(AND('3.1 NPV'!U39&lt;&gt;0,SUM('3.1 NPV'!$E36:U36)&lt; SUM('3.1 NPV'!U36:$AH$36),'3.1 NPV'!U36*'3.1 NPV'!U39&lt;&gt;0)= FALSE,0,1)</f>
        <v>0</v>
      </c>
      <c r="Y6">
        <f>IF(AND('3.1 NPV'!V39&lt;&gt;0,SUM('3.1 NPV'!$E36:V36)&lt; SUM('3.1 NPV'!V36:$AH$36),'3.1 NPV'!V36*'3.1 NPV'!V39&lt;&gt;0)= FALSE,0,1)</f>
        <v>0</v>
      </c>
      <c r="Z6">
        <f>IF(AND('3.1 NPV'!W39&lt;&gt;0,SUM('3.1 NPV'!$E36:W36)&lt; SUM('3.1 NPV'!W36:$AH$36),'3.1 NPV'!W36*'3.1 NPV'!W39&lt;&gt;0)= FALSE,0,1)</f>
        <v>0</v>
      </c>
      <c r="AA6">
        <f>IF(AND('3.1 NPV'!X39&lt;&gt;0,SUM('3.1 NPV'!$E36:X36)&lt; SUM('3.1 NPV'!X36:$AH$36),'3.1 NPV'!X36*'3.1 NPV'!X39&lt;&gt;0)= FALSE,0,1)</f>
        <v>0</v>
      </c>
      <c r="AB6">
        <f>IF(AND('3.1 NPV'!Y39&lt;&gt;0,SUM('3.1 NPV'!$E36:Y36)&lt; SUM('3.1 NPV'!Y36:$AH$36),'3.1 NPV'!Y36*'3.1 NPV'!Y39&lt;&gt;0)= FALSE,0,1)</f>
        <v>0</v>
      </c>
      <c r="AC6">
        <f>IF(AND('3.1 NPV'!Z39&lt;&gt;0,SUM('3.1 NPV'!$E36:Z36)&lt; SUM('3.1 NPV'!Z36:$AH$36),'3.1 NPV'!Z36*'3.1 NPV'!Z39&lt;&gt;0)= FALSE,0,1)</f>
        <v>0</v>
      </c>
      <c r="AD6">
        <f>IF(AND('3.1 NPV'!AA39&lt;&gt;0,SUM('3.1 NPV'!$E36:AA36)&lt; SUM('3.1 NPV'!AA36:$AH$36),'3.1 NPV'!AA36*'3.1 NPV'!AA39&lt;&gt;0)= FALSE,0,1)</f>
        <v>0</v>
      </c>
      <c r="AE6">
        <f>IF(AND('3.1 NPV'!AB39&lt;&gt;0,SUM('3.1 NPV'!$E36:AB36)&lt; SUM('3.1 NPV'!AB36:$AH$36),'3.1 NPV'!AB36*'3.1 NPV'!AB39&lt;&gt;0)= FALSE,0,1)</f>
        <v>0</v>
      </c>
      <c r="AF6">
        <f>IF(AND('3.1 NPV'!AC39&lt;&gt;0,SUM('3.1 NPV'!$E36:AC36)&lt; SUM('3.1 NPV'!AC36:$AH$36),'3.1 NPV'!AC36*'3.1 NPV'!AC39&lt;&gt;0)= FALSE,0,1)</f>
        <v>0</v>
      </c>
      <c r="AG6">
        <f>IF(AND('3.1 NPV'!AD39&lt;&gt;0,SUM('3.1 NPV'!$E36:AD36)&lt; SUM('3.1 NPV'!AD36:$AH$36),'3.1 NPV'!AD36*'3.1 NPV'!AD39&lt;&gt;0)= FALSE,0,1)</f>
        <v>0</v>
      </c>
      <c r="AH6">
        <f>IF(AND('3.1 NPV'!AE39&lt;&gt;0,SUM('3.1 NPV'!$E36:AE36)&lt; SUM('3.1 NPV'!AE36:$AH$36),'3.1 NPV'!AE36*'3.1 NPV'!AE39&lt;&gt;0)= FALSE,0,1)</f>
        <v>0</v>
      </c>
      <c r="AI6">
        <f>IF(AND('3.1 NPV'!AF39&lt;&gt;0,SUM('3.1 NPV'!$E36:AF36)&lt; SUM('3.1 NPV'!AF36:$AH$36),'3.1 NPV'!AF36*'3.1 NPV'!AF39&lt;&gt;0)= FALSE,0,1)</f>
        <v>0</v>
      </c>
      <c r="AJ6">
        <f>IF(AND('3.1 NPV'!AG39&lt;&gt;0,SUM('3.1 NPV'!$E36:AG36)&lt; SUM('3.1 NPV'!AG36:$AH$36),'3.1 NPV'!AG36*'3.1 NPV'!AG39&lt;&gt;0)= FALSE,0,1)</f>
        <v>0</v>
      </c>
      <c r="AK6">
        <f>IF(AND('3.1 NPV'!AH39&lt;&gt;0,SUM('3.1 NPV'!$E36:AH36)&lt; SUM('3.1 NPV'!AH36:$AH$36),'3.1 NPV'!AH36*'3.1 NPV'!AH39&lt;&gt;0)= FALSE,0,1)</f>
        <v>0</v>
      </c>
    </row>
    <row r="7" spans="1:37">
      <c r="A7">
        <v>3</v>
      </c>
      <c r="B7" t="s">
        <v>211</v>
      </c>
      <c r="C7" s="128" t="str">
        <f>IF(
OR(
ROUND(AVERAGE('3.1 NPV'!$S$39:$AH$39),10)&gt;ROUND('3.1 NPV'!$S$39,10),
ROUND(AVERAGE('3.1 NPV'!$S$38:$AH$38),10)&gt;ROUND('3.1 NPV'!$S$38,10),
ROUND(AVERAGE('3.1 NPV'!$S$58:$AH$58),10)&gt;ROUND('3.1 NPV'!$S$58,10),
ROUND(AVERAGE('3.1 NPV'!$S$59:$AH$59),10)&gt;ROUND('3.1 NPV'!$S$59,10),
ROUND(AVERAGE('3.1 NPV'!$S$78:$AH$78),10)&gt;ROUND('3.1 NPV'!$S$78,10),
ROUND(AVERAGE('3.1 NPV'!$S$79:$AH$79),10)&gt;ROUND('3.1 NPV'!$S$79,10),
ROUND(AVERAGE('3.1 NPV'!$S$98:$AH$98),10)&gt;ROUND('3.1 NPV'!$S$98,10),
ROUND(AVERAGE('3.1 NPV'!$S$99:$AH$99),10)&gt;ROUND('3.1 NPV'!$S$99,10),
ROUND(AVERAGE('3.1 NPV'!$S$118:$AH$118),10)&gt;ROUND('3.1 NPV'!$S$118,10),
ROUND(AVERAGE('3.1 NPV'!$S$119:$AH$119),10)&gt;ROUND('3.1 NPV'!$S$119,10),
ROUND(AVERAGE('3.1 NPV'!$S$138:$AH$138),10)&gt;ROUND('3.1 NPV'!$S$138,10),
ROUND(AVERAGE('3.1 NPV'!$S$139:$AH$139),10)&gt;ROUND('3.1 NPV'!$S$139,10),
ROUND(AVERAGE('3.1 NPV'!$S$158:$AH$158),10)&gt;ROUND('3.1 NPV'!$S$158,10),
ROUND(AVERAGE('3.1 NPV'!$S$159:$AH$159),10)&gt;ROUND('3.1 NPV'!$S$159,10),
ROUND(AVERAGE('3.1 NPV'!$S$178:$AH$178),10)&gt;ROUND('3.1 NPV'!$S$178,10),
ROUND(AVERAGE('3.1 NPV'!$S$179:$AH$179),10)&gt;ROUND('3.1 NPV'!$S$179,10),
ROUND(AVERAGE('3.1 NPV'!$S$198:$AH$198),10)&gt;ROUND('3.1 NPV'!$S$198,10),
ROUND(AVERAGE('3.1 NPV'!$S$199:$AH$199),10)&gt;ROUND('3.1 NPV'!$S$199,10)
) = TRUE,"Bad","Good")</f>
        <v>Good</v>
      </c>
      <c r="D7" t="s">
        <v>212</v>
      </c>
    </row>
    <row r="11" spans="1:37">
      <c r="C11" s="131"/>
      <c r="H11" s="1"/>
    </row>
    <row r="12" spans="1:37">
      <c r="C12" s="131"/>
    </row>
    <row r="13" spans="1:37">
      <c r="C13" s="131"/>
    </row>
    <row r="14" spans="1:37">
      <c r="C14" s="131"/>
    </row>
  </sheetData>
  <mergeCells count="2">
    <mergeCell ref="A1:B1"/>
    <mergeCell ref="A2:B2"/>
  </mergeCells>
  <phoneticPr fontId="18" type="noConversion"/>
  <conditionalFormatting sqref="A2:B2">
    <cfRule type="cellIs" dxfId="21" priority="3" operator="equal">
      <formula>"Bad"</formula>
    </cfRule>
    <cfRule type="cellIs" dxfId="20" priority="4" operator="equal">
      <formula>"Good"</formula>
    </cfRule>
  </conditionalFormatting>
  <conditionalFormatting sqref="C5:C7">
    <cfRule type="cellIs" dxfId="19" priority="1" operator="equal">
      <formula>"Bad"</formula>
    </cfRule>
    <cfRule type="cellIs" dxfId="18" priority="2" operator="equal">
      <formula>"Good"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9E30D-75F7-4747-8040-90EDD52D0586}">
  <sheetPr codeName="Sheet9">
    <tabColor rgb="FF7030A0"/>
  </sheetPr>
  <dimension ref="A1"/>
  <sheetViews>
    <sheetView workbookViewId="0"/>
  </sheetViews>
  <sheetFormatPr defaultRowHeight="14.4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07107-E5B4-40D6-996E-23A98B1564C8}">
  <sheetPr codeName="Sheet10">
    <tabColor rgb="FF7030A0"/>
  </sheetPr>
  <dimension ref="A1:BD441"/>
  <sheetViews>
    <sheetView topLeftCell="A283" zoomScale="85" zoomScaleNormal="85" workbookViewId="0">
      <selection activeCell="N2" sqref="N2"/>
    </sheetView>
  </sheetViews>
  <sheetFormatPr defaultRowHeight="14.45"/>
  <cols>
    <col min="1" max="1" width="27.28515625" customWidth="1"/>
    <col min="2" max="2" width="25.28515625" bestFit="1" customWidth="1"/>
    <col min="3" max="3" width="64.7109375" customWidth="1"/>
    <col min="4" max="4" width="21.7109375" customWidth="1"/>
    <col min="5" max="5" width="20.42578125" customWidth="1"/>
    <col min="6" max="6" width="24.5703125" customWidth="1"/>
    <col min="7" max="7" width="9.5703125" customWidth="1"/>
    <col min="8" max="8" width="16.28515625" customWidth="1"/>
    <col min="9" max="9" width="19.28515625" customWidth="1"/>
    <col min="10" max="10" width="23" customWidth="1"/>
    <col min="11" max="11" width="14.5703125" customWidth="1"/>
    <col min="12" max="12" width="28.7109375" customWidth="1"/>
    <col min="13" max="13" width="7.5703125" customWidth="1"/>
    <col min="14" max="27" width="10.42578125" bestFit="1" customWidth="1"/>
    <col min="28" max="33" width="8" bestFit="1" customWidth="1"/>
    <col min="34" max="34" width="8" customWidth="1"/>
    <col min="35" max="36" width="9.42578125" bestFit="1" customWidth="1"/>
    <col min="37" max="37" width="8.7109375" bestFit="1" customWidth="1"/>
  </cols>
  <sheetData>
    <row r="1" spans="1:56" s="13" customFormat="1" ht="15">
      <c r="A1" s="13" t="s">
        <v>213</v>
      </c>
    </row>
    <row r="2" spans="1:56" ht="14.45" customHeight="1">
      <c r="A2" s="356" t="s">
        <v>214</v>
      </c>
      <c r="B2" s="355" t="s">
        <v>215</v>
      </c>
      <c r="C2" s="358" t="s">
        <v>5</v>
      </c>
      <c r="D2" s="355" t="s">
        <v>216</v>
      </c>
      <c r="E2" s="355" t="s">
        <v>217</v>
      </c>
      <c r="F2" s="355" t="s">
        <v>75</v>
      </c>
      <c r="G2" s="355" t="s">
        <v>218</v>
      </c>
      <c r="H2" s="355" t="s">
        <v>219</v>
      </c>
      <c r="I2" s="106"/>
      <c r="J2" s="106"/>
      <c r="K2" s="106"/>
      <c r="L2" s="106"/>
      <c r="M2" s="106"/>
      <c r="N2" s="106"/>
      <c r="O2" s="106"/>
      <c r="P2" s="106"/>
      <c r="BD2" t="s">
        <v>1</v>
      </c>
    </row>
    <row r="3" spans="1:56" s="1" customFormat="1" ht="14.45" customHeight="1">
      <c r="A3" s="356"/>
      <c r="B3" s="357"/>
      <c r="C3" s="359"/>
      <c r="D3" s="355"/>
      <c r="E3" s="355"/>
      <c r="F3" s="355"/>
      <c r="G3" s="355"/>
      <c r="H3" s="355"/>
      <c r="I3" s="106"/>
      <c r="J3" s="106"/>
      <c r="K3" s="106"/>
      <c r="L3" s="106"/>
      <c r="M3" s="106"/>
      <c r="N3" s="106"/>
      <c r="O3" s="106"/>
      <c r="P3" s="106"/>
      <c r="BD3" s="1" t="s">
        <v>2</v>
      </c>
    </row>
    <row r="4" spans="1:56" ht="14.45" customHeight="1">
      <c r="A4" t="str">
        <f>'2.1 KMA'!$E$14</f>
        <v>Yes</v>
      </c>
      <c r="B4" s="108">
        <v>1</v>
      </c>
      <c r="C4" s="109" t="str">
        <f>IF('2.1 KMA'!$B14=0, "", '2.1 KMA'!$B14)</f>
        <v>Do Nothing / Base Case</v>
      </c>
      <c r="D4" s="107">
        <f>IF(A4 = "Yes",'3.1 NPV'!$B$28,"")</f>
        <v>0</v>
      </c>
      <c r="E4" s="66">
        <f>IF($A$4 = "Yes",SUM('3.1 NPV'!$B$26:$B$27),"")</f>
        <v>0</v>
      </c>
      <c r="F4" s="264">
        <f>IF($A$4 = "Yes",'3.1 NPV'!$B$29,"")</f>
        <v>0</v>
      </c>
      <c r="G4" s="230">
        <f>IFERROR(
  IF(COUNTIF(A$4:A$13,"Yes")=2,_xlfn.RANK.EQ(F4,$F$4:$F$5,0),
  IF(COUNTIF(A$4:A$13,"Yes")=3,_xlfn.RANK.EQ(F4,$F$4:$F$6,0),
  IF(COUNTIF(A$4:A$13,"Yes")=4,_xlfn.RANK.EQ(F4,$F$4:$F$7,0),
  IF(COUNTIF(A$4:A$13,"Yes")=5,_xlfn.RANK.EQ(F4,$F$4:$F$8,0),
  IF(COUNTIF(A$4:A$13,"Yes")=6,_xlfn.RANK.EQ(F4,$F$4:$F$9,0),
  IF(COUNTIF(A$4:A$13,"Yes")=7,_xlfn.RANK.EQ(F4,$F$4:$F$10,0),
  IF(COUNTIF(A$4:A$13,"Yes")=8,_xlfn.RANK.EQ(F4,$F$4:$F$11,0),
  IF(COUNTIF(A$4:A$13,"Yes")=9,_xlfn.RANK.EQ(F4,$F$4:$F$12,0),
  IF(COUNTIF(A$4:A$13,"Yes")=10,_xlfn.RANK.EQ(F4,$F$4:$F$13,0),
  ""))))))))),"")</f>
        <v>9</v>
      </c>
      <c r="H4" s="160"/>
      <c r="I4" s="106"/>
      <c r="J4" s="106"/>
      <c r="K4" s="106"/>
      <c r="L4" s="106"/>
      <c r="M4" s="106"/>
      <c r="N4" s="106"/>
      <c r="O4" s="106"/>
      <c r="P4" s="106"/>
    </row>
    <row r="5" spans="1:56" ht="14.45" customHeight="1">
      <c r="A5" t="str">
        <f>'2.1 KMA'!$E$15</f>
        <v>Yes</v>
      </c>
      <c r="B5" s="108">
        <v>2</v>
      </c>
      <c r="C5" s="109" t="str">
        <f>IF('2.1 KMA'!$B15=0, "", '2.1 KMA'!$B15)</f>
        <v>1A WLT + BVE ZSS + BVE 66kV Supply from SMTS</v>
      </c>
      <c r="D5" s="265">
        <f>IF($A$5 = "Yes",'3.1 NPV'!$B$51,"")</f>
        <v>217352.60092640499</v>
      </c>
      <c r="E5" s="66">
        <f>IF($A$5 = "Yes",SUM('3.1 NPV'!$B$49:$B$50),"")</f>
        <v>248.8529539737161</v>
      </c>
      <c r="F5" s="66">
        <f>IF($A$5 = "Yes",'3.1 NPV'!$B$52,"")</f>
        <v>217103.74797243121</v>
      </c>
      <c r="G5" s="230">
        <f t="shared" ref="G5:G13" si="0">IFERROR(
  IF(COUNTIF(A$4:A$13,"Yes")=2,_xlfn.RANK.EQ(F5,$F$4:$F$5,0),
  IF(COUNTIF(A$4:A$13,"Yes")=3,_xlfn.RANK.EQ(F5,$F$4:$F$6,0),
  IF(COUNTIF(A$4:A$13,"Yes")=4,_xlfn.RANK.EQ(F5,$F$4:$F$7,0),
  IF(COUNTIF(A$4:A$13,"Yes")=5,_xlfn.RANK.EQ(F5,$F$4:$F$8,0),
  IF(COUNTIF(A$4:A$13,"Yes")=6,_xlfn.RANK.EQ(F5,$F$4:$F$9,0),
  IF(COUNTIF(A$4:A$13,"Yes")=7,_xlfn.RANK.EQ(F5,$F$4:$F$10,0),
  IF(COUNTIF(A$4:A$13,"Yes")=8,_xlfn.RANK.EQ(F5,$F$4:$F$11,0),
  IF(COUNTIF(A$4:A$13,"Yes")=9,_xlfn.RANK.EQ(F5,$F$4:$F$12,0),
  IF(COUNTIF(A$4:A$13,"Yes")=10,_xlfn.RANK.EQ(F5,$F$4:$F$13,0),
  ""))))))))),"")</f>
        <v>1</v>
      </c>
      <c r="H5" s="160" t="str">
        <f>IF(ISNA(INDEX('3.1 NPV'!$E$22:$AH$22,1,MATCH("Yes",'3.1 NPV'!$E$47:$AH$47,0))),"-",INDEX('3.1 NPV'!$E$22:$AH$22,1,MATCH("Yes",'3.1 NPV'!$E$47:$AH$47,0)))</f>
        <v>FY28</v>
      </c>
      <c r="I5" s="106"/>
      <c r="J5" s="106"/>
      <c r="K5" s="106"/>
      <c r="L5" s="106"/>
      <c r="M5" s="106"/>
      <c r="N5" s="106"/>
      <c r="O5" s="106"/>
      <c r="P5" s="106"/>
    </row>
    <row r="6" spans="1:56" ht="14.45" customHeight="1">
      <c r="A6" t="str">
        <f>'2.1 KMA'!$E$16</f>
        <v>Yes</v>
      </c>
      <c r="B6" s="108">
        <v>3</v>
      </c>
      <c r="C6" s="109" t="str">
        <f>IF('2.1 KMA'!$B16=0, "", '2.1 KMA'!$B16)</f>
        <v>1B WLT + BVE ZSS + BVE 66kV Supply from SMTS</v>
      </c>
      <c r="D6" s="107">
        <f>IF($A$6 = "Yes",'3.1 NPV'!$B$71,"")</f>
        <v>198322.5003891268</v>
      </c>
      <c r="E6" s="66">
        <f>IF($A$6 = "Yes",SUM('3.1 NPV'!$B$69:$B$70),"")</f>
        <v>239.16337324059825</v>
      </c>
      <c r="F6" s="66">
        <f>IF($A$6 = "Yes",'3.1 NPV'!$B$72,"")</f>
        <v>198083.33701588621</v>
      </c>
      <c r="G6" s="230">
        <f t="shared" si="0"/>
        <v>3</v>
      </c>
      <c r="H6" s="160" t="str">
        <f>IF(ISNA(INDEX('3.1 NPV'!$E$22:$AH$22,1,MATCH("Yes",'3.1 NPV'!$E$67:$AH$67,0))),"-",INDEX('3.1 NPV'!$E$22:$AH$22,1,MATCH("Yes",'3.1 NPV'!$E$67:$AH$67,0)))</f>
        <v>FY28</v>
      </c>
      <c r="I6" s="106"/>
      <c r="J6" s="106"/>
      <c r="K6" s="106"/>
      <c r="L6" s="106"/>
      <c r="M6" s="106"/>
      <c r="N6" s="106"/>
      <c r="O6" s="106"/>
      <c r="P6" s="106"/>
    </row>
    <row r="7" spans="1:56" ht="14.45" customHeight="1">
      <c r="A7" t="str">
        <f>'2.1 KMA'!$E$17</f>
        <v>Yes</v>
      </c>
      <c r="B7" s="108">
        <v>4</v>
      </c>
      <c r="C7" s="109" t="str">
        <f>IF('2.1 KMA'!$B17=0, "", '2.1 KMA'!$B17)</f>
        <v>2A BVE + DRN 3rd Tx + BVE 66kV Supply from SMTS</v>
      </c>
      <c r="D7" s="107">
        <f>IF($A$7 = "Yes",'3.1 NPV'!$B$91,"")</f>
        <v>199850.49242002281</v>
      </c>
      <c r="E7" s="66">
        <f>IF($A$7 = "Yes",SUM('3.1 NPV'!$B$89:$B$90),"")</f>
        <v>316.8113737491795</v>
      </c>
      <c r="F7" s="66">
        <f>IF($A$7 = "Yes",'3.1 NPV'!$B$92,"")</f>
        <v>199533.68104627362</v>
      </c>
      <c r="G7" s="230">
        <f t="shared" si="0"/>
        <v>2</v>
      </c>
      <c r="H7" s="160" t="str">
        <f>IF(ISNA(INDEX('3.1 NPV'!$E$22:$AH$22,1,MATCH("Yes",'3.1 NPV'!$E$87:$AH$87,0))),"-",INDEX('3.1 NPV'!$E$22:$AH$22,1,MATCH("Yes",'3.1 NPV'!$E$87:$AH$87,0)))</f>
        <v>FY28</v>
      </c>
      <c r="I7" s="106"/>
      <c r="J7" s="106"/>
      <c r="K7" s="106"/>
      <c r="L7" s="106"/>
      <c r="M7" s="106"/>
      <c r="N7" s="106"/>
      <c r="O7" s="106"/>
      <c r="P7" s="106"/>
    </row>
    <row r="8" spans="1:56" ht="14.45" customHeight="1">
      <c r="A8" t="str">
        <f>'2.1 KMA'!$E$18</f>
        <v>Yes</v>
      </c>
      <c r="B8" s="108">
        <v>5</v>
      </c>
      <c r="C8" s="109" t="str">
        <f>IF('2.1 KMA'!$B18=0, "", '2.1 KMA'!$B18)</f>
        <v>2B BVE + DRN 3rd Tx + BVE 66kV Supply from SMTS</v>
      </c>
      <c r="D8" s="107">
        <f>IF($A$8 = "Yes",'3.1 NPV'!$B$111,"")</f>
        <v>183115.30894062525</v>
      </c>
      <c r="E8" s="66">
        <f>IF($A$8 = "Yes",SUM('3.1 NPV'!$B$109:$B$110),"")</f>
        <v>285.06265165144106</v>
      </c>
      <c r="F8" s="66">
        <f>IF($A$8 = "Yes",'3.1 NPV'!$B$112,"")</f>
        <v>182830.24628897381</v>
      </c>
      <c r="G8" s="230">
        <f t="shared" si="0"/>
        <v>6</v>
      </c>
      <c r="H8" s="160" t="str">
        <f>IF(ISNA(INDEX('3.1 NPV'!$E$22:$AH$22,1,MATCH("Yes",'3.1 NPV'!$E$107:$AH$107,0))),"-",INDEX('3.1 NPV'!$E$22:$AH$22,1,MATCH("Yes",'3.1 NPV'!$E$107:$AH$107,0)))</f>
        <v>FY28</v>
      </c>
    </row>
    <row r="9" spans="1:56" ht="14.45" customHeight="1">
      <c r="A9" t="str">
        <f>'2.1 KMA'!$E$19</f>
        <v>Yes</v>
      </c>
      <c r="B9" s="108">
        <v>6</v>
      </c>
      <c r="C9" s="109" t="str">
        <f>IF('2.1 KMA'!$B19=0, "", '2.1 KMA'!$B19)</f>
        <v>3A WLT + KLO 3rd Tx + WLT 66kV Supply from SMTS</v>
      </c>
      <c r="D9" s="107">
        <f>IF($A$9 = "Yes",'3.1 NPV'!$B$131,"")</f>
        <v>193232.55364454162</v>
      </c>
      <c r="E9" s="66">
        <f>IF($A$9 = "Yes",SUM('3.1 NPV'!$B$129:$B$130),"")</f>
        <v>364.59633938085835</v>
      </c>
      <c r="F9" s="66">
        <f>IF($A$9 = "Yes",'3.1 NPV'!$B$132,"")</f>
        <v>192867.95730516079</v>
      </c>
      <c r="G9" s="230">
        <f t="shared" si="0"/>
        <v>4</v>
      </c>
      <c r="H9" s="160" t="str">
        <f>IF(ISNA(INDEX('3.1 NPV'!$E$22:$AH$22,1,MATCH("Yes",'3.1 NPV'!$E$127:$AH$127,0))),"-",INDEX('3.1 NPV'!$E$22:$AH$22,1,MATCH("Yes",'3.1 NPV'!$E$127:$AH$127,0)))</f>
        <v>FY28</v>
      </c>
    </row>
    <row r="10" spans="1:56" ht="14.45" customHeight="1">
      <c r="A10" t="str">
        <f>'2.1 KMA'!$E$20</f>
        <v>Yes</v>
      </c>
      <c r="B10" s="108">
        <v>7</v>
      </c>
      <c r="C10" s="109" t="str">
        <f>IF('2.1 KMA'!$B20=0, "", '2.1 KMA'!$B20)</f>
        <v>3B WLT + KLO 3rd Tx + WLT 66kV Supply from SMTS</v>
      </c>
      <c r="D10" s="107">
        <f>IF($A$10 = "Yes",'3.1 NPV'!$B$151,"")</f>
        <v>192341.65911705358</v>
      </c>
      <c r="E10" s="66">
        <f>IF($A$10 = "Yes",SUM('3.1 NPV'!$B$149:$B$150),"")</f>
        <v>352.05831846323298</v>
      </c>
      <c r="F10" s="66">
        <f>IF($A$10 = "Yes",'3.1 NPV'!$B$152,"")</f>
        <v>191989.60079859037</v>
      </c>
      <c r="G10" s="230">
        <f t="shared" si="0"/>
        <v>5</v>
      </c>
      <c r="H10" s="160" t="str">
        <f>IF(ISNA(INDEX('3.1 NPV'!$E$22:$AH$22,1,MATCH("Yes",'3.1 NPV'!$E$147:$AH$147,0))),"-",INDEX('3.1 NPV'!$E$22:$AH$22,1,MATCH("Yes",'3.1 NPV'!$E$147:$AH$147,0)))</f>
        <v>FY28</v>
      </c>
    </row>
    <row r="11" spans="1:56" ht="14.45" customHeight="1">
      <c r="A11" t="str">
        <f>'2.1 KMA'!$E$21</f>
        <v>Yes</v>
      </c>
      <c r="B11" s="108">
        <v>8</v>
      </c>
      <c r="C11" s="109" t="str">
        <f>IF('2.1 KMA'!$B21=0, "", '2.1 KMA'!$B21)</f>
        <v>4A KLO 3rd Tx + DRN 3rd Tx + (No ST Augmentation)</v>
      </c>
      <c r="D11" s="107">
        <f>IF($A$11 = "Yes",'3.1 NPV'!$B$171,"")</f>
        <v>166847.87625277246</v>
      </c>
      <c r="E11" s="66">
        <f>IF($A$11 = "Yes",SUM('3.1 NPV'!$B$169:$B$170),"")</f>
        <v>371.12385157903935</v>
      </c>
      <c r="F11" s="66">
        <f>IF($A$11 = "Yes",'3.1 NPV'!$B$172,"")</f>
        <v>166476.75240119343</v>
      </c>
      <c r="G11" s="230">
        <f t="shared" si="0"/>
        <v>7</v>
      </c>
      <c r="H11" s="160" t="str">
        <f>IF(ISNA(INDEX('3.1 NPV'!$E$22:$AH$22,1,MATCH("Yes",'3.1 NPV'!$E$167:$AH$167,0))),"-",INDEX('3.1 NPV'!$E$22:$AH$22,1,MATCH("Yes",'3.1 NPV'!$E$167:$AH$167,0)))</f>
        <v>FY28</v>
      </c>
    </row>
    <row r="12" spans="1:56" ht="14.45" customHeight="1">
      <c r="A12" t="str">
        <f>'2.1 KMA'!$E$22</f>
        <v>Yes</v>
      </c>
      <c r="B12" s="108">
        <v>9</v>
      </c>
      <c r="C12" s="109" t="str">
        <f>IF('2.1 KMA'!$B22=0, "", '2.1 KMA'!$B22)</f>
        <v>4B KLO 3rd Tx + DRN 3rd Tx + (No ST Augmentation)</v>
      </c>
      <c r="D12" s="107">
        <f>IF($A$12 = "Yes",'3.1 NPV'!$B$191,"")</f>
        <v>166469.63015364486</v>
      </c>
      <c r="E12" s="66">
        <f>IF($A$12 = "Yes",SUM('3.1 NPV'!$B$189:$B$190),"")</f>
        <v>337.02342263953085</v>
      </c>
      <c r="F12" s="66">
        <f>IF($A$12 = "Yes",'3.1 NPV'!$B$192,"")</f>
        <v>166132.60673100536</v>
      </c>
      <c r="G12" s="230">
        <f t="shared" si="0"/>
        <v>8</v>
      </c>
      <c r="H12" s="160" t="str">
        <f>IF(ISNA(INDEX('3.1 NPV'!$E$22:$AH$22,1,MATCH("Yes",'3.1 NPV'!$E$187:$AH$187,0))),"-",INDEX('3.1 NPV'!$E$22:$AH$22,1,MATCH("Yes",'3.1 NPV'!$E$187:$AH$187,0)))</f>
        <v>FY28</v>
      </c>
    </row>
    <row r="13" spans="1:56" ht="14.45" customHeight="1">
      <c r="A13" t="str">
        <f>'2.1 KMA'!$E$23</f>
        <v>Yes</v>
      </c>
      <c r="B13" s="108">
        <v>10</v>
      </c>
      <c r="C13" s="109" t="str">
        <f>IF('2.1 KMA'!$B23=0, "", '2.1 KMA'!$B23)</f>
        <v>Non-Network</v>
      </c>
      <c r="D13" s="107">
        <f>IF($A$13 = "Yes",'3.1 NPV'!$B$211,"")</f>
        <v>56536.95431660382</v>
      </c>
      <c r="E13" s="66">
        <f>IF($A$13 = "Yes",SUM('3.1 NPV'!$B$209:$B$210),"")</f>
        <v>56536.95431660382</v>
      </c>
      <c r="F13" s="66">
        <f>IF($A$13 = "Yes",'3.1 NPV'!$B$212,"")</f>
        <v>0</v>
      </c>
      <c r="G13" s="230">
        <f t="shared" si="0"/>
        <v>9</v>
      </c>
      <c r="H13" s="160" t="str">
        <f>IF(ISNA(INDEX('3.1 NPV'!$E$22:$AH$22,1,MATCH("Yes",'3.1 NPV'!$E$207:$AH$207,0))),"-",INDEX('3.1 NPV'!$E$22:$AH$22,1,MATCH("Yes",'3.1 NPV'!$E$207:$AH$207,0)))</f>
        <v>-</v>
      </c>
    </row>
    <row r="14" spans="1:56" ht="15"/>
    <row r="15" spans="1:56" s="13" customFormat="1">
      <c r="A15" s="13" t="s">
        <v>110</v>
      </c>
    </row>
    <row r="16" spans="1:56" s="37" customFormat="1">
      <c r="B16" s="37" t="s">
        <v>220</v>
      </c>
      <c r="C16" s="37" t="str">
        <f>C4</f>
        <v>Do Nothing / Base Case</v>
      </c>
    </row>
    <row r="18" spans="1:34">
      <c r="E18" s="266" t="str">
        <f>'2.3.1 Cost_Sum'!F$2</f>
        <v>FY25</v>
      </c>
      <c r="F18" s="27" t="str">
        <f>'2.3.1 Cost_Sum'!G$2</f>
        <v>FY26</v>
      </c>
      <c r="G18" s="27" t="str">
        <f>'2.3.1 Cost_Sum'!H$2</f>
        <v>FY27</v>
      </c>
      <c r="H18" s="275" t="str">
        <f>'2.3.1 Cost_Sum'!I$2</f>
        <v>FY28</v>
      </c>
      <c r="I18" s="27" t="str">
        <f>'2.3.1 Cost_Sum'!J$2</f>
        <v>FY29</v>
      </c>
      <c r="J18" s="27" t="str">
        <f>'2.3.1 Cost_Sum'!K$2</f>
        <v>FY30</v>
      </c>
      <c r="K18" s="27" t="str">
        <f>'2.3.1 Cost_Sum'!L$2</f>
        <v>FY31</v>
      </c>
      <c r="L18" s="27" t="str">
        <f>'2.3.1 Cost_Sum'!M$2</f>
        <v>FY32</v>
      </c>
      <c r="M18" s="27" t="str">
        <f>'2.3.1 Cost_Sum'!N$2</f>
        <v>FY33</v>
      </c>
      <c r="N18" s="27" t="str">
        <f>'2.3.1 Cost_Sum'!O$2</f>
        <v>FY34</v>
      </c>
      <c r="O18" s="27" t="str">
        <f>'2.3.1 Cost_Sum'!P$2</f>
        <v>FY35</v>
      </c>
      <c r="P18" s="27" t="str">
        <f>'2.3.1 Cost_Sum'!Q$2</f>
        <v>FY36</v>
      </c>
      <c r="Q18" s="27" t="str">
        <f>'2.3.1 Cost_Sum'!R$2</f>
        <v>FY37</v>
      </c>
      <c r="R18" s="27" t="str">
        <f>'2.3.1 Cost_Sum'!S$2</f>
        <v>FY38</v>
      </c>
      <c r="S18" s="27" t="str">
        <f>'2.3.1 Cost_Sum'!T$2</f>
        <v>FY39</v>
      </c>
      <c r="T18" s="27" t="str">
        <f>'2.3.1 Cost_Sum'!U$2</f>
        <v>FY40</v>
      </c>
      <c r="U18" s="27" t="str">
        <f>'2.3.1 Cost_Sum'!V$2</f>
        <v>FY41</v>
      </c>
      <c r="V18" s="27" t="str">
        <f>'2.3.1 Cost_Sum'!W$2</f>
        <v>FY42</v>
      </c>
      <c r="W18" s="27" t="str">
        <f>'2.3.1 Cost_Sum'!X$2</f>
        <v>FY43</v>
      </c>
      <c r="X18" s="27" t="str">
        <f>'2.3.1 Cost_Sum'!Y$2</f>
        <v>FY44</v>
      </c>
      <c r="Y18" s="27" t="str">
        <f>'2.3.1 Cost_Sum'!Z$2</f>
        <v>FY45</v>
      </c>
      <c r="Z18" s="27" t="str">
        <f>'2.3.1 Cost_Sum'!AA$2</f>
        <v>FY46</v>
      </c>
      <c r="AA18" s="27" t="str">
        <f>'2.3.1 Cost_Sum'!AB$2</f>
        <v>FY47</v>
      </c>
      <c r="AB18" s="27" t="str">
        <f>'2.3.1 Cost_Sum'!AC$2</f>
        <v>FY48</v>
      </c>
      <c r="AC18" s="27" t="str">
        <f>'2.3.1 Cost_Sum'!AD$2</f>
        <v>FY49</v>
      </c>
      <c r="AD18" s="27" t="str">
        <f>'2.3.1 Cost_Sum'!AE$2</f>
        <v>FY50</v>
      </c>
      <c r="AE18" s="27" t="str">
        <f>'2.3.1 Cost_Sum'!AF$2</f>
        <v>FY51</v>
      </c>
      <c r="AF18" s="27" t="str">
        <f>'2.3.1 Cost_Sum'!AG$2</f>
        <v>FY52</v>
      </c>
      <c r="AG18" s="27" t="str">
        <f>'2.3.1 Cost_Sum'!AH$2</f>
        <v>FY53</v>
      </c>
      <c r="AH18" s="27" t="str">
        <f>'2.3.1 Cost_Sum'!AI$2</f>
        <v>FY54</v>
      </c>
    </row>
    <row r="19" spans="1:34" s="45" customFormat="1">
      <c r="A19"/>
      <c r="B19"/>
      <c r="C19" s="68" t="s">
        <v>221</v>
      </c>
      <c r="D19" s="27" t="s">
        <v>222</v>
      </c>
      <c r="E19" s="267" cm="1">
        <f t="array" ref="E19:AH19">_xlfn.ANCHORARRAY('3.1 NPV'!$E$32)</f>
        <v>0.42282149256153934</v>
      </c>
      <c r="F19" s="67">
        <v>12.910075006782348</v>
      </c>
      <c r="G19" s="67">
        <v>155.57778601148422</v>
      </c>
      <c r="H19" s="67">
        <v>438.50101032944463</v>
      </c>
      <c r="I19" s="67">
        <v>1695.6914142234073</v>
      </c>
      <c r="J19" s="67">
        <v>3038.7151027347713</v>
      </c>
      <c r="K19" s="67">
        <v>5058.3933909552889</v>
      </c>
      <c r="L19" s="67">
        <v>7665.8392034720673</v>
      </c>
      <c r="M19" s="67">
        <v>10449.861122014732</v>
      </c>
      <c r="N19" s="67">
        <v>13768.267978206162</v>
      </c>
      <c r="O19" s="67">
        <v>17107.351541799013</v>
      </c>
      <c r="P19" s="67">
        <v>21568.967138088283</v>
      </c>
      <c r="Q19" s="67">
        <v>25743.577835757522</v>
      </c>
      <c r="R19" s="67">
        <v>32522.717878327127</v>
      </c>
      <c r="S19" s="67">
        <v>38804.698673620915</v>
      </c>
      <c r="T19" s="67">
        <v>38804.698673620915</v>
      </c>
      <c r="U19" s="67">
        <v>38804.698673620915</v>
      </c>
      <c r="V19" s="67">
        <v>38804.698673620915</v>
      </c>
      <c r="W19" s="67">
        <v>38804.698673620915</v>
      </c>
      <c r="X19" s="67">
        <v>38804.698673620915</v>
      </c>
      <c r="Y19" s="67">
        <v>38804.698673620915</v>
      </c>
      <c r="Z19" s="67">
        <v>38804.698673620915</v>
      </c>
      <c r="AA19" s="67">
        <v>38804.698673620915</v>
      </c>
      <c r="AB19" s="67">
        <v>38804.698673620915</v>
      </c>
      <c r="AC19" s="67">
        <v>38804.698673620915</v>
      </c>
      <c r="AD19" s="67">
        <v>38804.698673620915</v>
      </c>
      <c r="AE19" s="67">
        <v>38804.698673620915</v>
      </c>
      <c r="AF19" s="67">
        <v>38804.698673620915</v>
      </c>
      <c r="AG19" s="67">
        <v>38804.698673620915</v>
      </c>
      <c r="AH19" s="67">
        <v>38804.698673620915</v>
      </c>
    </row>
    <row r="21" spans="1:34" s="37" customFormat="1">
      <c r="B21" s="37" t="s">
        <v>223</v>
      </c>
      <c r="C21" s="37" t="str">
        <f>C5</f>
        <v>1A WLT + BVE ZSS + BVE 66kV Supply from SMTS</v>
      </c>
    </row>
    <row r="23" spans="1:34">
      <c r="E23" s="266" t="str">
        <f>'2.3.1 Cost_Sum'!F$2</f>
        <v>FY25</v>
      </c>
      <c r="F23" s="27" t="str">
        <f>'2.3.1 Cost_Sum'!G$2</f>
        <v>FY26</v>
      </c>
      <c r="G23" s="27" t="str">
        <f>'2.3.1 Cost_Sum'!H$2</f>
        <v>FY27</v>
      </c>
      <c r="H23" s="275" t="str">
        <f>'2.3.1 Cost_Sum'!I$2</f>
        <v>FY28</v>
      </c>
      <c r="I23" s="27" t="str">
        <f>'2.3.1 Cost_Sum'!J$2</f>
        <v>FY29</v>
      </c>
      <c r="J23" s="27" t="str">
        <f>'2.3.1 Cost_Sum'!K$2</f>
        <v>FY30</v>
      </c>
      <c r="K23" s="27" t="str">
        <f>'2.3.1 Cost_Sum'!L$2</f>
        <v>FY31</v>
      </c>
      <c r="L23" s="27" t="str">
        <f>'2.3.1 Cost_Sum'!M$2</f>
        <v>FY32</v>
      </c>
      <c r="M23" s="27" t="str">
        <f>'2.3.1 Cost_Sum'!N$2</f>
        <v>FY33</v>
      </c>
      <c r="N23" s="27" t="str">
        <f>'2.3.1 Cost_Sum'!O$2</f>
        <v>FY34</v>
      </c>
      <c r="O23" s="27" t="str">
        <f>'2.3.1 Cost_Sum'!P$2</f>
        <v>FY35</v>
      </c>
      <c r="P23" s="27" t="str">
        <f>'2.3.1 Cost_Sum'!Q$2</f>
        <v>FY36</v>
      </c>
      <c r="Q23" s="27" t="str">
        <f>'2.3.1 Cost_Sum'!R$2</f>
        <v>FY37</v>
      </c>
      <c r="R23" s="27" t="str">
        <f>'2.3.1 Cost_Sum'!S$2</f>
        <v>FY38</v>
      </c>
      <c r="S23" s="27" t="str">
        <f>'2.3.1 Cost_Sum'!T$2</f>
        <v>FY39</v>
      </c>
      <c r="T23" s="27" t="str">
        <f>'2.3.1 Cost_Sum'!U$2</f>
        <v>FY40</v>
      </c>
      <c r="U23" s="27" t="str">
        <f>'2.3.1 Cost_Sum'!V$2</f>
        <v>FY41</v>
      </c>
      <c r="V23" s="27" t="str">
        <f>'2.3.1 Cost_Sum'!W$2</f>
        <v>FY42</v>
      </c>
      <c r="W23" s="27" t="str">
        <f>'2.3.1 Cost_Sum'!X$2</f>
        <v>FY43</v>
      </c>
      <c r="X23" s="27" t="str">
        <f>'2.3.1 Cost_Sum'!Y$2</f>
        <v>FY44</v>
      </c>
      <c r="Y23" s="27" t="str">
        <f>'2.3.1 Cost_Sum'!Z$2</f>
        <v>FY45</v>
      </c>
      <c r="Z23" s="27" t="str">
        <f>'2.3.1 Cost_Sum'!AA$2</f>
        <v>FY46</v>
      </c>
      <c r="AA23" s="27" t="str">
        <f>'2.3.1 Cost_Sum'!AB$2</f>
        <v>FY47</v>
      </c>
      <c r="AB23" s="27" t="str">
        <f>'2.3.1 Cost_Sum'!AC$2</f>
        <v>FY48</v>
      </c>
      <c r="AC23" s="27" t="str">
        <f>'2.3.1 Cost_Sum'!AD$2</f>
        <v>FY49</v>
      </c>
      <c r="AD23" s="27" t="str">
        <f>'2.3.1 Cost_Sum'!AE$2</f>
        <v>FY50</v>
      </c>
      <c r="AE23" s="27" t="str">
        <f>'2.3.1 Cost_Sum'!AF$2</f>
        <v>FY51</v>
      </c>
      <c r="AF23" s="27" t="str">
        <f>'2.3.1 Cost_Sum'!AG$2</f>
        <v>FY52</v>
      </c>
      <c r="AG23" s="27" t="str">
        <f>'2.3.1 Cost_Sum'!AH$2</f>
        <v>FY53</v>
      </c>
      <c r="AH23" s="27" t="str">
        <f>'2.3.1 Cost_Sum'!AI$2</f>
        <v>FY54</v>
      </c>
    </row>
    <row r="24" spans="1:34">
      <c r="C24" s="68" t="s">
        <v>221</v>
      </c>
      <c r="D24" s="27" t="s">
        <v>222</v>
      </c>
      <c r="E24" s="267" cm="1">
        <f t="array" ref="E24:AH24">_xlfn.ANCHORARRAY('3.1 NPV'!$E$42)</f>
        <v>0.42281500128655386</v>
      </c>
      <c r="F24" s="67">
        <v>12.910075006782348</v>
      </c>
      <c r="G24" s="67">
        <v>155.55926166094687</v>
      </c>
      <c r="H24" s="67">
        <v>-1.9386375936517435</v>
      </c>
      <c r="I24" s="67">
        <v>91.321303112767382</v>
      </c>
      <c r="J24" s="67">
        <v>-17.880408497450908</v>
      </c>
      <c r="K24" s="67">
        <v>-22.111591041320438</v>
      </c>
      <c r="L24" s="67">
        <v>33.840330914626293</v>
      </c>
      <c r="M24" s="67">
        <v>328.63525408773899</v>
      </c>
      <c r="N24" s="67">
        <v>1136.0025641615202</v>
      </c>
      <c r="O24" s="67">
        <v>2007.0954734327975</v>
      </c>
      <c r="P24" s="67">
        <v>3332.7890762827137</v>
      </c>
      <c r="Q24" s="67">
        <v>4870.0514774733783</v>
      </c>
      <c r="R24" s="67">
        <v>7540.0907254124531</v>
      </c>
      <c r="S24" s="67">
        <v>10097.254033236582</v>
      </c>
      <c r="T24" s="67">
        <v>10097.254033236582</v>
      </c>
      <c r="U24" s="67">
        <v>10097.254033236582</v>
      </c>
      <c r="V24" s="67">
        <v>10097.254033236582</v>
      </c>
      <c r="W24" s="67">
        <v>10097.254033236582</v>
      </c>
      <c r="X24" s="67">
        <v>10097.254033236582</v>
      </c>
      <c r="Y24" s="67">
        <v>10097.254033236582</v>
      </c>
      <c r="Z24" s="67">
        <v>10097.254033236582</v>
      </c>
      <c r="AA24" s="67">
        <v>10097.254033236582</v>
      </c>
      <c r="AB24" s="67">
        <v>10097.254033236582</v>
      </c>
      <c r="AC24" s="67">
        <v>10097.254033236582</v>
      </c>
      <c r="AD24" s="67">
        <v>10097.254033236582</v>
      </c>
      <c r="AE24" s="67">
        <v>10097.254033236582</v>
      </c>
      <c r="AF24" s="67">
        <v>10097.254033236582</v>
      </c>
      <c r="AG24" s="67">
        <v>10097.254033236582</v>
      </c>
      <c r="AH24" s="67">
        <v>10097.254033236582</v>
      </c>
    </row>
    <row r="26" spans="1:34">
      <c r="D26" s="27" t="s">
        <v>224</v>
      </c>
      <c r="E26" s="266" t="str">
        <f>'2.3.1 Cost_Sum'!F$2</f>
        <v>FY25</v>
      </c>
      <c r="F26" s="27" t="str">
        <f>'2.3.1 Cost_Sum'!G$2</f>
        <v>FY26</v>
      </c>
      <c r="G26" s="27" t="str">
        <f>'2.3.1 Cost_Sum'!H$2</f>
        <v>FY27</v>
      </c>
      <c r="H26" s="275" t="str">
        <f>'2.3.1 Cost_Sum'!I$2</f>
        <v>FY28</v>
      </c>
      <c r="I26" s="27" t="str">
        <f>'2.3.1 Cost_Sum'!J$2</f>
        <v>FY29</v>
      </c>
      <c r="J26" s="27" t="str">
        <f>'2.3.1 Cost_Sum'!K$2</f>
        <v>FY30</v>
      </c>
      <c r="K26" s="27" t="str">
        <f>'2.3.1 Cost_Sum'!L$2</f>
        <v>FY31</v>
      </c>
      <c r="L26" s="27" t="str">
        <f>'2.3.1 Cost_Sum'!M$2</f>
        <v>FY32</v>
      </c>
      <c r="M26" s="27" t="str">
        <f>'2.3.1 Cost_Sum'!N$2</f>
        <v>FY33</v>
      </c>
      <c r="N26" s="27" t="str">
        <f>'2.3.1 Cost_Sum'!O$2</f>
        <v>FY34</v>
      </c>
      <c r="O26" s="27" t="str">
        <f>'2.3.1 Cost_Sum'!P$2</f>
        <v>FY35</v>
      </c>
      <c r="P26" s="27" t="str">
        <f>'2.3.1 Cost_Sum'!Q$2</f>
        <v>FY36</v>
      </c>
      <c r="Q26" s="27" t="str">
        <f>'2.3.1 Cost_Sum'!R$2</f>
        <v>FY37</v>
      </c>
      <c r="R26" s="27" t="str">
        <f>'2.3.1 Cost_Sum'!S$2</f>
        <v>FY38</v>
      </c>
      <c r="S26" s="27" t="str">
        <f>'2.3.1 Cost_Sum'!T$2</f>
        <v>FY39</v>
      </c>
      <c r="T26" s="27" t="str">
        <f>'2.3.1 Cost_Sum'!U$2</f>
        <v>FY40</v>
      </c>
      <c r="U26" s="27" t="str">
        <f>'2.3.1 Cost_Sum'!V$2</f>
        <v>FY41</v>
      </c>
      <c r="V26" s="27" t="str">
        <f>'2.3.1 Cost_Sum'!W$2</f>
        <v>FY42</v>
      </c>
      <c r="W26" s="27" t="str">
        <f>'2.3.1 Cost_Sum'!X$2</f>
        <v>FY43</v>
      </c>
      <c r="X26" s="27" t="str">
        <f>'2.3.1 Cost_Sum'!Y$2</f>
        <v>FY44</v>
      </c>
      <c r="Y26" s="27" t="str">
        <f>'2.3.1 Cost_Sum'!Z$2</f>
        <v>FY45</v>
      </c>
      <c r="Z26" s="27" t="str">
        <f>'2.3.1 Cost_Sum'!AA$2</f>
        <v>FY46</v>
      </c>
      <c r="AA26" s="27" t="str">
        <f>'2.3.1 Cost_Sum'!AB$2</f>
        <v>FY47</v>
      </c>
      <c r="AB26" s="27" t="str">
        <f>'2.3.1 Cost_Sum'!AC$2</f>
        <v>FY48</v>
      </c>
      <c r="AC26" s="27" t="str">
        <f>'2.3.1 Cost_Sum'!AD$2</f>
        <v>FY49</v>
      </c>
      <c r="AD26" s="27" t="str">
        <f>'2.3.1 Cost_Sum'!AE$2</f>
        <v>FY50</v>
      </c>
      <c r="AE26" s="27" t="str">
        <f>'2.3.1 Cost_Sum'!AF$2</f>
        <v>FY51</v>
      </c>
      <c r="AF26" s="27" t="str">
        <f>'2.3.1 Cost_Sum'!AG$2</f>
        <v>FY52</v>
      </c>
      <c r="AG26" s="27" t="str">
        <f>'2.3.1 Cost_Sum'!AH$2</f>
        <v>FY53</v>
      </c>
      <c r="AH26" s="27" t="str">
        <f>'2.3.1 Cost_Sum'!AI$2</f>
        <v>FY54</v>
      </c>
    </row>
    <row r="27" spans="1:34">
      <c r="C27" s="68" t="s">
        <v>221</v>
      </c>
      <c r="D27" s="27" t="s">
        <v>93</v>
      </c>
      <c r="E27" s="267" cm="1">
        <f t="array" ref="E27:AH27">'3.1 NPV'!$E$36:$AH$36</f>
        <v>0</v>
      </c>
      <c r="F27" s="67">
        <v>0</v>
      </c>
      <c r="G27" s="67">
        <v>243.64131635920802</v>
      </c>
      <c r="H27" s="67">
        <v>0</v>
      </c>
      <c r="I27" s="67">
        <v>0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  <c r="O27" s="67">
        <v>0</v>
      </c>
      <c r="P27" s="67">
        <v>0</v>
      </c>
      <c r="Q27" s="67">
        <v>0</v>
      </c>
      <c r="R27" s="67">
        <v>0</v>
      </c>
      <c r="S27" s="67">
        <v>0</v>
      </c>
      <c r="T27" s="67">
        <v>0</v>
      </c>
      <c r="U27" s="67">
        <v>0</v>
      </c>
      <c r="V27" s="67">
        <v>0</v>
      </c>
      <c r="W27" s="67">
        <v>0</v>
      </c>
      <c r="X27" s="67">
        <v>0</v>
      </c>
      <c r="Y27" s="67">
        <v>0</v>
      </c>
      <c r="Z27" s="67">
        <v>0</v>
      </c>
      <c r="AA27" s="67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67">
        <v>0</v>
      </c>
      <c r="AH27" s="67">
        <v>0</v>
      </c>
    </row>
    <row r="28" spans="1:34">
      <c r="C28" s="68" t="s">
        <v>221</v>
      </c>
      <c r="D28" s="27" t="s">
        <v>97</v>
      </c>
      <c r="E28" s="267" cm="1">
        <f t="array" ref="E28:AH28">'3.1 NPV'!$E$37:$AH$37</f>
        <v>0</v>
      </c>
      <c r="F28" s="67">
        <v>0</v>
      </c>
      <c r="G28" s="67">
        <v>0</v>
      </c>
      <c r="H28" s="67">
        <v>2.4364131635920803</v>
      </c>
      <c r="I28" s="67">
        <v>2.4364131635920803</v>
      </c>
      <c r="J28" s="67">
        <v>2.4364131635920803</v>
      </c>
      <c r="K28" s="67">
        <v>2.4364131635920803</v>
      </c>
      <c r="L28" s="67">
        <v>2.4364131635920803</v>
      </c>
      <c r="M28" s="67">
        <v>2.4364131635920803</v>
      </c>
      <c r="N28" s="67">
        <v>2.4364131635920803</v>
      </c>
      <c r="O28" s="67">
        <v>2.4364131635920803</v>
      </c>
      <c r="P28" s="67">
        <v>2.4364131635920803</v>
      </c>
      <c r="Q28" s="67">
        <v>2.4364131635920803</v>
      </c>
      <c r="R28" s="67">
        <v>2.4364131635920803</v>
      </c>
      <c r="S28" s="67">
        <v>2.4364131635920803</v>
      </c>
      <c r="T28" s="67">
        <v>2.4364131635920803</v>
      </c>
      <c r="U28" s="67">
        <v>2.4364131635920803</v>
      </c>
      <c r="V28" s="67">
        <v>2.4364131635920803</v>
      </c>
      <c r="W28" s="67">
        <v>2.4364131635920803</v>
      </c>
      <c r="X28" s="67">
        <v>2.4364131635920803</v>
      </c>
      <c r="Y28" s="67">
        <v>2.4364131635920803</v>
      </c>
      <c r="Z28" s="67">
        <v>2.4364131635920803</v>
      </c>
      <c r="AA28" s="67">
        <v>2.4364131635920803</v>
      </c>
      <c r="AB28" s="67">
        <v>2.4364131635920803</v>
      </c>
      <c r="AC28" s="67">
        <v>2.4364131635920803</v>
      </c>
      <c r="AD28" s="67">
        <v>2.4364131635920803</v>
      </c>
      <c r="AE28" s="67">
        <v>2.4364131635920803</v>
      </c>
      <c r="AF28" s="67">
        <v>2.4364131635920803</v>
      </c>
      <c r="AG28" s="67">
        <v>2.4364131635920803</v>
      </c>
      <c r="AH28" s="67">
        <v>2.4364131635920803</v>
      </c>
    </row>
    <row r="29" spans="1:34">
      <c r="C29" s="68" t="s">
        <v>221</v>
      </c>
      <c r="D29" s="27" t="s">
        <v>225</v>
      </c>
      <c r="E29" s="267">
        <f>SUM(E27:E28)</f>
        <v>0</v>
      </c>
      <c r="F29" s="67">
        <f t="shared" ref="F29:AH29" si="1">SUM(F27:F28)</f>
        <v>0</v>
      </c>
      <c r="G29" s="67">
        <f t="shared" si="1"/>
        <v>243.64131635920802</v>
      </c>
      <c r="H29" s="67">
        <f t="shared" si="1"/>
        <v>2.4364131635920803</v>
      </c>
      <c r="I29" s="67">
        <f t="shared" si="1"/>
        <v>2.4364131635920803</v>
      </c>
      <c r="J29" s="67">
        <f t="shared" si="1"/>
        <v>2.4364131635920803</v>
      </c>
      <c r="K29" s="67">
        <f t="shared" si="1"/>
        <v>2.4364131635920803</v>
      </c>
      <c r="L29" s="67">
        <f t="shared" si="1"/>
        <v>2.4364131635920803</v>
      </c>
      <c r="M29" s="67">
        <f t="shared" si="1"/>
        <v>2.4364131635920803</v>
      </c>
      <c r="N29" s="67">
        <f t="shared" si="1"/>
        <v>2.4364131635920803</v>
      </c>
      <c r="O29" s="67">
        <f t="shared" si="1"/>
        <v>2.4364131635920803</v>
      </c>
      <c r="P29" s="67">
        <f t="shared" si="1"/>
        <v>2.4364131635920803</v>
      </c>
      <c r="Q29" s="67">
        <f t="shared" si="1"/>
        <v>2.4364131635920803</v>
      </c>
      <c r="R29" s="67">
        <f t="shared" si="1"/>
        <v>2.4364131635920803</v>
      </c>
      <c r="S29" s="67">
        <f t="shared" si="1"/>
        <v>2.4364131635920803</v>
      </c>
      <c r="T29" s="67">
        <f t="shared" si="1"/>
        <v>2.4364131635920803</v>
      </c>
      <c r="U29" s="67">
        <f t="shared" si="1"/>
        <v>2.4364131635920803</v>
      </c>
      <c r="V29" s="67">
        <f t="shared" si="1"/>
        <v>2.4364131635920803</v>
      </c>
      <c r="W29" s="67">
        <f t="shared" si="1"/>
        <v>2.4364131635920803</v>
      </c>
      <c r="X29" s="67">
        <f t="shared" si="1"/>
        <v>2.4364131635920803</v>
      </c>
      <c r="Y29" s="67">
        <f t="shared" si="1"/>
        <v>2.4364131635920803</v>
      </c>
      <c r="Z29" s="67">
        <f t="shared" si="1"/>
        <v>2.4364131635920803</v>
      </c>
      <c r="AA29" s="67">
        <f t="shared" si="1"/>
        <v>2.4364131635920803</v>
      </c>
      <c r="AB29" s="67">
        <f t="shared" si="1"/>
        <v>2.4364131635920803</v>
      </c>
      <c r="AC29" s="67">
        <f t="shared" si="1"/>
        <v>2.4364131635920803</v>
      </c>
      <c r="AD29" s="67">
        <f t="shared" si="1"/>
        <v>2.4364131635920803</v>
      </c>
      <c r="AE29" s="67">
        <f t="shared" si="1"/>
        <v>2.4364131635920803</v>
      </c>
      <c r="AF29" s="67">
        <f t="shared" si="1"/>
        <v>2.4364131635920803</v>
      </c>
      <c r="AG29" s="67">
        <f t="shared" si="1"/>
        <v>2.4364131635920803</v>
      </c>
      <c r="AH29" s="67">
        <f t="shared" si="1"/>
        <v>2.4364131635920803</v>
      </c>
    </row>
    <row r="31" spans="1:34">
      <c r="D31" s="27" t="s">
        <v>224</v>
      </c>
      <c r="E31" s="266" t="str">
        <f>'2.3.1 Cost_Sum'!F$2</f>
        <v>FY25</v>
      </c>
      <c r="F31" s="27" t="str">
        <f>'2.3.1 Cost_Sum'!G$2</f>
        <v>FY26</v>
      </c>
      <c r="G31" s="27" t="str">
        <f>'2.3.1 Cost_Sum'!H$2</f>
        <v>FY27</v>
      </c>
      <c r="H31" s="275" t="str">
        <f>'2.3.1 Cost_Sum'!I$2</f>
        <v>FY28</v>
      </c>
      <c r="I31" s="27" t="str">
        <f>'2.3.1 Cost_Sum'!J$2</f>
        <v>FY29</v>
      </c>
      <c r="J31" s="27" t="str">
        <f>'2.3.1 Cost_Sum'!K$2</f>
        <v>FY30</v>
      </c>
      <c r="K31" s="27" t="str">
        <f>'2.3.1 Cost_Sum'!L$2</f>
        <v>FY31</v>
      </c>
      <c r="L31" s="27" t="str">
        <f>'2.3.1 Cost_Sum'!M$2</f>
        <v>FY32</v>
      </c>
      <c r="M31" s="27" t="str">
        <f>'2.3.1 Cost_Sum'!N$2</f>
        <v>FY33</v>
      </c>
      <c r="N31" s="27" t="str">
        <f>'2.3.1 Cost_Sum'!O$2</f>
        <v>FY34</v>
      </c>
      <c r="O31" s="27" t="str">
        <f>'2.3.1 Cost_Sum'!P$2</f>
        <v>FY35</v>
      </c>
      <c r="P31" s="27" t="str">
        <f>'2.3.1 Cost_Sum'!Q$2</f>
        <v>FY36</v>
      </c>
      <c r="Q31" s="27" t="str">
        <f>'2.3.1 Cost_Sum'!R$2</f>
        <v>FY37</v>
      </c>
      <c r="R31" s="27" t="str">
        <f>'2.3.1 Cost_Sum'!S$2</f>
        <v>FY38</v>
      </c>
      <c r="S31" s="27" t="str">
        <f>'2.3.1 Cost_Sum'!T$2</f>
        <v>FY39</v>
      </c>
      <c r="T31" s="27" t="str">
        <f>'2.3.1 Cost_Sum'!U$2</f>
        <v>FY40</v>
      </c>
      <c r="U31" s="27" t="str">
        <f>'2.3.1 Cost_Sum'!V$2</f>
        <v>FY41</v>
      </c>
      <c r="V31" s="27" t="str">
        <f>'2.3.1 Cost_Sum'!W$2</f>
        <v>FY42</v>
      </c>
      <c r="W31" s="27" t="str">
        <f>'2.3.1 Cost_Sum'!X$2</f>
        <v>FY43</v>
      </c>
      <c r="X31" s="27" t="str">
        <f>'2.3.1 Cost_Sum'!Y$2</f>
        <v>FY44</v>
      </c>
      <c r="Y31" s="27" t="str">
        <f>'2.3.1 Cost_Sum'!Z$2</f>
        <v>FY45</v>
      </c>
      <c r="Z31" s="27" t="str">
        <f>'2.3.1 Cost_Sum'!AA$2</f>
        <v>FY46</v>
      </c>
      <c r="AA31" s="27" t="str">
        <f>'2.3.1 Cost_Sum'!AB$2</f>
        <v>FY47</v>
      </c>
      <c r="AB31" s="27" t="str">
        <f>'2.3.1 Cost_Sum'!AC$2</f>
        <v>FY48</v>
      </c>
      <c r="AC31" s="27" t="str">
        <f>'2.3.1 Cost_Sum'!AD$2</f>
        <v>FY49</v>
      </c>
      <c r="AD31" s="27" t="str">
        <f>'2.3.1 Cost_Sum'!AE$2</f>
        <v>FY50</v>
      </c>
      <c r="AE31" s="27" t="str">
        <f>'2.3.1 Cost_Sum'!AF$2</f>
        <v>FY51</v>
      </c>
      <c r="AF31" s="27" t="str">
        <f>'2.3.1 Cost_Sum'!AG$2</f>
        <v>FY52</v>
      </c>
      <c r="AG31" s="27" t="str">
        <f>'2.3.1 Cost_Sum'!AH$2</f>
        <v>FY53</v>
      </c>
      <c r="AH31" s="27" t="str">
        <f>'2.3.1 Cost_Sum'!AI$2</f>
        <v>FY54</v>
      </c>
    </row>
    <row r="32" spans="1:34" ht="28.9">
      <c r="C32" s="69" t="s">
        <v>221</v>
      </c>
      <c r="D32" s="70" t="s">
        <v>226</v>
      </c>
      <c r="E32" s="267" cm="1">
        <f t="array" ref="E32:AH32">'3.1 NPV'!$E$38:$AH$38</f>
        <v>0</v>
      </c>
      <c r="F32" s="67">
        <v>0</v>
      </c>
      <c r="G32" s="67">
        <v>0</v>
      </c>
      <c r="H32" s="67">
        <v>440.43964792309635</v>
      </c>
      <c r="I32" s="67">
        <v>1604.37011111064</v>
      </c>
      <c r="J32" s="67">
        <v>3056.5955112322222</v>
      </c>
      <c r="K32" s="67">
        <v>5080.5049819966089</v>
      </c>
      <c r="L32" s="67">
        <v>7631.9988725574412</v>
      </c>
      <c r="M32" s="67">
        <v>10121.225867926993</v>
      </c>
      <c r="N32" s="67">
        <v>12632.265414044643</v>
      </c>
      <c r="O32" s="67">
        <v>15100.256068366216</v>
      </c>
      <c r="P32" s="67">
        <v>18236.178061805571</v>
      </c>
      <c r="Q32" s="67">
        <v>20873.526358284143</v>
      </c>
      <c r="R32" s="67">
        <v>24982.627152914672</v>
      </c>
      <c r="S32" s="67">
        <v>28707.444640384332</v>
      </c>
      <c r="T32" s="67">
        <v>28707.444640384332</v>
      </c>
      <c r="U32" s="67">
        <v>28707.444640384332</v>
      </c>
      <c r="V32" s="67">
        <v>28707.444640384332</v>
      </c>
      <c r="W32" s="67">
        <v>28707.444640384332</v>
      </c>
      <c r="X32" s="67">
        <v>28707.444640384332</v>
      </c>
      <c r="Y32" s="67">
        <v>28707.444640384332</v>
      </c>
      <c r="Z32" s="67">
        <v>28707.444640384332</v>
      </c>
      <c r="AA32" s="67">
        <v>28707.444640384332</v>
      </c>
      <c r="AB32" s="67">
        <v>28707.444640384332</v>
      </c>
      <c r="AC32" s="67">
        <v>28707.444640384332</v>
      </c>
      <c r="AD32" s="67">
        <v>28707.444640384332</v>
      </c>
      <c r="AE32" s="67">
        <v>28707.444640384332</v>
      </c>
      <c r="AF32" s="67">
        <v>28707.444640384332</v>
      </c>
      <c r="AG32" s="67">
        <v>28707.444640384332</v>
      </c>
      <c r="AH32" s="67">
        <v>28707.444640384332</v>
      </c>
    </row>
    <row r="33" spans="2:34" ht="15" thickBot="1"/>
    <row r="34" spans="2:34">
      <c r="D34" s="360" t="s">
        <v>110</v>
      </c>
      <c r="E34" s="363" t="str">
        <f>IF(ISNA(INDEX('3.1 NPV'!$E$22:$AH$22,1,MATCH("Yes",'3.1 NPV'!$E$47:$AH$47,0))),"-",INDEX('3.1 NPV'!$E$22:$AH$22,1,MATCH("Yes",'3.1 NPV'!$E$47:$AH$47,0)))</f>
        <v>FY28</v>
      </c>
    </row>
    <row r="35" spans="2:34" ht="15" customHeight="1">
      <c r="D35" s="361"/>
      <c r="E35" s="364" t="s">
        <v>181</v>
      </c>
    </row>
    <row r="36" spans="2:34">
      <c r="D36" s="362"/>
      <c r="E36" s="364" t="s">
        <v>181</v>
      </c>
    </row>
    <row r="37" spans="2:34" ht="15" thickBot="1">
      <c r="D37" s="268" t="str">
        <f>B21</f>
        <v>Option 2</v>
      </c>
      <c r="E37" s="365" t="s">
        <v>181</v>
      </c>
    </row>
    <row r="39" spans="2:34" s="37" customFormat="1">
      <c r="B39" s="37" t="s">
        <v>227</v>
      </c>
      <c r="C39" s="37" t="str">
        <f>C6</f>
        <v>1B WLT + BVE ZSS + BVE 66kV Supply from SMTS</v>
      </c>
    </row>
    <row r="41" spans="2:34">
      <c r="E41" s="266" t="str">
        <f>'2.3.1 Cost_Sum'!F$2</f>
        <v>FY25</v>
      </c>
      <c r="F41" s="27" t="str">
        <f>'2.3.1 Cost_Sum'!G$2</f>
        <v>FY26</v>
      </c>
      <c r="G41" s="27" t="str">
        <f>'2.3.1 Cost_Sum'!H$2</f>
        <v>FY27</v>
      </c>
      <c r="H41" s="275" t="str">
        <f>'2.3.1 Cost_Sum'!I$2</f>
        <v>FY28</v>
      </c>
      <c r="I41" s="27" t="str">
        <f>'2.3.1 Cost_Sum'!J$2</f>
        <v>FY29</v>
      </c>
      <c r="J41" s="27" t="str">
        <f>'2.3.1 Cost_Sum'!K$2</f>
        <v>FY30</v>
      </c>
      <c r="K41" s="27" t="str">
        <f>'2.3.1 Cost_Sum'!L$2</f>
        <v>FY31</v>
      </c>
      <c r="L41" s="27" t="str">
        <f>'2.3.1 Cost_Sum'!M$2</f>
        <v>FY32</v>
      </c>
      <c r="M41" s="27" t="str">
        <f>'2.3.1 Cost_Sum'!N$2</f>
        <v>FY33</v>
      </c>
      <c r="N41" s="27" t="str">
        <f>'2.3.1 Cost_Sum'!O$2</f>
        <v>FY34</v>
      </c>
      <c r="O41" s="27" t="str">
        <f>'2.3.1 Cost_Sum'!P$2</f>
        <v>FY35</v>
      </c>
      <c r="P41" s="27" t="str">
        <f>'2.3.1 Cost_Sum'!Q$2</f>
        <v>FY36</v>
      </c>
      <c r="Q41" s="27" t="str">
        <f>'2.3.1 Cost_Sum'!R$2</f>
        <v>FY37</v>
      </c>
      <c r="R41" s="27" t="str">
        <f>'2.3.1 Cost_Sum'!S$2</f>
        <v>FY38</v>
      </c>
      <c r="S41" s="27" t="str">
        <f>'2.3.1 Cost_Sum'!T$2</f>
        <v>FY39</v>
      </c>
      <c r="T41" s="27" t="str">
        <f>'2.3.1 Cost_Sum'!U$2</f>
        <v>FY40</v>
      </c>
      <c r="U41" s="27" t="str">
        <f>'2.3.1 Cost_Sum'!V$2</f>
        <v>FY41</v>
      </c>
      <c r="V41" s="27" t="str">
        <f>'2.3.1 Cost_Sum'!W$2</f>
        <v>FY42</v>
      </c>
      <c r="W41" s="27" t="str">
        <f>'2.3.1 Cost_Sum'!X$2</f>
        <v>FY43</v>
      </c>
      <c r="X41" s="27" t="str">
        <f>'2.3.1 Cost_Sum'!Y$2</f>
        <v>FY44</v>
      </c>
      <c r="Y41" s="27" t="str">
        <f>'2.3.1 Cost_Sum'!Z$2</f>
        <v>FY45</v>
      </c>
      <c r="Z41" s="27" t="str">
        <f>'2.3.1 Cost_Sum'!AA$2</f>
        <v>FY46</v>
      </c>
      <c r="AA41" s="27" t="str">
        <f>'2.3.1 Cost_Sum'!AB$2</f>
        <v>FY47</v>
      </c>
      <c r="AB41" s="27" t="str">
        <f>'2.3.1 Cost_Sum'!AC$2</f>
        <v>FY48</v>
      </c>
      <c r="AC41" s="27" t="str">
        <f>'2.3.1 Cost_Sum'!AD$2</f>
        <v>FY49</v>
      </c>
      <c r="AD41" s="27" t="str">
        <f>'2.3.1 Cost_Sum'!AE$2</f>
        <v>FY50</v>
      </c>
      <c r="AE41" s="27" t="str">
        <f>'2.3.1 Cost_Sum'!AF$2</f>
        <v>FY51</v>
      </c>
      <c r="AF41" s="27" t="str">
        <f>'2.3.1 Cost_Sum'!AG$2</f>
        <v>FY52</v>
      </c>
      <c r="AG41" s="27" t="str">
        <f>'2.3.1 Cost_Sum'!AH$2</f>
        <v>FY53</v>
      </c>
      <c r="AH41" s="27" t="str">
        <f>'2.3.1 Cost_Sum'!AI$2</f>
        <v>FY54</v>
      </c>
    </row>
    <row r="42" spans="2:34">
      <c r="C42" s="68" t="s">
        <v>221</v>
      </c>
      <c r="D42" s="27" t="s">
        <v>222</v>
      </c>
      <c r="E42" s="267" cm="1">
        <f t="array" ref="E42:AH42">_xlfn.ANCHORARRAY('3.1 NPV'!$E$62)</f>
        <v>0.42281500128655386</v>
      </c>
      <c r="F42" s="67">
        <v>12.910075006782348</v>
      </c>
      <c r="G42" s="67">
        <v>153.0985776151212</v>
      </c>
      <c r="H42" s="67">
        <v>8.6082763862355698</v>
      </c>
      <c r="I42" s="67">
        <v>1.0332455906327347</v>
      </c>
      <c r="J42" s="67">
        <v>-11.00637686444845</v>
      </c>
      <c r="K42" s="67">
        <v>-23.540295705182587</v>
      </c>
      <c r="L42" s="67">
        <v>39.092295029342466</v>
      </c>
      <c r="M42" s="67">
        <v>368.39122121934111</v>
      </c>
      <c r="N42" s="67">
        <v>1307.7646181442785</v>
      </c>
      <c r="O42" s="67">
        <v>2500.0714621201678</v>
      </c>
      <c r="P42" s="67">
        <v>4372.3961471467283</v>
      </c>
      <c r="Q42" s="67">
        <v>6357.2476056615942</v>
      </c>
      <c r="R42" s="67">
        <v>9866.2547258559316</v>
      </c>
      <c r="S42" s="67">
        <v>13232.719838743396</v>
      </c>
      <c r="T42" s="67">
        <v>13232.719838743396</v>
      </c>
      <c r="U42" s="67">
        <v>13232.719838743396</v>
      </c>
      <c r="V42" s="67">
        <v>13232.719838743396</v>
      </c>
      <c r="W42" s="67">
        <v>13232.719838743396</v>
      </c>
      <c r="X42" s="67">
        <v>13232.719838743396</v>
      </c>
      <c r="Y42" s="67">
        <v>13232.719838743396</v>
      </c>
      <c r="Z42" s="67">
        <v>13232.719838743396</v>
      </c>
      <c r="AA42" s="67">
        <v>13232.719838743396</v>
      </c>
      <c r="AB42" s="67">
        <v>13232.719838743396</v>
      </c>
      <c r="AC42" s="67">
        <v>13232.719838743396</v>
      </c>
      <c r="AD42" s="67">
        <v>13232.719838743396</v>
      </c>
      <c r="AE42" s="67">
        <v>13232.719838743396</v>
      </c>
      <c r="AF42" s="67">
        <v>13232.719838743396</v>
      </c>
      <c r="AG42" s="67">
        <v>13232.719838743396</v>
      </c>
      <c r="AH42" s="67">
        <v>13232.719838743396</v>
      </c>
    </row>
    <row r="44" spans="2:34">
      <c r="D44" s="27" t="s">
        <v>224</v>
      </c>
      <c r="E44" s="266" t="str">
        <f>'2.3.1 Cost_Sum'!F$2</f>
        <v>FY25</v>
      </c>
      <c r="F44" s="27" t="str">
        <f>'2.3.1 Cost_Sum'!G$2</f>
        <v>FY26</v>
      </c>
      <c r="G44" s="27" t="str">
        <f>'2.3.1 Cost_Sum'!H$2</f>
        <v>FY27</v>
      </c>
      <c r="H44" s="275" t="str">
        <f>'2.3.1 Cost_Sum'!I$2</f>
        <v>FY28</v>
      </c>
      <c r="I44" s="27" t="str">
        <f>'2.3.1 Cost_Sum'!J$2</f>
        <v>FY29</v>
      </c>
      <c r="J44" s="27" t="str">
        <f>'2.3.1 Cost_Sum'!K$2</f>
        <v>FY30</v>
      </c>
      <c r="K44" s="27" t="str">
        <f>'2.3.1 Cost_Sum'!L$2</f>
        <v>FY31</v>
      </c>
      <c r="L44" s="27" t="str">
        <f>'2.3.1 Cost_Sum'!M$2</f>
        <v>FY32</v>
      </c>
      <c r="M44" s="27" t="str">
        <f>'2.3.1 Cost_Sum'!N$2</f>
        <v>FY33</v>
      </c>
      <c r="N44" s="27" t="str">
        <f>'2.3.1 Cost_Sum'!O$2</f>
        <v>FY34</v>
      </c>
      <c r="O44" s="27" t="str">
        <f>'2.3.1 Cost_Sum'!P$2</f>
        <v>FY35</v>
      </c>
      <c r="P44" s="27" t="str">
        <f>'2.3.1 Cost_Sum'!Q$2</f>
        <v>FY36</v>
      </c>
      <c r="Q44" s="27" t="str">
        <f>'2.3.1 Cost_Sum'!R$2</f>
        <v>FY37</v>
      </c>
      <c r="R44" s="27" t="str">
        <f>'2.3.1 Cost_Sum'!S$2</f>
        <v>FY38</v>
      </c>
      <c r="S44" s="27" t="str">
        <f>'2.3.1 Cost_Sum'!T$2</f>
        <v>FY39</v>
      </c>
      <c r="T44" s="27" t="str">
        <f>'2.3.1 Cost_Sum'!U$2</f>
        <v>FY40</v>
      </c>
      <c r="U44" s="27" t="str">
        <f>'2.3.1 Cost_Sum'!V$2</f>
        <v>FY41</v>
      </c>
      <c r="V44" s="27" t="str">
        <f>'2.3.1 Cost_Sum'!W$2</f>
        <v>FY42</v>
      </c>
      <c r="W44" s="27" t="str">
        <f>'2.3.1 Cost_Sum'!X$2</f>
        <v>FY43</v>
      </c>
      <c r="X44" s="27" t="str">
        <f>'2.3.1 Cost_Sum'!Y$2</f>
        <v>FY44</v>
      </c>
      <c r="Y44" s="27" t="str">
        <f>'2.3.1 Cost_Sum'!Z$2</f>
        <v>FY45</v>
      </c>
      <c r="Z44" s="27" t="str">
        <f>'2.3.1 Cost_Sum'!AA$2</f>
        <v>FY46</v>
      </c>
      <c r="AA44" s="27" t="str">
        <f>'2.3.1 Cost_Sum'!AB$2</f>
        <v>FY47</v>
      </c>
      <c r="AB44" s="27" t="str">
        <f>'2.3.1 Cost_Sum'!AC$2</f>
        <v>FY48</v>
      </c>
      <c r="AC44" s="27" t="str">
        <f>'2.3.1 Cost_Sum'!AD$2</f>
        <v>FY49</v>
      </c>
      <c r="AD44" s="27" t="str">
        <f>'2.3.1 Cost_Sum'!AE$2</f>
        <v>FY50</v>
      </c>
      <c r="AE44" s="27" t="str">
        <f>'2.3.1 Cost_Sum'!AF$2</f>
        <v>FY51</v>
      </c>
      <c r="AF44" s="27" t="str">
        <f>'2.3.1 Cost_Sum'!AG$2</f>
        <v>FY52</v>
      </c>
      <c r="AG44" s="27" t="str">
        <f>'2.3.1 Cost_Sum'!AH$2</f>
        <v>FY53</v>
      </c>
      <c r="AH44" s="27" t="str">
        <f>'2.3.1 Cost_Sum'!AI$2</f>
        <v>FY54</v>
      </c>
    </row>
    <row r="45" spans="2:34">
      <c r="C45" s="68" t="s">
        <v>221</v>
      </c>
      <c r="D45" s="27" t="s">
        <v>93</v>
      </c>
      <c r="E45" s="267" cm="1">
        <f t="array" ref="E45:AH45">'3.1 NPV'!$E$56:$AH$56</f>
        <v>0</v>
      </c>
      <c r="F45" s="67">
        <v>0</v>
      </c>
      <c r="G45" s="67">
        <v>234.15466101882174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  <c r="R45" s="67">
        <v>0</v>
      </c>
      <c r="S45" s="67">
        <v>0</v>
      </c>
      <c r="T45" s="67">
        <v>0</v>
      </c>
      <c r="U45" s="67">
        <v>0</v>
      </c>
      <c r="V45" s="67">
        <v>0</v>
      </c>
      <c r="W45" s="67">
        <v>0</v>
      </c>
      <c r="X45" s="67">
        <v>0</v>
      </c>
      <c r="Y45" s="67">
        <v>0</v>
      </c>
      <c r="Z45" s="67"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</row>
    <row r="46" spans="2:34">
      <c r="C46" s="68" t="s">
        <v>221</v>
      </c>
      <c r="D46" s="27" t="s">
        <v>97</v>
      </c>
      <c r="E46" s="267" cm="1">
        <f t="array" ref="E46:AH46">'3.1 NPV'!$E$57:$AH$57</f>
        <v>0</v>
      </c>
      <c r="F46" s="67">
        <v>0</v>
      </c>
      <c r="G46" s="67">
        <v>0</v>
      </c>
      <c r="H46" s="67">
        <v>2.3415466101882174</v>
      </c>
      <c r="I46" s="67">
        <v>2.3415466101882174</v>
      </c>
      <c r="J46" s="67">
        <v>2.3415466101882174</v>
      </c>
      <c r="K46" s="67">
        <v>2.3415466101882174</v>
      </c>
      <c r="L46" s="67">
        <v>2.3415466101882174</v>
      </c>
      <c r="M46" s="67">
        <v>2.3415466101882174</v>
      </c>
      <c r="N46" s="67">
        <v>2.3415466101882174</v>
      </c>
      <c r="O46" s="67">
        <v>2.3415466101882174</v>
      </c>
      <c r="P46" s="67">
        <v>2.3415466101882174</v>
      </c>
      <c r="Q46" s="67">
        <v>2.3415466101882174</v>
      </c>
      <c r="R46" s="67">
        <v>2.3415466101882174</v>
      </c>
      <c r="S46" s="67">
        <v>2.3415466101882174</v>
      </c>
      <c r="T46" s="67">
        <v>2.3415466101882174</v>
      </c>
      <c r="U46" s="67">
        <v>2.3415466101882174</v>
      </c>
      <c r="V46" s="67">
        <v>2.3415466101882174</v>
      </c>
      <c r="W46" s="67">
        <v>2.3415466101882174</v>
      </c>
      <c r="X46" s="67">
        <v>2.3415466101882174</v>
      </c>
      <c r="Y46" s="67">
        <v>2.3415466101882174</v>
      </c>
      <c r="Z46" s="67">
        <v>2.3415466101882174</v>
      </c>
      <c r="AA46" s="67">
        <v>2.3415466101882174</v>
      </c>
      <c r="AB46" s="67">
        <v>2.3415466101882174</v>
      </c>
      <c r="AC46" s="67">
        <v>2.3415466101882174</v>
      </c>
      <c r="AD46" s="67">
        <v>2.3415466101882174</v>
      </c>
      <c r="AE46" s="67">
        <v>2.3415466101882174</v>
      </c>
      <c r="AF46" s="67">
        <v>2.3415466101882174</v>
      </c>
      <c r="AG46" s="67">
        <v>2.3415466101882174</v>
      </c>
      <c r="AH46" s="67">
        <v>2.3415466101882174</v>
      </c>
    </row>
    <row r="47" spans="2:34">
      <c r="C47" s="68" t="s">
        <v>221</v>
      </c>
      <c r="D47" s="27" t="s">
        <v>225</v>
      </c>
      <c r="E47" s="267">
        <f>SUM(E45:E46)</f>
        <v>0</v>
      </c>
      <c r="F47" s="67">
        <f t="shared" ref="F47:AH47" si="2">SUM(F45:F46)</f>
        <v>0</v>
      </c>
      <c r="G47" s="67">
        <f t="shared" si="2"/>
        <v>234.15466101882174</v>
      </c>
      <c r="H47" s="67">
        <f t="shared" si="2"/>
        <v>2.3415466101882174</v>
      </c>
      <c r="I47" s="67">
        <f t="shared" si="2"/>
        <v>2.3415466101882174</v>
      </c>
      <c r="J47" s="67">
        <f t="shared" si="2"/>
        <v>2.3415466101882174</v>
      </c>
      <c r="K47" s="67">
        <f t="shared" si="2"/>
        <v>2.3415466101882174</v>
      </c>
      <c r="L47" s="67">
        <f t="shared" si="2"/>
        <v>2.3415466101882174</v>
      </c>
      <c r="M47" s="67">
        <f t="shared" si="2"/>
        <v>2.3415466101882174</v>
      </c>
      <c r="N47" s="67">
        <f t="shared" si="2"/>
        <v>2.3415466101882174</v>
      </c>
      <c r="O47" s="67">
        <f t="shared" si="2"/>
        <v>2.3415466101882174</v>
      </c>
      <c r="P47" s="67">
        <f t="shared" si="2"/>
        <v>2.3415466101882174</v>
      </c>
      <c r="Q47" s="67">
        <f t="shared" si="2"/>
        <v>2.3415466101882174</v>
      </c>
      <c r="R47" s="67">
        <f t="shared" si="2"/>
        <v>2.3415466101882174</v>
      </c>
      <c r="S47" s="67">
        <f t="shared" si="2"/>
        <v>2.3415466101882174</v>
      </c>
      <c r="T47" s="67">
        <f t="shared" si="2"/>
        <v>2.3415466101882174</v>
      </c>
      <c r="U47" s="67">
        <f t="shared" si="2"/>
        <v>2.3415466101882174</v>
      </c>
      <c r="V47" s="67">
        <f t="shared" si="2"/>
        <v>2.3415466101882174</v>
      </c>
      <c r="W47" s="67">
        <f t="shared" si="2"/>
        <v>2.3415466101882174</v>
      </c>
      <c r="X47" s="67">
        <f t="shared" si="2"/>
        <v>2.3415466101882174</v>
      </c>
      <c r="Y47" s="67">
        <f t="shared" si="2"/>
        <v>2.3415466101882174</v>
      </c>
      <c r="Z47" s="67">
        <f t="shared" si="2"/>
        <v>2.3415466101882174</v>
      </c>
      <c r="AA47" s="67">
        <f t="shared" si="2"/>
        <v>2.3415466101882174</v>
      </c>
      <c r="AB47" s="67">
        <f t="shared" si="2"/>
        <v>2.3415466101882174</v>
      </c>
      <c r="AC47" s="67">
        <f t="shared" si="2"/>
        <v>2.3415466101882174</v>
      </c>
      <c r="AD47" s="67">
        <f t="shared" si="2"/>
        <v>2.3415466101882174</v>
      </c>
      <c r="AE47" s="67">
        <f t="shared" si="2"/>
        <v>2.3415466101882174</v>
      </c>
      <c r="AF47" s="67">
        <f t="shared" si="2"/>
        <v>2.3415466101882174</v>
      </c>
      <c r="AG47" s="67">
        <f t="shared" si="2"/>
        <v>2.3415466101882174</v>
      </c>
      <c r="AH47" s="67">
        <f t="shared" si="2"/>
        <v>2.3415466101882174</v>
      </c>
    </row>
    <row r="49" spans="2:34">
      <c r="D49" s="27" t="s">
        <v>224</v>
      </c>
      <c r="E49" s="266" t="str">
        <f>'2.3.1 Cost_Sum'!F$2</f>
        <v>FY25</v>
      </c>
      <c r="F49" s="27" t="str">
        <f>'2.3.1 Cost_Sum'!G$2</f>
        <v>FY26</v>
      </c>
      <c r="G49" s="27" t="str">
        <f>'2.3.1 Cost_Sum'!H$2</f>
        <v>FY27</v>
      </c>
      <c r="H49" s="275" t="str">
        <f>'2.3.1 Cost_Sum'!I$2</f>
        <v>FY28</v>
      </c>
      <c r="I49" s="27" t="str">
        <f>'2.3.1 Cost_Sum'!J$2</f>
        <v>FY29</v>
      </c>
      <c r="J49" s="27" t="str">
        <f>'2.3.1 Cost_Sum'!K$2</f>
        <v>FY30</v>
      </c>
      <c r="K49" s="27" t="str">
        <f>'2.3.1 Cost_Sum'!L$2</f>
        <v>FY31</v>
      </c>
      <c r="L49" s="27" t="str">
        <f>'2.3.1 Cost_Sum'!M$2</f>
        <v>FY32</v>
      </c>
      <c r="M49" s="27" t="str">
        <f>'2.3.1 Cost_Sum'!N$2</f>
        <v>FY33</v>
      </c>
      <c r="N49" s="27" t="str">
        <f>'2.3.1 Cost_Sum'!O$2</f>
        <v>FY34</v>
      </c>
      <c r="O49" s="27" t="str">
        <f>'2.3.1 Cost_Sum'!P$2</f>
        <v>FY35</v>
      </c>
      <c r="P49" s="27" t="str">
        <f>'2.3.1 Cost_Sum'!Q$2</f>
        <v>FY36</v>
      </c>
      <c r="Q49" s="27" t="str">
        <f>'2.3.1 Cost_Sum'!R$2</f>
        <v>FY37</v>
      </c>
      <c r="R49" s="27" t="str">
        <f>'2.3.1 Cost_Sum'!S$2</f>
        <v>FY38</v>
      </c>
      <c r="S49" s="27" t="str">
        <f>'2.3.1 Cost_Sum'!T$2</f>
        <v>FY39</v>
      </c>
      <c r="T49" s="27" t="str">
        <f>'2.3.1 Cost_Sum'!U$2</f>
        <v>FY40</v>
      </c>
      <c r="U49" s="27" t="str">
        <f>'2.3.1 Cost_Sum'!V$2</f>
        <v>FY41</v>
      </c>
      <c r="V49" s="27" t="str">
        <f>'2.3.1 Cost_Sum'!W$2</f>
        <v>FY42</v>
      </c>
      <c r="W49" s="27" t="str">
        <f>'2.3.1 Cost_Sum'!X$2</f>
        <v>FY43</v>
      </c>
      <c r="X49" s="27" t="str">
        <f>'2.3.1 Cost_Sum'!Y$2</f>
        <v>FY44</v>
      </c>
      <c r="Y49" s="27" t="str">
        <f>'2.3.1 Cost_Sum'!Z$2</f>
        <v>FY45</v>
      </c>
      <c r="Z49" s="27" t="str">
        <f>'2.3.1 Cost_Sum'!AA$2</f>
        <v>FY46</v>
      </c>
      <c r="AA49" s="27" t="str">
        <f>'2.3.1 Cost_Sum'!AB$2</f>
        <v>FY47</v>
      </c>
      <c r="AB49" s="27" t="str">
        <f>'2.3.1 Cost_Sum'!AC$2</f>
        <v>FY48</v>
      </c>
      <c r="AC49" s="27" t="str">
        <f>'2.3.1 Cost_Sum'!AD$2</f>
        <v>FY49</v>
      </c>
      <c r="AD49" s="27" t="str">
        <f>'2.3.1 Cost_Sum'!AE$2</f>
        <v>FY50</v>
      </c>
      <c r="AE49" s="27" t="str">
        <f>'2.3.1 Cost_Sum'!AF$2</f>
        <v>FY51</v>
      </c>
      <c r="AF49" s="27" t="str">
        <f>'2.3.1 Cost_Sum'!AG$2</f>
        <v>FY52</v>
      </c>
      <c r="AG49" s="27" t="str">
        <f>'2.3.1 Cost_Sum'!AH$2</f>
        <v>FY53</v>
      </c>
      <c r="AH49" s="27" t="str">
        <f>'2.3.1 Cost_Sum'!AI$2</f>
        <v>FY54</v>
      </c>
    </row>
    <row r="50" spans="2:34" ht="28.9">
      <c r="C50" s="69" t="s">
        <v>221</v>
      </c>
      <c r="D50" s="70" t="s">
        <v>226</v>
      </c>
      <c r="E50" s="267" cm="1">
        <f t="array" ref="E50:AH50">'3.1 NPV'!$E$58:$AH$58</f>
        <v>0</v>
      </c>
      <c r="F50" s="67">
        <v>0</v>
      </c>
      <c r="G50" s="67">
        <v>0</v>
      </c>
      <c r="H50" s="67">
        <v>429.89273394320907</v>
      </c>
      <c r="I50" s="67">
        <v>1694.6581686327745</v>
      </c>
      <c r="J50" s="67">
        <v>3049.7214795992199</v>
      </c>
      <c r="K50" s="67">
        <v>5081.9336866604717</v>
      </c>
      <c r="L50" s="67">
        <v>7626.7469084427248</v>
      </c>
      <c r="M50" s="67">
        <v>10081.469900795391</v>
      </c>
      <c r="N50" s="67">
        <v>12460.503360061884</v>
      </c>
      <c r="O50" s="67">
        <v>14607.280079678845</v>
      </c>
      <c r="P50" s="67">
        <v>17196.570990941553</v>
      </c>
      <c r="Q50" s="67">
        <v>19386.330230095926</v>
      </c>
      <c r="R50" s="67">
        <v>22656.463152471195</v>
      </c>
      <c r="S50" s="67">
        <v>25571.978834877518</v>
      </c>
      <c r="T50" s="67">
        <v>25571.978834877518</v>
      </c>
      <c r="U50" s="67">
        <v>25571.978834877518</v>
      </c>
      <c r="V50" s="67">
        <v>25571.978834877518</v>
      </c>
      <c r="W50" s="67">
        <v>25571.978834877518</v>
      </c>
      <c r="X50" s="67">
        <v>25571.978834877518</v>
      </c>
      <c r="Y50" s="67">
        <v>25571.978834877518</v>
      </c>
      <c r="Z50" s="67">
        <v>25571.978834877518</v>
      </c>
      <c r="AA50" s="67">
        <v>25571.978834877518</v>
      </c>
      <c r="AB50" s="67">
        <v>25571.978834877518</v>
      </c>
      <c r="AC50" s="67">
        <v>25571.978834877518</v>
      </c>
      <c r="AD50" s="67">
        <v>25571.978834877518</v>
      </c>
      <c r="AE50" s="67">
        <v>25571.978834877518</v>
      </c>
      <c r="AF50" s="67">
        <v>25571.978834877518</v>
      </c>
      <c r="AG50" s="67">
        <v>25571.978834877518</v>
      </c>
      <c r="AH50" s="67">
        <v>25571.978834877518</v>
      </c>
    </row>
    <row r="51" spans="2:34" ht="15" thickBot="1"/>
    <row r="52" spans="2:34">
      <c r="D52" s="360" t="s">
        <v>110</v>
      </c>
      <c r="E52" s="363" t="str">
        <f>IF(ISNA(INDEX('3.1 NPV'!$E$22:$AH$22,1,MATCH("Yes",'3.1 NPV'!$E$67:$AH$67,0))),"-",INDEX('3.1 NPV'!$E$22:$AH$22,1,MATCH("Yes",'3.1 NPV'!$E$67:$AH$67,0)))</f>
        <v>FY28</v>
      </c>
    </row>
    <row r="53" spans="2:34" ht="15" customHeight="1">
      <c r="D53" s="361"/>
      <c r="E53" s="364" t="s">
        <v>180</v>
      </c>
    </row>
    <row r="54" spans="2:34">
      <c r="D54" s="362"/>
      <c r="E54" s="364" t="s">
        <v>180</v>
      </c>
    </row>
    <row r="55" spans="2:34" ht="15" thickBot="1">
      <c r="D55" s="268" t="str">
        <f>B39</f>
        <v>Option 3</v>
      </c>
      <c r="E55" s="365" t="s">
        <v>180</v>
      </c>
    </row>
    <row r="57" spans="2:34" s="37" customFormat="1">
      <c r="B57" s="37" t="s">
        <v>228</v>
      </c>
      <c r="C57" s="37" t="str">
        <f>C7</f>
        <v>2A BVE + DRN 3rd Tx + BVE 66kV Supply from SMTS</v>
      </c>
    </row>
    <row r="59" spans="2:34">
      <c r="E59" s="266" t="str">
        <f>'2.3.1 Cost_Sum'!F$2</f>
        <v>FY25</v>
      </c>
      <c r="F59" s="27" t="str">
        <f>'2.3.1 Cost_Sum'!G$2</f>
        <v>FY26</v>
      </c>
      <c r="G59" s="27" t="str">
        <f>'2.3.1 Cost_Sum'!H$2</f>
        <v>FY27</v>
      </c>
      <c r="H59" s="275" t="str">
        <f>'2.3.1 Cost_Sum'!I$2</f>
        <v>FY28</v>
      </c>
      <c r="I59" s="27" t="str">
        <f>'2.3.1 Cost_Sum'!J$2</f>
        <v>FY29</v>
      </c>
      <c r="J59" s="27" t="str">
        <f>'2.3.1 Cost_Sum'!K$2</f>
        <v>FY30</v>
      </c>
      <c r="K59" s="27" t="str">
        <f>'2.3.1 Cost_Sum'!L$2</f>
        <v>FY31</v>
      </c>
      <c r="L59" s="27" t="str">
        <f>'2.3.1 Cost_Sum'!M$2</f>
        <v>FY32</v>
      </c>
      <c r="M59" s="27" t="str">
        <f>'2.3.1 Cost_Sum'!N$2</f>
        <v>FY33</v>
      </c>
      <c r="N59" s="27" t="str">
        <f>'2.3.1 Cost_Sum'!O$2</f>
        <v>FY34</v>
      </c>
      <c r="O59" s="27" t="str">
        <f>'2.3.1 Cost_Sum'!P$2</f>
        <v>FY35</v>
      </c>
      <c r="P59" s="27" t="str">
        <f>'2.3.1 Cost_Sum'!Q$2</f>
        <v>FY36</v>
      </c>
      <c r="Q59" s="27" t="str">
        <f>'2.3.1 Cost_Sum'!R$2</f>
        <v>FY37</v>
      </c>
      <c r="R59" s="27" t="str">
        <f>'2.3.1 Cost_Sum'!S$2</f>
        <v>FY38</v>
      </c>
      <c r="S59" s="27" t="str">
        <f>'2.3.1 Cost_Sum'!T$2</f>
        <v>FY39</v>
      </c>
      <c r="T59" s="27" t="str">
        <f>'2.3.1 Cost_Sum'!U$2</f>
        <v>FY40</v>
      </c>
      <c r="U59" s="27" t="str">
        <f>'2.3.1 Cost_Sum'!V$2</f>
        <v>FY41</v>
      </c>
      <c r="V59" s="27" t="str">
        <f>'2.3.1 Cost_Sum'!W$2</f>
        <v>FY42</v>
      </c>
      <c r="W59" s="27" t="str">
        <f>'2.3.1 Cost_Sum'!X$2</f>
        <v>FY43</v>
      </c>
      <c r="X59" s="27" t="str">
        <f>'2.3.1 Cost_Sum'!Y$2</f>
        <v>FY44</v>
      </c>
      <c r="Y59" s="27" t="str">
        <f>'2.3.1 Cost_Sum'!Z$2</f>
        <v>FY45</v>
      </c>
      <c r="Z59" s="27" t="str">
        <f>'2.3.1 Cost_Sum'!AA$2</f>
        <v>FY46</v>
      </c>
      <c r="AA59" s="27" t="str">
        <f>'2.3.1 Cost_Sum'!AB$2</f>
        <v>FY47</v>
      </c>
      <c r="AB59" s="27" t="str">
        <f>'2.3.1 Cost_Sum'!AC$2</f>
        <v>FY48</v>
      </c>
      <c r="AC59" s="27" t="str">
        <f>'2.3.1 Cost_Sum'!AD$2</f>
        <v>FY49</v>
      </c>
      <c r="AD59" s="27" t="str">
        <f>'2.3.1 Cost_Sum'!AE$2</f>
        <v>FY50</v>
      </c>
      <c r="AE59" s="27" t="str">
        <f>'2.3.1 Cost_Sum'!AF$2</f>
        <v>FY51</v>
      </c>
      <c r="AF59" s="27" t="str">
        <f>'2.3.1 Cost_Sum'!AG$2</f>
        <v>FY52</v>
      </c>
      <c r="AG59" s="27" t="str">
        <f>'2.3.1 Cost_Sum'!AH$2</f>
        <v>FY53</v>
      </c>
      <c r="AH59" s="27" t="str">
        <f>'2.3.1 Cost_Sum'!AI$2</f>
        <v>FY54</v>
      </c>
    </row>
    <row r="60" spans="2:34">
      <c r="C60" s="68" t="s">
        <v>221</v>
      </c>
      <c r="D60" s="27" t="s">
        <v>222</v>
      </c>
      <c r="E60" s="267" cm="1">
        <f t="array" ref="E60:AH60">_xlfn.ANCHORARRAY('3.1 NPV'!$E$82)</f>
        <v>0.42281500128655386</v>
      </c>
      <c r="F60" s="67">
        <v>12.910075006782348</v>
      </c>
      <c r="G60" s="67">
        <v>155.57442905964379</v>
      </c>
      <c r="H60" s="67">
        <v>0.70060600713146415</v>
      </c>
      <c r="I60" s="67">
        <v>100.47185465444554</v>
      </c>
      <c r="J60" s="67">
        <v>8.157948148462367</v>
      </c>
      <c r="K60" s="67">
        <v>38.429444898549761</v>
      </c>
      <c r="L60" s="67">
        <v>150.69930874694995</v>
      </c>
      <c r="M60" s="67">
        <v>542.42098341747089</v>
      </c>
      <c r="N60" s="67">
        <v>1517.4918263096088</v>
      </c>
      <c r="O60" s="67">
        <v>2678.5639591204904</v>
      </c>
      <c r="P60" s="67">
        <v>4424.7587358173332</v>
      </c>
      <c r="Q60" s="67">
        <v>6388.7124083533217</v>
      </c>
      <c r="R60" s="67">
        <v>9674.915270404952</v>
      </c>
      <c r="S60" s="67">
        <v>12838.328904456546</v>
      </c>
      <c r="T60" s="67">
        <v>12838.328904456546</v>
      </c>
      <c r="U60" s="67">
        <v>12838.328904456546</v>
      </c>
      <c r="V60" s="67">
        <v>12838.328904456546</v>
      </c>
      <c r="W60" s="67">
        <v>12838.328904456546</v>
      </c>
      <c r="X60" s="67">
        <v>12838.328904456546</v>
      </c>
      <c r="Y60" s="67">
        <v>12838.328904456546</v>
      </c>
      <c r="Z60" s="67">
        <v>12838.328904456546</v>
      </c>
      <c r="AA60" s="67">
        <v>12838.328904456546</v>
      </c>
      <c r="AB60" s="67">
        <v>12838.328904456546</v>
      </c>
      <c r="AC60" s="67">
        <v>12838.328904456546</v>
      </c>
      <c r="AD60" s="67">
        <v>12838.328904456546</v>
      </c>
      <c r="AE60" s="67">
        <v>12838.328904456546</v>
      </c>
      <c r="AF60" s="67">
        <v>12838.328904456546</v>
      </c>
      <c r="AG60" s="67">
        <v>12838.328904456546</v>
      </c>
      <c r="AH60" s="67">
        <v>12838.328904456546</v>
      </c>
    </row>
    <row r="62" spans="2:34">
      <c r="D62" s="27" t="s">
        <v>224</v>
      </c>
      <c r="E62" s="266" t="str">
        <f>'2.3.1 Cost_Sum'!F$2</f>
        <v>FY25</v>
      </c>
      <c r="F62" s="27" t="str">
        <f>'2.3.1 Cost_Sum'!G$2</f>
        <v>FY26</v>
      </c>
      <c r="G62" s="27" t="str">
        <f>'2.3.1 Cost_Sum'!H$2</f>
        <v>FY27</v>
      </c>
      <c r="H62" s="275" t="str">
        <f>'2.3.1 Cost_Sum'!I$2</f>
        <v>FY28</v>
      </c>
      <c r="I62" s="27" t="str">
        <f>'2.3.1 Cost_Sum'!J$2</f>
        <v>FY29</v>
      </c>
      <c r="J62" s="27" t="str">
        <f>'2.3.1 Cost_Sum'!K$2</f>
        <v>FY30</v>
      </c>
      <c r="K62" s="27" t="str">
        <f>'2.3.1 Cost_Sum'!L$2</f>
        <v>FY31</v>
      </c>
      <c r="L62" s="27" t="str">
        <f>'2.3.1 Cost_Sum'!M$2</f>
        <v>FY32</v>
      </c>
      <c r="M62" s="27" t="str">
        <f>'2.3.1 Cost_Sum'!N$2</f>
        <v>FY33</v>
      </c>
      <c r="N62" s="27" t="str">
        <f>'2.3.1 Cost_Sum'!O$2</f>
        <v>FY34</v>
      </c>
      <c r="O62" s="27" t="str">
        <f>'2.3.1 Cost_Sum'!P$2</f>
        <v>FY35</v>
      </c>
      <c r="P62" s="27" t="str">
        <f>'2.3.1 Cost_Sum'!Q$2</f>
        <v>FY36</v>
      </c>
      <c r="Q62" s="27" t="str">
        <f>'2.3.1 Cost_Sum'!R$2</f>
        <v>FY37</v>
      </c>
      <c r="R62" s="27" t="str">
        <f>'2.3.1 Cost_Sum'!S$2</f>
        <v>FY38</v>
      </c>
      <c r="S62" s="27" t="str">
        <f>'2.3.1 Cost_Sum'!T$2</f>
        <v>FY39</v>
      </c>
      <c r="T62" s="27" t="str">
        <f>'2.3.1 Cost_Sum'!U$2</f>
        <v>FY40</v>
      </c>
      <c r="U62" s="27" t="str">
        <f>'2.3.1 Cost_Sum'!V$2</f>
        <v>FY41</v>
      </c>
      <c r="V62" s="27" t="str">
        <f>'2.3.1 Cost_Sum'!W$2</f>
        <v>FY42</v>
      </c>
      <c r="W62" s="27" t="str">
        <f>'2.3.1 Cost_Sum'!X$2</f>
        <v>FY43</v>
      </c>
      <c r="X62" s="27" t="str">
        <f>'2.3.1 Cost_Sum'!Y$2</f>
        <v>FY44</v>
      </c>
      <c r="Y62" s="27" t="str">
        <f>'2.3.1 Cost_Sum'!Z$2</f>
        <v>FY45</v>
      </c>
      <c r="Z62" s="27" t="str">
        <f>'2.3.1 Cost_Sum'!AA$2</f>
        <v>FY46</v>
      </c>
      <c r="AA62" s="27" t="str">
        <f>'2.3.1 Cost_Sum'!AB$2</f>
        <v>FY47</v>
      </c>
      <c r="AB62" s="27" t="str">
        <f>'2.3.1 Cost_Sum'!AC$2</f>
        <v>FY48</v>
      </c>
      <c r="AC62" s="27" t="str">
        <f>'2.3.1 Cost_Sum'!AD$2</f>
        <v>FY49</v>
      </c>
      <c r="AD62" s="27" t="str">
        <f>'2.3.1 Cost_Sum'!AE$2</f>
        <v>FY50</v>
      </c>
      <c r="AE62" s="27" t="str">
        <f>'2.3.1 Cost_Sum'!AF$2</f>
        <v>FY51</v>
      </c>
      <c r="AF62" s="27" t="str">
        <f>'2.3.1 Cost_Sum'!AG$2</f>
        <v>FY52</v>
      </c>
      <c r="AG62" s="27" t="str">
        <f>'2.3.1 Cost_Sum'!AH$2</f>
        <v>FY53</v>
      </c>
      <c r="AH62" s="27" t="str">
        <f>'2.3.1 Cost_Sum'!AI$2</f>
        <v>FY54</v>
      </c>
    </row>
    <row r="63" spans="2:34">
      <c r="C63" s="68" t="s">
        <v>221</v>
      </c>
      <c r="D63" s="27" t="s">
        <v>93</v>
      </c>
      <c r="E63" s="267" cm="1">
        <f t="array" ref="E63:AH63">'3.1 NPV'!$E$76:$AH$76</f>
        <v>0</v>
      </c>
      <c r="F63" s="67">
        <v>0</v>
      </c>
      <c r="G63" s="67">
        <v>310.17650747264901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7">
        <v>0</v>
      </c>
      <c r="N63" s="67">
        <v>0</v>
      </c>
      <c r="O63" s="67">
        <v>0</v>
      </c>
      <c r="P63" s="67">
        <v>0</v>
      </c>
      <c r="Q63" s="67">
        <v>0</v>
      </c>
      <c r="R63" s="67">
        <v>0</v>
      </c>
      <c r="S63" s="67">
        <v>0</v>
      </c>
      <c r="T63" s="67">
        <v>0</v>
      </c>
      <c r="U63" s="67">
        <v>0</v>
      </c>
      <c r="V63" s="67">
        <v>0</v>
      </c>
      <c r="W63" s="67">
        <v>0</v>
      </c>
      <c r="X63" s="67">
        <v>0</v>
      </c>
      <c r="Y63" s="67">
        <v>0</v>
      </c>
      <c r="Z63" s="67"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v>0</v>
      </c>
      <c r="AF63" s="67">
        <v>0</v>
      </c>
      <c r="AG63" s="67">
        <v>0</v>
      </c>
      <c r="AH63" s="67">
        <v>0</v>
      </c>
    </row>
    <row r="64" spans="2:34">
      <c r="C64" s="68" t="s">
        <v>221</v>
      </c>
      <c r="D64" s="27" t="s">
        <v>97</v>
      </c>
      <c r="E64" s="267" cm="1">
        <f t="array" ref="E64:AH64">'3.1 NPV'!$E$77:$AH$77</f>
        <v>0</v>
      </c>
      <c r="F64" s="67">
        <v>0</v>
      </c>
      <c r="G64" s="67">
        <v>0</v>
      </c>
      <c r="H64" s="67">
        <v>3.1017650747264902</v>
      </c>
      <c r="I64" s="67">
        <v>3.1017650747264902</v>
      </c>
      <c r="J64" s="67">
        <v>3.1017650747264902</v>
      </c>
      <c r="K64" s="67">
        <v>3.1017650747264902</v>
      </c>
      <c r="L64" s="67">
        <v>3.1017650747264902</v>
      </c>
      <c r="M64" s="67">
        <v>3.1017650747264902</v>
      </c>
      <c r="N64" s="67">
        <v>3.1017650747264902</v>
      </c>
      <c r="O64" s="67">
        <v>3.1017650747264902</v>
      </c>
      <c r="P64" s="67">
        <v>3.1017650747264902</v>
      </c>
      <c r="Q64" s="67">
        <v>3.1017650747264902</v>
      </c>
      <c r="R64" s="67">
        <v>3.1017650747264902</v>
      </c>
      <c r="S64" s="67">
        <v>3.1017650747264902</v>
      </c>
      <c r="T64" s="67">
        <v>3.1017650747264902</v>
      </c>
      <c r="U64" s="67">
        <v>3.1017650747264902</v>
      </c>
      <c r="V64" s="67">
        <v>3.1017650747264902</v>
      </c>
      <c r="W64" s="67">
        <v>3.1017650747264902</v>
      </c>
      <c r="X64" s="67">
        <v>3.1017650747264902</v>
      </c>
      <c r="Y64" s="67">
        <v>3.1017650747264902</v>
      </c>
      <c r="Z64" s="67">
        <v>3.1017650747264902</v>
      </c>
      <c r="AA64" s="67">
        <v>3.1017650747264902</v>
      </c>
      <c r="AB64" s="67">
        <v>3.1017650747264902</v>
      </c>
      <c r="AC64" s="67">
        <v>3.1017650747264902</v>
      </c>
      <c r="AD64" s="67">
        <v>3.1017650747264902</v>
      </c>
      <c r="AE64" s="67">
        <v>3.1017650747264902</v>
      </c>
      <c r="AF64" s="67">
        <v>3.1017650747264902</v>
      </c>
      <c r="AG64" s="67">
        <v>3.1017650747264902</v>
      </c>
      <c r="AH64" s="67">
        <v>3.1017650747264902</v>
      </c>
    </row>
    <row r="65" spans="2:34">
      <c r="C65" s="68" t="s">
        <v>221</v>
      </c>
      <c r="D65" s="27" t="s">
        <v>225</v>
      </c>
      <c r="E65" s="267">
        <f>SUM(E63:E64)</f>
        <v>0</v>
      </c>
      <c r="F65" s="67">
        <f t="shared" ref="F65:AH65" si="3">SUM(F63:F64)</f>
        <v>0</v>
      </c>
      <c r="G65" s="67">
        <f t="shared" si="3"/>
        <v>310.17650747264901</v>
      </c>
      <c r="H65" s="67">
        <f t="shared" si="3"/>
        <v>3.1017650747264902</v>
      </c>
      <c r="I65" s="67">
        <f t="shared" si="3"/>
        <v>3.1017650747264902</v>
      </c>
      <c r="J65" s="67">
        <f t="shared" si="3"/>
        <v>3.1017650747264902</v>
      </c>
      <c r="K65" s="67">
        <f t="shared" si="3"/>
        <v>3.1017650747264902</v>
      </c>
      <c r="L65" s="67">
        <f t="shared" si="3"/>
        <v>3.1017650747264902</v>
      </c>
      <c r="M65" s="67">
        <f t="shared" si="3"/>
        <v>3.1017650747264902</v>
      </c>
      <c r="N65" s="67">
        <f t="shared" si="3"/>
        <v>3.1017650747264902</v>
      </c>
      <c r="O65" s="67">
        <f t="shared" si="3"/>
        <v>3.1017650747264902</v>
      </c>
      <c r="P65" s="67">
        <f t="shared" si="3"/>
        <v>3.1017650747264902</v>
      </c>
      <c r="Q65" s="67">
        <f t="shared" si="3"/>
        <v>3.1017650747264902</v>
      </c>
      <c r="R65" s="67">
        <f t="shared" si="3"/>
        <v>3.1017650747264902</v>
      </c>
      <c r="S65" s="67">
        <f t="shared" si="3"/>
        <v>3.1017650747264902</v>
      </c>
      <c r="T65" s="67">
        <f t="shared" si="3"/>
        <v>3.1017650747264902</v>
      </c>
      <c r="U65" s="67">
        <f t="shared" si="3"/>
        <v>3.1017650747264902</v>
      </c>
      <c r="V65" s="67">
        <f t="shared" si="3"/>
        <v>3.1017650747264902</v>
      </c>
      <c r="W65" s="67">
        <f t="shared" si="3"/>
        <v>3.1017650747264902</v>
      </c>
      <c r="X65" s="67">
        <f t="shared" si="3"/>
        <v>3.1017650747264902</v>
      </c>
      <c r="Y65" s="67">
        <f t="shared" si="3"/>
        <v>3.1017650747264902</v>
      </c>
      <c r="Z65" s="67">
        <f t="shared" si="3"/>
        <v>3.1017650747264902</v>
      </c>
      <c r="AA65" s="67">
        <f t="shared" si="3"/>
        <v>3.1017650747264902</v>
      </c>
      <c r="AB65" s="67">
        <f t="shared" si="3"/>
        <v>3.1017650747264902</v>
      </c>
      <c r="AC65" s="67">
        <f t="shared" si="3"/>
        <v>3.1017650747264902</v>
      </c>
      <c r="AD65" s="67">
        <f t="shared" si="3"/>
        <v>3.1017650747264902</v>
      </c>
      <c r="AE65" s="67">
        <f t="shared" si="3"/>
        <v>3.1017650747264902</v>
      </c>
      <c r="AF65" s="67">
        <f t="shared" si="3"/>
        <v>3.1017650747264902</v>
      </c>
      <c r="AG65" s="67">
        <f t="shared" si="3"/>
        <v>3.1017650747264902</v>
      </c>
      <c r="AH65" s="67">
        <f t="shared" si="3"/>
        <v>3.1017650747264902</v>
      </c>
    </row>
    <row r="67" spans="2:34">
      <c r="D67" s="27" t="s">
        <v>224</v>
      </c>
      <c r="E67" s="266" t="str">
        <f>'2.3.1 Cost_Sum'!F$2</f>
        <v>FY25</v>
      </c>
      <c r="F67" s="27" t="str">
        <f>'2.3.1 Cost_Sum'!G$2</f>
        <v>FY26</v>
      </c>
      <c r="G67" s="27" t="str">
        <f>'2.3.1 Cost_Sum'!H$2</f>
        <v>FY27</v>
      </c>
      <c r="H67" s="275" t="str">
        <f>'2.3.1 Cost_Sum'!I$2</f>
        <v>FY28</v>
      </c>
      <c r="I67" s="27" t="str">
        <f>'2.3.1 Cost_Sum'!J$2</f>
        <v>FY29</v>
      </c>
      <c r="J67" s="27" t="str">
        <f>'2.3.1 Cost_Sum'!K$2</f>
        <v>FY30</v>
      </c>
      <c r="K67" s="27" t="str">
        <f>'2.3.1 Cost_Sum'!L$2</f>
        <v>FY31</v>
      </c>
      <c r="L67" s="27" t="str">
        <f>'2.3.1 Cost_Sum'!M$2</f>
        <v>FY32</v>
      </c>
      <c r="M67" s="27" t="str">
        <f>'2.3.1 Cost_Sum'!N$2</f>
        <v>FY33</v>
      </c>
      <c r="N67" s="27" t="str">
        <f>'2.3.1 Cost_Sum'!O$2</f>
        <v>FY34</v>
      </c>
      <c r="O67" s="27" t="str">
        <f>'2.3.1 Cost_Sum'!P$2</f>
        <v>FY35</v>
      </c>
      <c r="P67" s="27" t="str">
        <f>'2.3.1 Cost_Sum'!Q$2</f>
        <v>FY36</v>
      </c>
      <c r="Q67" s="27" t="str">
        <f>'2.3.1 Cost_Sum'!R$2</f>
        <v>FY37</v>
      </c>
      <c r="R67" s="27" t="str">
        <f>'2.3.1 Cost_Sum'!S$2</f>
        <v>FY38</v>
      </c>
      <c r="S67" s="27" t="str">
        <f>'2.3.1 Cost_Sum'!T$2</f>
        <v>FY39</v>
      </c>
      <c r="T67" s="27" t="str">
        <f>'2.3.1 Cost_Sum'!U$2</f>
        <v>FY40</v>
      </c>
      <c r="U67" s="27" t="str">
        <f>'2.3.1 Cost_Sum'!V$2</f>
        <v>FY41</v>
      </c>
      <c r="V67" s="27" t="str">
        <f>'2.3.1 Cost_Sum'!W$2</f>
        <v>FY42</v>
      </c>
      <c r="W67" s="27" t="str">
        <f>'2.3.1 Cost_Sum'!X$2</f>
        <v>FY43</v>
      </c>
      <c r="X67" s="27" t="str">
        <f>'2.3.1 Cost_Sum'!Y$2</f>
        <v>FY44</v>
      </c>
      <c r="Y67" s="27" t="str">
        <f>'2.3.1 Cost_Sum'!Z$2</f>
        <v>FY45</v>
      </c>
      <c r="Z67" s="27" t="str">
        <f>'2.3.1 Cost_Sum'!AA$2</f>
        <v>FY46</v>
      </c>
      <c r="AA67" s="27" t="str">
        <f>'2.3.1 Cost_Sum'!AB$2</f>
        <v>FY47</v>
      </c>
      <c r="AB67" s="27" t="str">
        <f>'2.3.1 Cost_Sum'!AC$2</f>
        <v>FY48</v>
      </c>
      <c r="AC67" s="27" t="str">
        <f>'2.3.1 Cost_Sum'!AD$2</f>
        <v>FY49</v>
      </c>
      <c r="AD67" s="27" t="str">
        <f>'2.3.1 Cost_Sum'!AE$2</f>
        <v>FY50</v>
      </c>
      <c r="AE67" s="27" t="str">
        <f>'2.3.1 Cost_Sum'!AF$2</f>
        <v>FY51</v>
      </c>
      <c r="AF67" s="27" t="str">
        <f>'2.3.1 Cost_Sum'!AG$2</f>
        <v>FY52</v>
      </c>
      <c r="AG67" s="27" t="str">
        <f>'2.3.1 Cost_Sum'!AH$2</f>
        <v>FY53</v>
      </c>
      <c r="AH67" s="27" t="str">
        <f>'2.3.1 Cost_Sum'!AI$2</f>
        <v>FY54</v>
      </c>
    </row>
    <row r="68" spans="2:34" ht="28.9">
      <c r="C68" s="69" t="s">
        <v>221</v>
      </c>
      <c r="D68" s="70" t="s">
        <v>226</v>
      </c>
      <c r="E68" s="267" cm="1">
        <f t="array" ref="E68:AH68">'3.1 NPV'!$E$78:$AH$78</f>
        <v>0</v>
      </c>
      <c r="F68" s="67">
        <v>0</v>
      </c>
      <c r="G68" s="67">
        <v>0</v>
      </c>
      <c r="H68" s="67">
        <v>437.80040432231317</v>
      </c>
      <c r="I68" s="67">
        <v>1595.2195595689618</v>
      </c>
      <c r="J68" s="67">
        <v>3030.557154586309</v>
      </c>
      <c r="K68" s="67">
        <v>5019.9639460567387</v>
      </c>
      <c r="L68" s="67">
        <v>7515.1398947251173</v>
      </c>
      <c r="M68" s="67">
        <v>9907.4401385972615</v>
      </c>
      <c r="N68" s="67">
        <v>12250.776151896553</v>
      </c>
      <c r="O68" s="67">
        <v>14428.787582678522</v>
      </c>
      <c r="P68" s="67">
        <v>17144.20840227095</v>
      </c>
      <c r="Q68" s="67">
        <v>19354.865427404198</v>
      </c>
      <c r="R68" s="67">
        <v>22847.802607922175</v>
      </c>
      <c r="S68" s="67">
        <v>25966.369769164368</v>
      </c>
      <c r="T68" s="67">
        <v>25966.369769164368</v>
      </c>
      <c r="U68" s="67">
        <v>25966.369769164368</v>
      </c>
      <c r="V68" s="67">
        <v>25966.369769164368</v>
      </c>
      <c r="W68" s="67">
        <v>25966.369769164368</v>
      </c>
      <c r="X68" s="67">
        <v>25966.369769164368</v>
      </c>
      <c r="Y68" s="67">
        <v>25966.369769164368</v>
      </c>
      <c r="Z68" s="67">
        <v>25966.369769164368</v>
      </c>
      <c r="AA68" s="67">
        <v>25966.369769164368</v>
      </c>
      <c r="AB68" s="67">
        <v>25966.369769164368</v>
      </c>
      <c r="AC68" s="67">
        <v>25966.369769164368</v>
      </c>
      <c r="AD68" s="67">
        <v>25966.369769164368</v>
      </c>
      <c r="AE68" s="67">
        <v>25966.369769164368</v>
      </c>
      <c r="AF68" s="67">
        <v>25966.369769164368</v>
      </c>
      <c r="AG68" s="67">
        <v>25966.369769164368</v>
      </c>
      <c r="AH68" s="67">
        <v>25966.369769164368</v>
      </c>
    </row>
    <row r="69" spans="2:34" ht="15" thickBot="1"/>
    <row r="70" spans="2:34">
      <c r="D70" s="360" t="s">
        <v>110</v>
      </c>
      <c r="E70" s="363" t="str">
        <f>IF(ISNA(INDEX('3.1 NPV'!$E$22:$AH$22,1,MATCH("Yes",'3.1 NPV'!$E$87:$AH$87,0))),"-",INDEX('3.1 NPV'!$E$22:$AH$22,1,MATCH("Yes",'3.1 NPV'!$E$87:$AH$87,0)))</f>
        <v>FY28</v>
      </c>
    </row>
    <row r="71" spans="2:34" ht="15" customHeight="1">
      <c r="D71" s="361"/>
      <c r="E71" s="364" t="s">
        <v>183</v>
      </c>
    </row>
    <row r="72" spans="2:34">
      <c r="D72" s="362"/>
      <c r="E72" s="364" t="s">
        <v>183</v>
      </c>
    </row>
    <row r="73" spans="2:34" ht="15" thickBot="1">
      <c r="D73" s="268" t="str">
        <f>B57</f>
        <v>Option 4</v>
      </c>
      <c r="E73" s="365" t="s">
        <v>183</v>
      </c>
    </row>
    <row r="75" spans="2:34" s="37" customFormat="1">
      <c r="B75" s="37" t="s">
        <v>229</v>
      </c>
      <c r="C75" s="37" t="str">
        <f>C8</f>
        <v>2B BVE + DRN 3rd Tx + BVE 66kV Supply from SMTS</v>
      </c>
    </row>
    <row r="77" spans="2:34">
      <c r="E77" s="266" t="str">
        <f>'2.3.1 Cost_Sum'!F$2</f>
        <v>FY25</v>
      </c>
      <c r="F77" s="27" t="str">
        <f>'2.3.1 Cost_Sum'!G$2</f>
        <v>FY26</v>
      </c>
      <c r="G77" s="27" t="str">
        <f>'2.3.1 Cost_Sum'!H$2</f>
        <v>FY27</v>
      </c>
      <c r="H77" s="275" t="str">
        <f>'2.3.1 Cost_Sum'!I$2</f>
        <v>FY28</v>
      </c>
      <c r="I77" s="27" t="str">
        <f>'2.3.1 Cost_Sum'!J$2</f>
        <v>FY29</v>
      </c>
      <c r="J77" s="27" t="str">
        <f>'2.3.1 Cost_Sum'!K$2</f>
        <v>FY30</v>
      </c>
      <c r="K77" s="27" t="str">
        <f>'2.3.1 Cost_Sum'!L$2</f>
        <v>FY31</v>
      </c>
      <c r="L77" s="27" t="str">
        <f>'2.3.1 Cost_Sum'!M$2</f>
        <v>FY32</v>
      </c>
      <c r="M77" s="27" t="str">
        <f>'2.3.1 Cost_Sum'!N$2</f>
        <v>FY33</v>
      </c>
      <c r="N77" s="27" t="str">
        <f>'2.3.1 Cost_Sum'!O$2</f>
        <v>FY34</v>
      </c>
      <c r="O77" s="27" t="str">
        <f>'2.3.1 Cost_Sum'!P$2</f>
        <v>FY35</v>
      </c>
      <c r="P77" s="27" t="str">
        <f>'2.3.1 Cost_Sum'!Q$2</f>
        <v>FY36</v>
      </c>
      <c r="Q77" s="27" t="str">
        <f>'2.3.1 Cost_Sum'!R$2</f>
        <v>FY37</v>
      </c>
      <c r="R77" s="27" t="str">
        <f>'2.3.1 Cost_Sum'!S$2</f>
        <v>FY38</v>
      </c>
      <c r="S77" s="27" t="str">
        <f>'2.3.1 Cost_Sum'!T$2</f>
        <v>FY39</v>
      </c>
      <c r="T77" s="27" t="str">
        <f>'2.3.1 Cost_Sum'!U$2</f>
        <v>FY40</v>
      </c>
      <c r="U77" s="27" t="str">
        <f>'2.3.1 Cost_Sum'!V$2</f>
        <v>FY41</v>
      </c>
      <c r="V77" s="27" t="str">
        <f>'2.3.1 Cost_Sum'!W$2</f>
        <v>FY42</v>
      </c>
      <c r="W77" s="27" t="str">
        <f>'2.3.1 Cost_Sum'!X$2</f>
        <v>FY43</v>
      </c>
      <c r="X77" s="27" t="str">
        <f>'2.3.1 Cost_Sum'!Y$2</f>
        <v>FY44</v>
      </c>
      <c r="Y77" s="27" t="str">
        <f>'2.3.1 Cost_Sum'!Z$2</f>
        <v>FY45</v>
      </c>
      <c r="Z77" s="27" t="str">
        <f>'2.3.1 Cost_Sum'!AA$2</f>
        <v>FY46</v>
      </c>
      <c r="AA77" s="27" t="str">
        <f>'2.3.1 Cost_Sum'!AB$2</f>
        <v>FY47</v>
      </c>
      <c r="AB77" s="27" t="str">
        <f>'2.3.1 Cost_Sum'!AC$2</f>
        <v>FY48</v>
      </c>
      <c r="AC77" s="27" t="str">
        <f>'2.3.1 Cost_Sum'!AD$2</f>
        <v>FY49</v>
      </c>
      <c r="AD77" s="27" t="str">
        <f>'2.3.1 Cost_Sum'!AE$2</f>
        <v>FY50</v>
      </c>
      <c r="AE77" s="27" t="str">
        <f>'2.3.1 Cost_Sum'!AF$2</f>
        <v>FY51</v>
      </c>
      <c r="AF77" s="27" t="str">
        <f>'2.3.1 Cost_Sum'!AG$2</f>
        <v>FY52</v>
      </c>
      <c r="AG77" s="27" t="str">
        <f>'2.3.1 Cost_Sum'!AH$2</f>
        <v>FY53</v>
      </c>
      <c r="AH77" s="27" t="str">
        <f>'2.3.1 Cost_Sum'!AI$2</f>
        <v>FY54</v>
      </c>
    </row>
    <row r="78" spans="2:34">
      <c r="C78" s="68" t="s">
        <v>221</v>
      </c>
      <c r="D78" s="27" t="s">
        <v>222</v>
      </c>
      <c r="E78" s="267" cm="1">
        <f t="array" ref="E78:AH78">_xlfn.ANCHORARRAY('3.1 NPV'!$E$102)</f>
        <v>0.42281500128655386</v>
      </c>
      <c r="F78" s="67">
        <v>12.910075006782348</v>
      </c>
      <c r="G78" s="67">
        <v>153.11374501381812</v>
      </c>
      <c r="H78" s="67">
        <v>11.247519987018777</v>
      </c>
      <c r="I78" s="67">
        <v>10.184338994931965</v>
      </c>
      <c r="J78" s="67">
        <v>17.516112851866424</v>
      </c>
      <c r="K78" s="67">
        <v>42.192873829563567</v>
      </c>
      <c r="L78" s="67">
        <v>158.95982729372275</v>
      </c>
      <c r="M78" s="67">
        <v>563.49154202222564</v>
      </c>
      <c r="N78" s="67">
        <v>1626.8168365900644</v>
      </c>
      <c r="O78" s="67">
        <v>3044.423741930595</v>
      </c>
      <c r="P78" s="67">
        <v>5228.5475395416897</v>
      </c>
      <c r="Q78" s="67">
        <v>7552.7684467963654</v>
      </c>
      <c r="R78" s="67">
        <v>11675.173218147755</v>
      </c>
      <c r="S78" s="67">
        <v>15640.587415078389</v>
      </c>
      <c r="T78" s="67">
        <v>15640.587415078389</v>
      </c>
      <c r="U78" s="67">
        <v>15640.587415078389</v>
      </c>
      <c r="V78" s="67">
        <v>15640.587415078389</v>
      </c>
      <c r="W78" s="67">
        <v>15640.587415078389</v>
      </c>
      <c r="X78" s="67">
        <v>15640.587415078389</v>
      </c>
      <c r="Y78" s="67">
        <v>15640.587415078389</v>
      </c>
      <c r="Z78" s="67">
        <v>15640.587415078389</v>
      </c>
      <c r="AA78" s="67">
        <v>15640.587415078389</v>
      </c>
      <c r="AB78" s="67">
        <v>15640.587415078389</v>
      </c>
      <c r="AC78" s="67">
        <v>15640.587415078389</v>
      </c>
      <c r="AD78" s="67">
        <v>15640.587415078389</v>
      </c>
      <c r="AE78" s="67">
        <v>15640.587415078389</v>
      </c>
      <c r="AF78" s="67">
        <v>15640.587415078389</v>
      </c>
      <c r="AG78" s="67">
        <v>15640.587415078389</v>
      </c>
      <c r="AH78" s="67">
        <v>15640.587415078389</v>
      </c>
    </row>
    <row r="80" spans="2:34">
      <c r="D80" s="27" t="s">
        <v>224</v>
      </c>
      <c r="E80" s="266" t="str">
        <f>'2.3.1 Cost_Sum'!F$2</f>
        <v>FY25</v>
      </c>
      <c r="F80" s="27" t="str">
        <f>'2.3.1 Cost_Sum'!G$2</f>
        <v>FY26</v>
      </c>
      <c r="G80" s="27" t="str">
        <f>'2.3.1 Cost_Sum'!H$2</f>
        <v>FY27</v>
      </c>
      <c r="H80" s="275" t="str">
        <f>'2.3.1 Cost_Sum'!I$2</f>
        <v>FY28</v>
      </c>
      <c r="I80" s="27" t="str">
        <f>'2.3.1 Cost_Sum'!J$2</f>
        <v>FY29</v>
      </c>
      <c r="J80" s="27" t="str">
        <f>'2.3.1 Cost_Sum'!K$2</f>
        <v>FY30</v>
      </c>
      <c r="K80" s="27" t="str">
        <f>'2.3.1 Cost_Sum'!L$2</f>
        <v>FY31</v>
      </c>
      <c r="L80" s="27" t="str">
        <f>'2.3.1 Cost_Sum'!M$2</f>
        <v>FY32</v>
      </c>
      <c r="M80" s="27" t="str">
        <f>'2.3.1 Cost_Sum'!N$2</f>
        <v>FY33</v>
      </c>
      <c r="N80" s="27" t="str">
        <f>'2.3.1 Cost_Sum'!O$2</f>
        <v>FY34</v>
      </c>
      <c r="O80" s="27" t="str">
        <f>'2.3.1 Cost_Sum'!P$2</f>
        <v>FY35</v>
      </c>
      <c r="P80" s="27" t="str">
        <f>'2.3.1 Cost_Sum'!Q$2</f>
        <v>FY36</v>
      </c>
      <c r="Q80" s="27" t="str">
        <f>'2.3.1 Cost_Sum'!R$2</f>
        <v>FY37</v>
      </c>
      <c r="R80" s="27" t="str">
        <f>'2.3.1 Cost_Sum'!S$2</f>
        <v>FY38</v>
      </c>
      <c r="S80" s="27" t="str">
        <f>'2.3.1 Cost_Sum'!T$2</f>
        <v>FY39</v>
      </c>
      <c r="T80" s="27" t="str">
        <f>'2.3.1 Cost_Sum'!U$2</f>
        <v>FY40</v>
      </c>
      <c r="U80" s="27" t="str">
        <f>'2.3.1 Cost_Sum'!V$2</f>
        <v>FY41</v>
      </c>
      <c r="V80" s="27" t="str">
        <f>'2.3.1 Cost_Sum'!W$2</f>
        <v>FY42</v>
      </c>
      <c r="W80" s="27" t="str">
        <f>'2.3.1 Cost_Sum'!X$2</f>
        <v>FY43</v>
      </c>
      <c r="X80" s="27" t="str">
        <f>'2.3.1 Cost_Sum'!Y$2</f>
        <v>FY44</v>
      </c>
      <c r="Y80" s="27" t="str">
        <f>'2.3.1 Cost_Sum'!Z$2</f>
        <v>FY45</v>
      </c>
      <c r="Z80" s="27" t="str">
        <f>'2.3.1 Cost_Sum'!AA$2</f>
        <v>FY46</v>
      </c>
      <c r="AA80" s="27" t="str">
        <f>'2.3.1 Cost_Sum'!AB$2</f>
        <v>FY47</v>
      </c>
      <c r="AB80" s="27" t="str">
        <f>'2.3.1 Cost_Sum'!AC$2</f>
        <v>FY48</v>
      </c>
      <c r="AC80" s="27" t="str">
        <f>'2.3.1 Cost_Sum'!AD$2</f>
        <v>FY49</v>
      </c>
      <c r="AD80" s="27" t="str">
        <f>'2.3.1 Cost_Sum'!AE$2</f>
        <v>FY50</v>
      </c>
      <c r="AE80" s="27" t="str">
        <f>'2.3.1 Cost_Sum'!AF$2</f>
        <v>FY51</v>
      </c>
      <c r="AF80" s="27" t="str">
        <f>'2.3.1 Cost_Sum'!AG$2</f>
        <v>FY52</v>
      </c>
      <c r="AG80" s="27" t="str">
        <f>'2.3.1 Cost_Sum'!AH$2</f>
        <v>FY53</v>
      </c>
      <c r="AH80" s="27" t="str">
        <f>'2.3.1 Cost_Sum'!AI$2</f>
        <v>FY54</v>
      </c>
    </row>
    <row r="81" spans="2:34">
      <c r="C81" s="68" t="s">
        <v>221</v>
      </c>
      <c r="D81" s="27" t="s">
        <v>93</v>
      </c>
      <c r="E81" s="267" cm="1">
        <f t="array" ref="E81:AH81">'3.1 NPV'!$E$96:$AH$96</f>
        <v>0</v>
      </c>
      <c r="F81" s="67">
        <v>0</v>
      </c>
      <c r="G81" s="67">
        <v>279.09268740502517</v>
      </c>
      <c r="H81" s="67">
        <v>0</v>
      </c>
      <c r="I81" s="67">
        <v>0</v>
      </c>
      <c r="J81" s="67">
        <v>0</v>
      </c>
      <c r="K81" s="67">
        <v>0</v>
      </c>
      <c r="L81" s="67">
        <v>0</v>
      </c>
      <c r="M81" s="67">
        <v>0</v>
      </c>
      <c r="N81" s="67">
        <v>0</v>
      </c>
      <c r="O81" s="67">
        <v>0</v>
      </c>
      <c r="P81" s="67">
        <v>0</v>
      </c>
      <c r="Q81" s="67">
        <v>0</v>
      </c>
      <c r="R81" s="67">
        <v>0</v>
      </c>
      <c r="S81" s="67">
        <v>0</v>
      </c>
      <c r="T81" s="67">
        <v>0</v>
      </c>
      <c r="U81" s="67">
        <v>0</v>
      </c>
      <c r="V81" s="67">
        <v>0</v>
      </c>
      <c r="W81" s="67">
        <v>0</v>
      </c>
      <c r="X81" s="67">
        <v>0</v>
      </c>
      <c r="Y81" s="67">
        <v>0</v>
      </c>
      <c r="Z81" s="67"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v>0</v>
      </c>
      <c r="AF81" s="67">
        <v>0</v>
      </c>
      <c r="AG81" s="67">
        <v>0</v>
      </c>
      <c r="AH81" s="67">
        <v>0</v>
      </c>
    </row>
    <row r="82" spans="2:34">
      <c r="C82" s="68" t="s">
        <v>221</v>
      </c>
      <c r="D82" s="27" t="s">
        <v>97</v>
      </c>
      <c r="E82" s="267" cm="1">
        <f t="array" ref="E82:AH82">'3.1 NPV'!$E$97:$AH$97</f>
        <v>0</v>
      </c>
      <c r="F82" s="67">
        <v>0</v>
      </c>
      <c r="G82" s="67">
        <v>0</v>
      </c>
      <c r="H82" s="67">
        <v>2.790926874050252</v>
      </c>
      <c r="I82" s="67">
        <v>2.790926874050252</v>
      </c>
      <c r="J82" s="67">
        <v>2.790926874050252</v>
      </c>
      <c r="K82" s="67">
        <v>2.790926874050252</v>
      </c>
      <c r="L82" s="67">
        <v>2.790926874050252</v>
      </c>
      <c r="M82" s="67">
        <v>2.790926874050252</v>
      </c>
      <c r="N82" s="67">
        <v>2.790926874050252</v>
      </c>
      <c r="O82" s="67">
        <v>2.790926874050252</v>
      </c>
      <c r="P82" s="67">
        <v>2.790926874050252</v>
      </c>
      <c r="Q82" s="67">
        <v>2.790926874050252</v>
      </c>
      <c r="R82" s="67">
        <v>2.790926874050252</v>
      </c>
      <c r="S82" s="67">
        <v>2.790926874050252</v>
      </c>
      <c r="T82" s="67">
        <v>2.790926874050252</v>
      </c>
      <c r="U82" s="67">
        <v>2.790926874050252</v>
      </c>
      <c r="V82" s="67">
        <v>2.790926874050252</v>
      </c>
      <c r="W82" s="67">
        <v>2.790926874050252</v>
      </c>
      <c r="X82" s="67">
        <v>2.790926874050252</v>
      </c>
      <c r="Y82" s="67">
        <v>2.790926874050252</v>
      </c>
      <c r="Z82" s="67">
        <v>2.790926874050252</v>
      </c>
      <c r="AA82" s="67">
        <v>2.790926874050252</v>
      </c>
      <c r="AB82" s="67">
        <v>2.790926874050252</v>
      </c>
      <c r="AC82" s="67">
        <v>2.790926874050252</v>
      </c>
      <c r="AD82" s="67">
        <v>2.790926874050252</v>
      </c>
      <c r="AE82" s="67">
        <v>2.790926874050252</v>
      </c>
      <c r="AF82" s="67">
        <v>2.790926874050252</v>
      </c>
      <c r="AG82" s="67">
        <v>2.790926874050252</v>
      </c>
      <c r="AH82" s="67">
        <v>2.790926874050252</v>
      </c>
    </row>
    <row r="83" spans="2:34">
      <c r="C83" s="68" t="s">
        <v>221</v>
      </c>
      <c r="D83" s="27" t="s">
        <v>225</v>
      </c>
      <c r="E83" s="267">
        <f>SUM(E81:E82)</f>
        <v>0</v>
      </c>
      <c r="F83" s="67">
        <f t="shared" ref="F83:AH83" si="4">SUM(F81:F82)</f>
        <v>0</v>
      </c>
      <c r="G83" s="67">
        <f t="shared" si="4"/>
        <v>279.09268740502517</v>
      </c>
      <c r="H83" s="67">
        <f t="shared" si="4"/>
        <v>2.790926874050252</v>
      </c>
      <c r="I83" s="67">
        <f t="shared" si="4"/>
        <v>2.790926874050252</v>
      </c>
      <c r="J83" s="67">
        <f t="shared" si="4"/>
        <v>2.790926874050252</v>
      </c>
      <c r="K83" s="67">
        <f t="shared" si="4"/>
        <v>2.790926874050252</v>
      </c>
      <c r="L83" s="67">
        <f t="shared" si="4"/>
        <v>2.790926874050252</v>
      </c>
      <c r="M83" s="67">
        <f t="shared" si="4"/>
        <v>2.790926874050252</v>
      </c>
      <c r="N83" s="67">
        <f t="shared" si="4"/>
        <v>2.790926874050252</v>
      </c>
      <c r="O83" s="67">
        <f t="shared" si="4"/>
        <v>2.790926874050252</v>
      </c>
      <c r="P83" s="67">
        <f t="shared" si="4"/>
        <v>2.790926874050252</v>
      </c>
      <c r="Q83" s="67">
        <f t="shared" si="4"/>
        <v>2.790926874050252</v>
      </c>
      <c r="R83" s="67">
        <f t="shared" si="4"/>
        <v>2.790926874050252</v>
      </c>
      <c r="S83" s="67">
        <f t="shared" si="4"/>
        <v>2.790926874050252</v>
      </c>
      <c r="T83" s="67">
        <f t="shared" si="4"/>
        <v>2.790926874050252</v>
      </c>
      <c r="U83" s="67">
        <f t="shared" si="4"/>
        <v>2.790926874050252</v>
      </c>
      <c r="V83" s="67">
        <f t="shared" si="4"/>
        <v>2.790926874050252</v>
      </c>
      <c r="W83" s="67">
        <f t="shared" si="4"/>
        <v>2.790926874050252</v>
      </c>
      <c r="X83" s="67">
        <f t="shared" si="4"/>
        <v>2.790926874050252</v>
      </c>
      <c r="Y83" s="67">
        <f t="shared" si="4"/>
        <v>2.790926874050252</v>
      </c>
      <c r="Z83" s="67">
        <f t="shared" si="4"/>
        <v>2.790926874050252</v>
      </c>
      <c r="AA83" s="67">
        <f t="shared" si="4"/>
        <v>2.790926874050252</v>
      </c>
      <c r="AB83" s="67">
        <f t="shared" si="4"/>
        <v>2.790926874050252</v>
      </c>
      <c r="AC83" s="67">
        <f t="shared" si="4"/>
        <v>2.790926874050252</v>
      </c>
      <c r="AD83" s="67">
        <f t="shared" si="4"/>
        <v>2.790926874050252</v>
      </c>
      <c r="AE83" s="67">
        <f t="shared" si="4"/>
        <v>2.790926874050252</v>
      </c>
      <c r="AF83" s="67">
        <f t="shared" si="4"/>
        <v>2.790926874050252</v>
      </c>
      <c r="AG83" s="67">
        <f t="shared" si="4"/>
        <v>2.790926874050252</v>
      </c>
      <c r="AH83" s="67">
        <f t="shared" si="4"/>
        <v>2.790926874050252</v>
      </c>
    </row>
    <row r="85" spans="2:34">
      <c r="D85" s="27" t="s">
        <v>224</v>
      </c>
      <c r="E85" s="266" t="str">
        <f>'2.3.1 Cost_Sum'!F$2</f>
        <v>FY25</v>
      </c>
      <c r="F85" s="27" t="str">
        <f>'2.3.1 Cost_Sum'!G$2</f>
        <v>FY26</v>
      </c>
      <c r="G85" s="27" t="str">
        <f>'2.3.1 Cost_Sum'!H$2</f>
        <v>FY27</v>
      </c>
      <c r="H85" s="275" t="str">
        <f>'2.3.1 Cost_Sum'!I$2</f>
        <v>FY28</v>
      </c>
      <c r="I85" s="27" t="str">
        <f>'2.3.1 Cost_Sum'!J$2</f>
        <v>FY29</v>
      </c>
      <c r="J85" s="27" t="str">
        <f>'2.3.1 Cost_Sum'!K$2</f>
        <v>FY30</v>
      </c>
      <c r="K85" s="27" t="str">
        <f>'2.3.1 Cost_Sum'!L$2</f>
        <v>FY31</v>
      </c>
      <c r="L85" s="27" t="str">
        <f>'2.3.1 Cost_Sum'!M$2</f>
        <v>FY32</v>
      </c>
      <c r="M85" s="27" t="str">
        <f>'2.3.1 Cost_Sum'!N$2</f>
        <v>FY33</v>
      </c>
      <c r="N85" s="27" t="str">
        <f>'2.3.1 Cost_Sum'!O$2</f>
        <v>FY34</v>
      </c>
      <c r="O85" s="27" t="str">
        <f>'2.3.1 Cost_Sum'!P$2</f>
        <v>FY35</v>
      </c>
      <c r="P85" s="27" t="str">
        <f>'2.3.1 Cost_Sum'!Q$2</f>
        <v>FY36</v>
      </c>
      <c r="Q85" s="27" t="str">
        <f>'2.3.1 Cost_Sum'!R$2</f>
        <v>FY37</v>
      </c>
      <c r="R85" s="27" t="str">
        <f>'2.3.1 Cost_Sum'!S$2</f>
        <v>FY38</v>
      </c>
      <c r="S85" s="27" t="str">
        <f>'2.3.1 Cost_Sum'!T$2</f>
        <v>FY39</v>
      </c>
      <c r="T85" s="27" t="str">
        <f>'2.3.1 Cost_Sum'!U$2</f>
        <v>FY40</v>
      </c>
      <c r="U85" s="27" t="str">
        <f>'2.3.1 Cost_Sum'!V$2</f>
        <v>FY41</v>
      </c>
      <c r="V85" s="27" t="str">
        <f>'2.3.1 Cost_Sum'!W$2</f>
        <v>FY42</v>
      </c>
      <c r="W85" s="27" t="str">
        <f>'2.3.1 Cost_Sum'!X$2</f>
        <v>FY43</v>
      </c>
      <c r="X85" s="27" t="str">
        <f>'2.3.1 Cost_Sum'!Y$2</f>
        <v>FY44</v>
      </c>
      <c r="Y85" s="27" t="str">
        <f>'2.3.1 Cost_Sum'!Z$2</f>
        <v>FY45</v>
      </c>
      <c r="Z85" s="27" t="str">
        <f>'2.3.1 Cost_Sum'!AA$2</f>
        <v>FY46</v>
      </c>
      <c r="AA85" s="27" t="str">
        <f>'2.3.1 Cost_Sum'!AB$2</f>
        <v>FY47</v>
      </c>
      <c r="AB85" s="27" t="str">
        <f>'2.3.1 Cost_Sum'!AC$2</f>
        <v>FY48</v>
      </c>
      <c r="AC85" s="27" t="str">
        <f>'2.3.1 Cost_Sum'!AD$2</f>
        <v>FY49</v>
      </c>
      <c r="AD85" s="27" t="str">
        <f>'2.3.1 Cost_Sum'!AE$2</f>
        <v>FY50</v>
      </c>
      <c r="AE85" s="27" t="str">
        <f>'2.3.1 Cost_Sum'!AF$2</f>
        <v>FY51</v>
      </c>
      <c r="AF85" s="27" t="str">
        <f>'2.3.1 Cost_Sum'!AG$2</f>
        <v>FY52</v>
      </c>
      <c r="AG85" s="27" t="str">
        <f>'2.3.1 Cost_Sum'!AH$2</f>
        <v>FY53</v>
      </c>
      <c r="AH85" s="27" t="str">
        <f>'2.3.1 Cost_Sum'!AI$2</f>
        <v>FY54</v>
      </c>
    </row>
    <row r="86" spans="2:34" ht="28.9">
      <c r="C86" s="69" t="s">
        <v>221</v>
      </c>
      <c r="D86" s="70" t="s">
        <v>226</v>
      </c>
      <c r="E86" s="267" cm="1">
        <f t="array" ref="E86:AH86">'3.1 NPV'!$E$98:$AH$98</f>
        <v>0</v>
      </c>
      <c r="F86" s="67">
        <v>0</v>
      </c>
      <c r="G86" s="67">
        <v>0</v>
      </c>
      <c r="H86" s="67">
        <v>427.25349034242583</v>
      </c>
      <c r="I86" s="67">
        <v>1685.5070752284753</v>
      </c>
      <c r="J86" s="67">
        <v>3021.1989898829047</v>
      </c>
      <c r="K86" s="67">
        <v>5016.2005171257251</v>
      </c>
      <c r="L86" s="67">
        <v>7506.8793761783445</v>
      </c>
      <c r="M86" s="67">
        <v>9886.3695799925063</v>
      </c>
      <c r="N86" s="67">
        <v>12141.451141616099</v>
      </c>
      <c r="O86" s="67">
        <v>14062.927799868417</v>
      </c>
      <c r="P86" s="67">
        <v>16340.419598546592</v>
      </c>
      <c r="Q86" s="67">
        <v>18190.809388961155</v>
      </c>
      <c r="R86" s="67">
        <v>20847.544660179374</v>
      </c>
      <c r="S86" s="67">
        <v>23164.111258542525</v>
      </c>
      <c r="T86" s="67">
        <v>23164.111258542525</v>
      </c>
      <c r="U86" s="67">
        <v>23164.111258542525</v>
      </c>
      <c r="V86" s="67">
        <v>23164.111258542525</v>
      </c>
      <c r="W86" s="67">
        <v>23164.111258542525</v>
      </c>
      <c r="X86" s="67">
        <v>23164.111258542525</v>
      </c>
      <c r="Y86" s="67">
        <v>23164.111258542525</v>
      </c>
      <c r="Z86" s="67">
        <v>23164.111258542525</v>
      </c>
      <c r="AA86" s="67">
        <v>23164.111258542525</v>
      </c>
      <c r="AB86" s="67">
        <v>23164.111258542525</v>
      </c>
      <c r="AC86" s="67">
        <v>23164.111258542525</v>
      </c>
      <c r="AD86" s="67">
        <v>23164.111258542525</v>
      </c>
      <c r="AE86" s="67">
        <v>23164.111258542525</v>
      </c>
      <c r="AF86" s="67">
        <v>23164.111258542525</v>
      </c>
      <c r="AG86" s="67">
        <v>23164.111258542525</v>
      </c>
      <c r="AH86" s="67">
        <v>23164.111258542525</v>
      </c>
    </row>
    <row r="87" spans="2:34" ht="15" thickBot="1"/>
    <row r="88" spans="2:34">
      <c r="D88" s="360" t="s">
        <v>110</v>
      </c>
      <c r="E88" s="363" t="str">
        <f>IF(ISNA(INDEX('3.1 NPV'!$E$22:$AH$22,1,MATCH("Yes",'3.1 NPV'!$E$107:$AH$107,0))),"-",INDEX('3.1 NPV'!$E$22:$AH$22,1,MATCH("Yes",'3.1 NPV'!$E$107:$AH$107,0)))</f>
        <v>FY28</v>
      </c>
    </row>
    <row r="89" spans="2:34" ht="15" customHeight="1">
      <c r="D89" s="361"/>
      <c r="E89" s="364" t="s">
        <v>230</v>
      </c>
    </row>
    <row r="90" spans="2:34">
      <c r="D90" s="362"/>
      <c r="E90" s="364" t="s">
        <v>230</v>
      </c>
    </row>
    <row r="91" spans="2:34" ht="15" thickBot="1">
      <c r="D91" s="268" t="str">
        <f>B75</f>
        <v>Option 5</v>
      </c>
      <c r="E91" s="365" t="s">
        <v>230</v>
      </c>
    </row>
    <row r="93" spans="2:34" s="37" customFormat="1">
      <c r="B93" s="37" t="s">
        <v>231</v>
      </c>
      <c r="C93" s="37" t="str">
        <f>C9</f>
        <v>3A WLT + KLO 3rd Tx + WLT 66kV Supply from SMTS</v>
      </c>
    </row>
    <row r="95" spans="2:34">
      <c r="E95" s="266" t="str">
        <f>'2.3.1 Cost_Sum'!F$2</f>
        <v>FY25</v>
      </c>
      <c r="F95" s="27" t="str">
        <f>'2.3.1 Cost_Sum'!G$2</f>
        <v>FY26</v>
      </c>
      <c r="G95" s="27" t="str">
        <f>'2.3.1 Cost_Sum'!H$2</f>
        <v>FY27</v>
      </c>
      <c r="H95" s="275" t="str">
        <f>'2.3.1 Cost_Sum'!I$2</f>
        <v>FY28</v>
      </c>
      <c r="I95" s="27" t="str">
        <f>'2.3.1 Cost_Sum'!J$2</f>
        <v>FY29</v>
      </c>
      <c r="J95" s="27" t="str">
        <f>'2.3.1 Cost_Sum'!K$2</f>
        <v>FY30</v>
      </c>
      <c r="K95" s="27" t="str">
        <f>'2.3.1 Cost_Sum'!L$2</f>
        <v>FY31</v>
      </c>
      <c r="L95" s="27" t="str">
        <f>'2.3.1 Cost_Sum'!M$2</f>
        <v>FY32</v>
      </c>
      <c r="M95" s="27" t="str">
        <f>'2.3.1 Cost_Sum'!N$2</f>
        <v>FY33</v>
      </c>
      <c r="N95" s="27" t="str">
        <f>'2.3.1 Cost_Sum'!O$2</f>
        <v>FY34</v>
      </c>
      <c r="O95" s="27" t="str">
        <f>'2.3.1 Cost_Sum'!P$2</f>
        <v>FY35</v>
      </c>
      <c r="P95" s="27" t="str">
        <f>'2.3.1 Cost_Sum'!Q$2</f>
        <v>FY36</v>
      </c>
      <c r="Q95" s="27" t="str">
        <f>'2.3.1 Cost_Sum'!R$2</f>
        <v>FY37</v>
      </c>
      <c r="R95" s="27" t="str">
        <f>'2.3.1 Cost_Sum'!S$2</f>
        <v>FY38</v>
      </c>
      <c r="S95" s="27" t="str">
        <f>'2.3.1 Cost_Sum'!T$2</f>
        <v>FY39</v>
      </c>
      <c r="T95" s="27" t="str">
        <f>'2.3.1 Cost_Sum'!U$2</f>
        <v>FY40</v>
      </c>
      <c r="U95" s="27" t="str">
        <f>'2.3.1 Cost_Sum'!V$2</f>
        <v>FY41</v>
      </c>
      <c r="V95" s="27" t="str">
        <f>'2.3.1 Cost_Sum'!W$2</f>
        <v>FY42</v>
      </c>
      <c r="W95" s="27" t="str">
        <f>'2.3.1 Cost_Sum'!X$2</f>
        <v>FY43</v>
      </c>
      <c r="X95" s="27" t="str">
        <f>'2.3.1 Cost_Sum'!Y$2</f>
        <v>FY44</v>
      </c>
      <c r="Y95" s="27" t="str">
        <f>'2.3.1 Cost_Sum'!Z$2</f>
        <v>FY45</v>
      </c>
      <c r="Z95" s="27" t="str">
        <f>'2.3.1 Cost_Sum'!AA$2</f>
        <v>FY46</v>
      </c>
      <c r="AA95" s="27" t="str">
        <f>'2.3.1 Cost_Sum'!AB$2</f>
        <v>FY47</v>
      </c>
      <c r="AB95" s="27" t="str">
        <f>'2.3.1 Cost_Sum'!AC$2</f>
        <v>FY48</v>
      </c>
      <c r="AC95" s="27" t="str">
        <f>'2.3.1 Cost_Sum'!AD$2</f>
        <v>FY49</v>
      </c>
      <c r="AD95" s="27" t="str">
        <f>'2.3.1 Cost_Sum'!AE$2</f>
        <v>FY50</v>
      </c>
      <c r="AE95" s="27" t="str">
        <f>'2.3.1 Cost_Sum'!AF$2</f>
        <v>FY51</v>
      </c>
      <c r="AF95" s="27" t="str">
        <f>'2.3.1 Cost_Sum'!AG$2</f>
        <v>FY52</v>
      </c>
      <c r="AG95" s="27" t="str">
        <f>'2.3.1 Cost_Sum'!AH$2</f>
        <v>FY53</v>
      </c>
      <c r="AH95" s="27" t="str">
        <f>'2.3.1 Cost_Sum'!AI$2</f>
        <v>FY54</v>
      </c>
    </row>
    <row r="96" spans="2:34">
      <c r="C96" s="68" t="s">
        <v>221</v>
      </c>
      <c r="D96" s="27" t="s">
        <v>222</v>
      </c>
      <c r="E96" s="267" cm="1">
        <f t="array" ref="E96:AH96">_xlfn.ANCHORARRAY('3.1 NPV'!$E$122)</f>
        <v>0.42281500128655386</v>
      </c>
      <c r="F96" s="67">
        <v>12.910075006782348</v>
      </c>
      <c r="G96" s="67">
        <v>155.57778601148422</v>
      </c>
      <c r="H96" s="67">
        <v>-162.32101546587637</v>
      </c>
      <c r="I96" s="67">
        <v>-72.195660826417893</v>
      </c>
      <c r="J96" s="67">
        <v>-132.32904943101127</v>
      </c>
      <c r="K96" s="67">
        <v>-146.38788981292015</v>
      </c>
      <c r="L96" s="67">
        <v>230.18819859263533</v>
      </c>
      <c r="M96" s="67">
        <v>846.9815365294902</v>
      </c>
      <c r="N96" s="67">
        <v>1888.8321988500381</v>
      </c>
      <c r="O96" s="67">
        <v>3073.7975632549606</v>
      </c>
      <c r="P96" s="67">
        <v>4938.3686840091959</v>
      </c>
      <c r="Q96" s="67">
        <v>7075.0127572055335</v>
      </c>
      <c r="R96" s="67">
        <v>10625.419177474734</v>
      </c>
      <c r="S96" s="67">
        <v>13868.977871656863</v>
      </c>
      <c r="T96" s="67">
        <v>13868.977871656863</v>
      </c>
      <c r="U96" s="67">
        <v>13868.977871656863</v>
      </c>
      <c r="V96" s="67">
        <v>13868.977871656863</v>
      </c>
      <c r="W96" s="67">
        <v>13868.977871656863</v>
      </c>
      <c r="X96" s="67">
        <v>13868.977871656863</v>
      </c>
      <c r="Y96" s="67">
        <v>13868.977871656863</v>
      </c>
      <c r="Z96" s="67">
        <v>13868.977871656863</v>
      </c>
      <c r="AA96" s="67">
        <v>13868.977871656863</v>
      </c>
      <c r="AB96" s="67">
        <v>13868.977871656863</v>
      </c>
      <c r="AC96" s="67">
        <v>13868.977871656863</v>
      </c>
      <c r="AD96" s="67">
        <v>13868.977871656863</v>
      </c>
      <c r="AE96" s="67">
        <v>13868.977871656863</v>
      </c>
      <c r="AF96" s="67">
        <v>13868.977871656863</v>
      </c>
      <c r="AG96" s="67">
        <v>13868.977871656863</v>
      </c>
      <c r="AH96" s="67">
        <v>13868.977871656863</v>
      </c>
    </row>
    <row r="98" spans="2:34">
      <c r="D98" s="27" t="s">
        <v>224</v>
      </c>
      <c r="E98" s="266" t="str">
        <f>'2.3.1 Cost_Sum'!F$2</f>
        <v>FY25</v>
      </c>
      <c r="F98" s="27" t="str">
        <f>'2.3.1 Cost_Sum'!G$2</f>
        <v>FY26</v>
      </c>
      <c r="G98" s="27" t="str">
        <f>'2.3.1 Cost_Sum'!H$2</f>
        <v>FY27</v>
      </c>
      <c r="H98" s="275" t="str">
        <f>'2.3.1 Cost_Sum'!I$2</f>
        <v>FY28</v>
      </c>
      <c r="I98" s="27" t="str">
        <f>'2.3.1 Cost_Sum'!J$2</f>
        <v>FY29</v>
      </c>
      <c r="J98" s="27" t="str">
        <f>'2.3.1 Cost_Sum'!K$2</f>
        <v>FY30</v>
      </c>
      <c r="K98" s="27" t="str">
        <f>'2.3.1 Cost_Sum'!L$2</f>
        <v>FY31</v>
      </c>
      <c r="L98" s="27" t="str">
        <f>'2.3.1 Cost_Sum'!M$2</f>
        <v>FY32</v>
      </c>
      <c r="M98" s="27" t="str">
        <f>'2.3.1 Cost_Sum'!N$2</f>
        <v>FY33</v>
      </c>
      <c r="N98" s="27" t="str">
        <f>'2.3.1 Cost_Sum'!O$2</f>
        <v>FY34</v>
      </c>
      <c r="O98" s="27" t="str">
        <f>'2.3.1 Cost_Sum'!P$2</f>
        <v>FY35</v>
      </c>
      <c r="P98" s="27" t="str">
        <f>'2.3.1 Cost_Sum'!Q$2</f>
        <v>FY36</v>
      </c>
      <c r="Q98" s="27" t="str">
        <f>'2.3.1 Cost_Sum'!R$2</f>
        <v>FY37</v>
      </c>
      <c r="R98" s="27" t="str">
        <f>'2.3.1 Cost_Sum'!S$2</f>
        <v>FY38</v>
      </c>
      <c r="S98" s="27" t="str">
        <f>'2.3.1 Cost_Sum'!T$2</f>
        <v>FY39</v>
      </c>
      <c r="T98" s="27" t="str">
        <f>'2.3.1 Cost_Sum'!U$2</f>
        <v>FY40</v>
      </c>
      <c r="U98" s="27" t="str">
        <f>'2.3.1 Cost_Sum'!V$2</f>
        <v>FY41</v>
      </c>
      <c r="V98" s="27" t="str">
        <f>'2.3.1 Cost_Sum'!W$2</f>
        <v>FY42</v>
      </c>
      <c r="W98" s="27" t="str">
        <f>'2.3.1 Cost_Sum'!X$2</f>
        <v>FY43</v>
      </c>
      <c r="X98" s="27" t="str">
        <f>'2.3.1 Cost_Sum'!Y$2</f>
        <v>FY44</v>
      </c>
      <c r="Y98" s="27" t="str">
        <f>'2.3.1 Cost_Sum'!Z$2</f>
        <v>FY45</v>
      </c>
      <c r="Z98" s="27" t="str">
        <f>'2.3.1 Cost_Sum'!AA$2</f>
        <v>FY46</v>
      </c>
      <c r="AA98" s="27" t="str">
        <f>'2.3.1 Cost_Sum'!AB$2</f>
        <v>FY47</v>
      </c>
      <c r="AB98" s="27" t="str">
        <f>'2.3.1 Cost_Sum'!AC$2</f>
        <v>FY48</v>
      </c>
      <c r="AC98" s="27" t="str">
        <f>'2.3.1 Cost_Sum'!AD$2</f>
        <v>FY49</v>
      </c>
      <c r="AD98" s="27" t="str">
        <f>'2.3.1 Cost_Sum'!AE$2</f>
        <v>FY50</v>
      </c>
      <c r="AE98" s="27" t="str">
        <f>'2.3.1 Cost_Sum'!AF$2</f>
        <v>FY51</v>
      </c>
      <c r="AF98" s="27" t="str">
        <f>'2.3.1 Cost_Sum'!AG$2</f>
        <v>FY52</v>
      </c>
      <c r="AG98" s="27" t="str">
        <f>'2.3.1 Cost_Sum'!AH$2</f>
        <v>FY53</v>
      </c>
      <c r="AH98" s="27" t="str">
        <f>'2.3.1 Cost_Sum'!AI$2</f>
        <v>FY54</v>
      </c>
    </row>
    <row r="99" spans="2:34">
      <c r="C99" s="68" t="s">
        <v>221</v>
      </c>
      <c r="D99" s="27" t="s">
        <v>93</v>
      </c>
      <c r="E99" s="267" cm="1">
        <f t="array" ref="E99:AH99">'3.1 NPV'!$E$116:$AH$116</f>
        <v>0</v>
      </c>
      <c r="F99" s="67">
        <v>0</v>
      </c>
      <c r="G99" s="67">
        <v>356.9607298126877</v>
      </c>
      <c r="H99" s="67">
        <v>0</v>
      </c>
      <c r="I99" s="67">
        <v>0</v>
      </c>
      <c r="J99" s="67">
        <v>0</v>
      </c>
      <c r="K99" s="67">
        <v>0</v>
      </c>
      <c r="L99" s="67">
        <v>0</v>
      </c>
      <c r="M99" s="67">
        <v>0</v>
      </c>
      <c r="N99" s="67">
        <v>0</v>
      </c>
      <c r="O99" s="67">
        <v>0</v>
      </c>
      <c r="P99" s="67">
        <v>0</v>
      </c>
      <c r="Q99" s="67">
        <v>0</v>
      </c>
      <c r="R99" s="67">
        <v>0</v>
      </c>
      <c r="S99" s="67">
        <v>0</v>
      </c>
      <c r="T99" s="67">
        <v>0</v>
      </c>
      <c r="U99" s="67">
        <v>0</v>
      </c>
      <c r="V99" s="67">
        <v>0</v>
      </c>
      <c r="W99" s="67">
        <v>0</v>
      </c>
      <c r="X99" s="67">
        <v>0</v>
      </c>
      <c r="Y99" s="67">
        <v>0</v>
      </c>
      <c r="Z99" s="67"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v>0</v>
      </c>
      <c r="AF99" s="67">
        <v>0</v>
      </c>
      <c r="AG99" s="67">
        <v>0</v>
      </c>
      <c r="AH99" s="67">
        <v>0</v>
      </c>
    </row>
    <row r="100" spans="2:34">
      <c r="C100" s="68" t="s">
        <v>221</v>
      </c>
      <c r="D100" s="27" t="s">
        <v>97</v>
      </c>
      <c r="E100" s="267" cm="1">
        <f t="array" ref="E100:AH100">'3.1 NPV'!$E$117:$AH$117</f>
        <v>0</v>
      </c>
      <c r="F100" s="67">
        <v>0</v>
      </c>
      <c r="G100" s="67">
        <v>0</v>
      </c>
      <c r="H100" s="67">
        <v>3.5696072981268769</v>
      </c>
      <c r="I100" s="67">
        <v>3.5696072981268769</v>
      </c>
      <c r="J100" s="67">
        <v>3.5696072981268769</v>
      </c>
      <c r="K100" s="67">
        <v>3.5696072981268769</v>
      </c>
      <c r="L100" s="67">
        <v>3.5696072981268769</v>
      </c>
      <c r="M100" s="67">
        <v>3.5696072981268769</v>
      </c>
      <c r="N100" s="67">
        <v>3.5696072981268769</v>
      </c>
      <c r="O100" s="67">
        <v>3.5696072981268769</v>
      </c>
      <c r="P100" s="67">
        <v>3.5696072981268769</v>
      </c>
      <c r="Q100" s="67">
        <v>3.5696072981268769</v>
      </c>
      <c r="R100" s="67">
        <v>3.5696072981268769</v>
      </c>
      <c r="S100" s="67">
        <v>3.5696072981268769</v>
      </c>
      <c r="T100" s="67">
        <v>3.5696072981268769</v>
      </c>
      <c r="U100" s="67">
        <v>3.5696072981268769</v>
      </c>
      <c r="V100" s="67">
        <v>3.5696072981268769</v>
      </c>
      <c r="W100" s="67">
        <v>3.5696072981268769</v>
      </c>
      <c r="X100" s="67">
        <v>3.5696072981268769</v>
      </c>
      <c r="Y100" s="67">
        <v>3.5696072981268769</v>
      </c>
      <c r="Z100" s="67">
        <v>3.5696072981268769</v>
      </c>
      <c r="AA100" s="67">
        <v>3.5696072981268769</v>
      </c>
      <c r="AB100" s="67">
        <v>3.5696072981268769</v>
      </c>
      <c r="AC100" s="67">
        <v>3.5696072981268769</v>
      </c>
      <c r="AD100" s="67">
        <v>3.5696072981268769</v>
      </c>
      <c r="AE100" s="67">
        <v>3.5696072981268769</v>
      </c>
      <c r="AF100" s="67">
        <v>3.5696072981268769</v>
      </c>
      <c r="AG100" s="67">
        <v>3.5696072981268769</v>
      </c>
      <c r="AH100" s="67">
        <v>3.5696072981268769</v>
      </c>
    </row>
    <row r="101" spans="2:34">
      <c r="C101" s="68" t="s">
        <v>221</v>
      </c>
      <c r="D101" s="27" t="s">
        <v>225</v>
      </c>
      <c r="E101" s="267">
        <f>SUM(E99:E100)</f>
        <v>0</v>
      </c>
      <c r="F101" s="67">
        <f t="shared" ref="F101:AH101" si="5">SUM(F99:F100)</f>
        <v>0</v>
      </c>
      <c r="G101" s="67">
        <f t="shared" si="5"/>
        <v>356.9607298126877</v>
      </c>
      <c r="H101" s="67">
        <f t="shared" si="5"/>
        <v>3.5696072981268769</v>
      </c>
      <c r="I101" s="67">
        <f t="shared" si="5"/>
        <v>3.5696072981268769</v>
      </c>
      <c r="J101" s="67">
        <f t="shared" si="5"/>
        <v>3.5696072981268769</v>
      </c>
      <c r="K101" s="67">
        <f t="shared" si="5"/>
        <v>3.5696072981268769</v>
      </c>
      <c r="L101" s="67">
        <f t="shared" si="5"/>
        <v>3.5696072981268769</v>
      </c>
      <c r="M101" s="67">
        <f t="shared" si="5"/>
        <v>3.5696072981268769</v>
      </c>
      <c r="N101" s="67">
        <f t="shared" si="5"/>
        <v>3.5696072981268769</v>
      </c>
      <c r="O101" s="67">
        <f t="shared" si="5"/>
        <v>3.5696072981268769</v>
      </c>
      <c r="P101" s="67">
        <f t="shared" si="5"/>
        <v>3.5696072981268769</v>
      </c>
      <c r="Q101" s="67">
        <f t="shared" si="5"/>
        <v>3.5696072981268769</v>
      </c>
      <c r="R101" s="67">
        <f t="shared" si="5"/>
        <v>3.5696072981268769</v>
      </c>
      <c r="S101" s="67">
        <f t="shared" si="5"/>
        <v>3.5696072981268769</v>
      </c>
      <c r="T101" s="67">
        <f t="shared" si="5"/>
        <v>3.5696072981268769</v>
      </c>
      <c r="U101" s="67">
        <f t="shared" si="5"/>
        <v>3.5696072981268769</v>
      </c>
      <c r="V101" s="67">
        <f t="shared" si="5"/>
        <v>3.5696072981268769</v>
      </c>
      <c r="W101" s="67">
        <f t="shared" si="5"/>
        <v>3.5696072981268769</v>
      </c>
      <c r="X101" s="67">
        <f t="shared" si="5"/>
        <v>3.5696072981268769</v>
      </c>
      <c r="Y101" s="67">
        <f t="shared" si="5"/>
        <v>3.5696072981268769</v>
      </c>
      <c r="Z101" s="67">
        <f t="shared" si="5"/>
        <v>3.5696072981268769</v>
      </c>
      <c r="AA101" s="67">
        <f t="shared" si="5"/>
        <v>3.5696072981268769</v>
      </c>
      <c r="AB101" s="67">
        <f t="shared" si="5"/>
        <v>3.5696072981268769</v>
      </c>
      <c r="AC101" s="67">
        <f t="shared" si="5"/>
        <v>3.5696072981268769</v>
      </c>
      <c r="AD101" s="67">
        <f t="shared" si="5"/>
        <v>3.5696072981268769</v>
      </c>
      <c r="AE101" s="67">
        <f t="shared" si="5"/>
        <v>3.5696072981268769</v>
      </c>
      <c r="AF101" s="67">
        <f t="shared" si="5"/>
        <v>3.5696072981268769</v>
      </c>
      <c r="AG101" s="67">
        <f t="shared" si="5"/>
        <v>3.5696072981268769</v>
      </c>
      <c r="AH101" s="67">
        <f t="shared" si="5"/>
        <v>3.5696072981268769</v>
      </c>
    </row>
    <row r="103" spans="2:34">
      <c r="D103" s="27" t="s">
        <v>224</v>
      </c>
      <c r="E103" s="266" t="str">
        <f>'2.3.1 Cost_Sum'!F$2</f>
        <v>FY25</v>
      </c>
      <c r="F103" s="27" t="str">
        <f>'2.3.1 Cost_Sum'!G$2</f>
        <v>FY26</v>
      </c>
      <c r="G103" s="27" t="str">
        <f>'2.3.1 Cost_Sum'!H$2</f>
        <v>FY27</v>
      </c>
      <c r="H103" s="275" t="str">
        <f>'2.3.1 Cost_Sum'!I$2</f>
        <v>FY28</v>
      </c>
      <c r="I103" s="27" t="str">
        <f>'2.3.1 Cost_Sum'!J$2</f>
        <v>FY29</v>
      </c>
      <c r="J103" s="27" t="str">
        <f>'2.3.1 Cost_Sum'!K$2</f>
        <v>FY30</v>
      </c>
      <c r="K103" s="27" t="str">
        <f>'2.3.1 Cost_Sum'!L$2</f>
        <v>FY31</v>
      </c>
      <c r="L103" s="27" t="str">
        <f>'2.3.1 Cost_Sum'!M$2</f>
        <v>FY32</v>
      </c>
      <c r="M103" s="27" t="str">
        <f>'2.3.1 Cost_Sum'!N$2</f>
        <v>FY33</v>
      </c>
      <c r="N103" s="27" t="str">
        <f>'2.3.1 Cost_Sum'!O$2</f>
        <v>FY34</v>
      </c>
      <c r="O103" s="27" t="str">
        <f>'2.3.1 Cost_Sum'!P$2</f>
        <v>FY35</v>
      </c>
      <c r="P103" s="27" t="str">
        <f>'2.3.1 Cost_Sum'!Q$2</f>
        <v>FY36</v>
      </c>
      <c r="Q103" s="27" t="str">
        <f>'2.3.1 Cost_Sum'!R$2</f>
        <v>FY37</v>
      </c>
      <c r="R103" s="27" t="str">
        <f>'2.3.1 Cost_Sum'!S$2</f>
        <v>FY38</v>
      </c>
      <c r="S103" s="27" t="str">
        <f>'2.3.1 Cost_Sum'!T$2</f>
        <v>FY39</v>
      </c>
      <c r="T103" s="27" t="str">
        <f>'2.3.1 Cost_Sum'!U$2</f>
        <v>FY40</v>
      </c>
      <c r="U103" s="27" t="str">
        <f>'2.3.1 Cost_Sum'!V$2</f>
        <v>FY41</v>
      </c>
      <c r="V103" s="27" t="str">
        <f>'2.3.1 Cost_Sum'!W$2</f>
        <v>FY42</v>
      </c>
      <c r="W103" s="27" t="str">
        <f>'2.3.1 Cost_Sum'!X$2</f>
        <v>FY43</v>
      </c>
      <c r="X103" s="27" t="str">
        <f>'2.3.1 Cost_Sum'!Y$2</f>
        <v>FY44</v>
      </c>
      <c r="Y103" s="27" t="str">
        <f>'2.3.1 Cost_Sum'!Z$2</f>
        <v>FY45</v>
      </c>
      <c r="Z103" s="27" t="str">
        <f>'2.3.1 Cost_Sum'!AA$2</f>
        <v>FY46</v>
      </c>
      <c r="AA103" s="27" t="str">
        <f>'2.3.1 Cost_Sum'!AB$2</f>
        <v>FY47</v>
      </c>
      <c r="AB103" s="27" t="str">
        <f>'2.3.1 Cost_Sum'!AC$2</f>
        <v>FY48</v>
      </c>
      <c r="AC103" s="27" t="str">
        <f>'2.3.1 Cost_Sum'!AD$2</f>
        <v>FY49</v>
      </c>
      <c r="AD103" s="27" t="str">
        <f>'2.3.1 Cost_Sum'!AE$2</f>
        <v>FY50</v>
      </c>
      <c r="AE103" s="27" t="str">
        <f>'2.3.1 Cost_Sum'!AF$2</f>
        <v>FY51</v>
      </c>
      <c r="AF103" s="27" t="str">
        <f>'2.3.1 Cost_Sum'!AG$2</f>
        <v>FY52</v>
      </c>
      <c r="AG103" s="27" t="str">
        <f>'2.3.1 Cost_Sum'!AH$2</f>
        <v>FY53</v>
      </c>
      <c r="AH103" s="27" t="str">
        <f>'2.3.1 Cost_Sum'!AI$2</f>
        <v>FY54</v>
      </c>
    </row>
    <row r="104" spans="2:34" ht="28.9">
      <c r="C104" s="69" t="s">
        <v>221</v>
      </c>
      <c r="D104" s="70" t="s">
        <v>226</v>
      </c>
      <c r="E104" s="267" cm="1">
        <f t="array" ref="E104:AH104">'3.1 NPV'!$E$118:$AH$118</f>
        <v>0</v>
      </c>
      <c r="F104" s="67">
        <v>0</v>
      </c>
      <c r="G104" s="67">
        <v>0</v>
      </c>
      <c r="H104" s="67">
        <v>600.822025795321</v>
      </c>
      <c r="I104" s="67">
        <v>1767.8870750498252</v>
      </c>
      <c r="J104" s="67">
        <v>3171.0441521657826</v>
      </c>
      <c r="K104" s="67">
        <v>5204.7812807682094</v>
      </c>
      <c r="L104" s="67">
        <v>7435.6510048794316</v>
      </c>
      <c r="M104" s="67">
        <v>9602.8795854852415</v>
      </c>
      <c r="N104" s="67">
        <v>11879.435779356125</v>
      </c>
      <c r="O104" s="67">
        <v>14033.553978544052</v>
      </c>
      <c r="P104" s="67">
        <v>16630.598454079089</v>
      </c>
      <c r="Q104" s="67">
        <v>18668.56507855199</v>
      </c>
      <c r="R104" s="67">
        <v>21897.298700852392</v>
      </c>
      <c r="S104" s="67">
        <v>24935.720801964053</v>
      </c>
      <c r="T104" s="67">
        <v>24935.720801964053</v>
      </c>
      <c r="U104" s="67">
        <v>24935.720801964053</v>
      </c>
      <c r="V104" s="67">
        <v>24935.720801964053</v>
      </c>
      <c r="W104" s="67">
        <v>24935.720801964053</v>
      </c>
      <c r="X104" s="67">
        <v>24935.720801964053</v>
      </c>
      <c r="Y104" s="67">
        <v>24935.720801964053</v>
      </c>
      <c r="Z104" s="67">
        <v>24935.720801964053</v>
      </c>
      <c r="AA104" s="67">
        <v>24935.720801964053</v>
      </c>
      <c r="AB104" s="67">
        <v>24935.720801964053</v>
      </c>
      <c r="AC104" s="67">
        <v>24935.720801964053</v>
      </c>
      <c r="AD104" s="67">
        <v>24935.720801964053</v>
      </c>
      <c r="AE104" s="67">
        <v>24935.720801964053</v>
      </c>
      <c r="AF104" s="67">
        <v>24935.720801964053</v>
      </c>
      <c r="AG104" s="67">
        <v>24935.720801964053</v>
      </c>
      <c r="AH104" s="67">
        <v>24935.720801964053</v>
      </c>
    </row>
    <row r="105" spans="2:34" ht="15" thickBot="1"/>
    <row r="106" spans="2:34">
      <c r="D106" s="360" t="s">
        <v>110</v>
      </c>
      <c r="E106" s="363" t="str">
        <f>IF(ISNA(INDEX('3.1 NPV'!$E$22:$AH$22,1,MATCH("Yes",'3.1 NPV'!$E$127:$AH$127,0))),"-",INDEX('3.1 NPV'!$E$22:$AH$22,1,MATCH("Yes",'3.1 NPV'!$E$127:$AH$127,0)))</f>
        <v>FY28</v>
      </c>
    </row>
    <row r="107" spans="2:34" ht="15" customHeight="1">
      <c r="D107" s="361"/>
      <c r="E107" s="364" t="s">
        <v>183</v>
      </c>
    </row>
    <row r="108" spans="2:34">
      <c r="D108" s="362"/>
      <c r="E108" s="364" t="s">
        <v>183</v>
      </c>
    </row>
    <row r="109" spans="2:34" ht="15" thickBot="1">
      <c r="D109" s="268" t="str">
        <f>B93</f>
        <v>Option 6</v>
      </c>
      <c r="E109" s="365" t="s">
        <v>183</v>
      </c>
    </row>
    <row r="110" spans="2:34">
      <c r="E110" s="45"/>
      <c r="F110" s="45"/>
      <c r="G110" s="45"/>
      <c r="H110" s="45"/>
      <c r="I110" s="45"/>
      <c r="J110" s="45"/>
    </row>
    <row r="111" spans="2:34" s="37" customFormat="1">
      <c r="B111" s="37" t="s">
        <v>232</v>
      </c>
      <c r="C111" s="57" t="str">
        <f>C10</f>
        <v>3B WLT + KLO 3rd Tx + WLT 66kV Supply from SMTS</v>
      </c>
    </row>
    <row r="113" spans="3:34">
      <c r="E113" s="266" t="str">
        <f>'2.3.1 Cost_Sum'!F$2</f>
        <v>FY25</v>
      </c>
      <c r="F113" s="27" t="str">
        <f>'2.3.1 Cost_Sum'!G$2</f>
        <v>FY26</v>
      </c>
      <c r="G113" s="27" t="str">
        <f>'2.3.1 Cost_Sum'!H$2</f>
        <v>FY27</v>
      </c>
      <c r="H113" s="275" t="str">
        <f>'2.3.1 Cost_Sum'!I$2</f>
        <v>FY28</v>
      </c>
      <c r="I113" s="27" t="str">
        <f>'2.3.1 Cost_Sum'!J$2</f>
        <v>FY29</v>
      </c>
      <c r="J113" s="27" t="str">
        <f>'2.3.1 Cost_Sum'!K$2</f>
        <v>FY30</v>
      </c>
      <c r="K113" s="27" t="str">
        <f>'2.3.1 Cost_Sum'!L$2</f>
        <v>FY31</v>
      </c>
      <c r="L113" s="27" t="str">
        <f>'2.3.1 Cost_Sum'!M$2</f>
        <v>FY32</v>
      </c>
      <c r="M113" s="27" t="str">
        <f>'2.3.1 Cost_Sum'!N$2</f>
        <v>FY33</v>
      </c>
      <c r="N113" s="27" t="str">
        <f>'2.3.1 Cost_Sum'!O$2</f>
        <v>FY34</v>
      </c>
      <c r="O113" s="27" t="str">
        <f>'2.3.1 Cost_Sum'!P$2</f>
        <v>FY35</v>
      </c>
      <c r="P113" s="27" t="str">
        <f>'2.3.1 Cost_Sum'!Q$2</f>
        <v>FY36</v>
      </c>
      <c r="Q113" s="27" t="str">
        <f>'2.3.1 Cost_Sum'!R$2</f>
        <v>FY37</v>
      </c>
      <c r="R113" s="27" t="str">
        <f>'2.3.1 Cost_Sum'!S$2</f>
        <v>FY38</v>
      </c>
      <c r="S113" s="27" t="str">
        <f>'2.3.1 Cost_Sum'!T$2</f>
        <v>FY39</v>
      </c>
      <c r="T113" s="27" t="str">
        <f>'2.3.1 Cost_Sum'!U$2</f>
        <v>FY40</v>
      </c>
      <c r="U113" s="27" t="str">
        <f>'2.3.1 Cost_Sum'!V$2</f>
        <v>FY41</v>
      </c>
      <c r="V113" s="27" t="str">
        <f>'2.3.1 Cost_Sum'!W$2</f>
        <v>FY42</v>
      </c>
      <c r="W113" s="27" t="str">
        <f>'2.3.1 Cost_Sum'!X$2</f>
        <v>FY43</v>
      </c>
      <c r="X113" s="27" t="str">
        <f>'2.3.1 Cost_Sum'!Y$2</f>
        <v>FY44</v>
      </c>
      <c r="Y113" s="27" t="str">
        <f>'2.3.1 Cost_Sum'!Z$2</f>
        <v>FY45</v>
      </c>
      <c r="Z113" s="27" t="str">
        <f>'2.3.1 Cost_Sum'!AA$2</f>
        <v>FY46</v>
      </c>
      <c r="AA113" s="27" t="str">
        <f>'2.3.1 Cost_Sum'!AB$2</f>
        <v>FY47</v>
      </c>
      <c r="AB113" s="27" t="str">
        <f>'2.3.1 Cost_Sum'!AC$2</f>
        <v>FY48</v>
      </c>
      <c r="AC113" s="27" t="str">
        <f>'2.3.1 Cost_Sum'!AD$2</f>
        <v>FY49</v>
      </c>
      <c r="AD113" s="27" t="str">
        <f>'2.3.1 Cost_Sum'!AE$2</f>
        <v>FY50</v>
      </c>
      <c r="AE113" s="27" t="str">
        <f>'2.3.1 Cost_Sum'!AF$2</f>
        <v>FY51</v>
      </c>
      <c r="AF113" s="27" t="str">
        <f>'2.3.1 Cost_Sum'!AG$2</f>
        <v>FY52</v>
      </c>
      <c r="AG113" s="27" t="str">
        <f>'2.3.1 Cost_Sum'!AH$2</f>
        <v>FY53</v>
      </c>
      <c r="AH113" s="27" t="str">
        <f>'2.3.1 Cost_Sum'!AI$2</f>
        <v>FY54</v>
      </c>
    </row>
    <row r="114" spans="3:34">
      <c r="C114" s="68" t="s">
        <v>221</v>
      </c>
      <c r="D114" s="27" t="s">
        <v>222</v>
      </c>
      <c r="E114" s="267" cm="1">
        <f t="array" ref="E114:AH114">_xlfn.ANCHORARRAY('3.1 NPV'!$E$142)</f>
        <v>0.42281500128655386</v>
      </c>
      <c r="F114" s="67">
        <v>12.910075006782348</v>
      </c>
      <c r="G114" s="67">
        <v>155.57778601148422</v>
      </c>
      <c r="H114" s="67">
        <v>-162.31517406228966</v>
      </c>
      <c r="I114" s="67">
        <v>19.740306660608127</v>
      </c>
      <c r="J114" s="67">
        <v>-132.32892121992197</v>
      </c>
      <c r="K114" s="67">
        <v>-154.99889577735996</v>
      </c>
      <c r="L114" s="67">
        <v>201.37990329500838</v>
      </c>
      <c r="M114" s="67">
        <v>824.02908750810514</v>
      </c>
      <c r="N114" s="67">
        <v>1897.6724664369883</v>
      </c>
      <c r="O114" s="67">
        <v>3102.6360341586833</v>
      </c>
      <c r="P114" s="67">
        <v>4997.5150611964309</v>
      </c>
      <c r="Q114" s="67">
        <v>7140.7249164925197</v>
      </c>
      <c r="R114" s="67">
        <v>10712.200453613361</v>
      </c>
      <c r="S114" s="67">
        <v>14009.702676032824</v>
      </c>
      <c r="T114" s="67">
        <v>14009.702676032824</v>
      </c>
      <c r="U114" s="67">
        <v>14009.702676032824</v>
      </c>
      <c r="V114" s="67">
        <v>14009.702676032824</v>
      </c>
      <c r="W114" s="67">
        <v>14009.702676032824</v>
      </c>
      <c r="X114" s="67">
        <v>14009.702676032824</v>
      </c>
      <c r="Y114" s="67">
        <v>14009.702676032824</v>
      </c>
      <c r="Z114" s="67">
        <v>14009.702676032824</v>
      </c>
      <c r="AA114" s="67">
        <v>14009.702676032824</v>
      </c>
      <c r="AB114" s="67">
        <v>14009.702676032824</v>
      </c>
      <c r="AC114" s="67">
        <v>14009.702676032824</v>
      </c>
      <c r="AD114" s="67">
        <v>14009.702676032824</v>
      </c>
      <c r="AE114" s="67">
        <v>14009.702676032824</v>
      </c>
      <c r="AF114" s="67">
        <v>14009.702676032824</v>
      </c>
      <c r="AG114" s="67">
        <v>14009.702676032824</v>
      </c>
      <c r="AH114" s="67">
        <v>14009.702676032824</v>
      </c>
    </row>
    <row r="116" spans="3:34">
      <c r="D116" s="27" t="s">
        <v>224</v>
      </c>
      <c r="E116" s="266" t="str">
        <f>'2.3.1 Cost_Sum'!F$2</f>
        <v>FY25</v>
      </c>
      <c r="F116" s="27" t="str">
        <f>'2.3.1 Cost_Sum'!G$2</f>
        <v>FY26</v>
      </c>
      <c r="G116" s="27" t="str">
        <f>'2.3.1 Cost_Sum'!H$2</f>
        <v>FY27</v>
      </c>
      <c r="H116" s="275" t="str">
        <f>'2.3.1 Cost_Sum'!I$2</f>
        <v>FY28</v>
      </c>
      <c r="I116" s="27" t="str">
        <f>'2.3.1 Cost_Sum'!J$2</f>
        <v>FY29</v>
      </c>
      <c r="J116" s="27" t="str">
        <f>'2.3.1 Cost_Sum'!K$2</f>
        <v>FY30</v>
      </c>
      <c r="K116" s="27" t="str">
        <f>'2.3.1 Cost_Sum'!L$2</f>
        <v>FY31</v>
      </c>
      <c r="L116" s="27" t="str">
        <f>'2.3.1 Cost_Sum'!M$2</f>
        <v>FY32</v>
      </c>
      <c r="M116" s="27" t="str">
        <f>'2.3.1 Cost_Sum'!N$2</f>
        <v>FY33</v>
      </c>
      <c r="N116" s="27" t="str">
        <f>'2.3.1 Cost_Sum'!O$2</f>
        <v>FY34</v>
      </c>
      <c r="O116" s="27" t="str">
        <f>'2.3.1 Cost_Sum'!P$2</f>
        <v>FY35</v>
      </c>
      <c r="P116" s="27" t="str">
        <f>'2.3.1 Cost_Sum'!Q$2</f>
        <v>FY36</v>
      </c>
      <c r="Q116" s="27" t="str">
        <f>'2.3.1 Cost_Sum'!R$2</f>
        <v>FY37</v>
      </c>
      <c r="R116" s="27" t="str">
        <f>'2.3.1 Cost_Sum'!S$2</f>
        <v>FY38</v>
      </c>
      <c r="S116" s="27" t="str">
        <f>'2.3.1 Cost_Sum'!T$2</f>
        <v>FY39</v>
      </c>
      <c r="T116" s="27" t="str">
        <f>'2.3.1 Cost_Sum'!U$2</f>
        <v>FY40</v>
      </c>
      <c r="U116" s="27" t="str">
        <f>'2.3.1 Cost_Sum'!V$2</f>
        <v>FY41</v>
      </c>
      <c r="V116" s="27" t="str">
        <f>'2.3.1 Cost_Sum'!W$2</f>
        <v>FY42</v>
      </c>
      <c r="W116" s="27" t="str">
        <f>'2.3.1 Cost_Sum'!X$2</f>
        <v>FY43</v>
      </c>
      <c r="X116" s="27" t="str">
        <f>'2.3.1 Cost_Sum'!Y$2</f>
        <v>FY44</v>
      </c>
      <c r="Y116" s="27" t="str">
        <f>'2.3.1 Cost_Sum'!Z$2</f>
        <v>FY45</v>
      </c>
      <c r="Z116" s="27" t="str">
        <f>'2.3.1 Cost_Sum'!AA$2</f>
        <v>FY46</v>
      </c>
      <c r="AA116" s="27" t="str">
        <f>'2.3.1 Cost_Sum'!AB$2</f>
        <v>FY47</v>
      </c>
      <c r="AB116" s="27" t="str">
        <f>'2.3.1 Cost_Sum'!AC$2</f>
        <v>FY48</v>
      </c>
      <c r="AC116" s="27" t="str">
        <f>'2.3.1 Cost_Sum'!AD$2</f>
        <v>FY49</v>
      </c>
      <c r="AD116" s="27" t="str">
        <f>'2.3.1 Cost_Sum'!AE$2</f>
        <v>FY50</v>
      </c>
      <c r="AE116" s="27" t="str">
        <f>'2.3.1 Cost_Sum'!AF$2</f>
        <v>FY51</v>
      </c>
      <c r="AF116" s="27" t="str">
        <f>'2.3.1 Cost_Sum'!AG$2</f>
        <v>FY52</v>
      </c>
      <c r="AG116" s="27" t="str">
        <f>'2.3.1 Cost_Sum'!AH$2</f>
        <v>FY53</v>
      </c>
      <c r="AH116" s="27" t="str">
        <f>'2.3.1 Cost_Sum'!AI$2</f>
        <v>FY54</v>
      </c>
    </row>
    <row r="117" spans="3:34">
      <c r="C117" s="68" t="s">
        <v>221</v>
      </c>
      <c r="D117" s="27" t="s">
        <v>93</v>
      </c>
      <c r="E117" s="267" cm="1">
        <f t="array" ref="E117:AH117">'3.1 NPV'!$E$136:$AH$136</f>
        <v>0</v>
      </c>
      <c r="F117" s="67">
        <v>0</v>
      </c>
      <c r="G117" s="67">
        <v>344.68528814269581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  <c r="R117" s="67">
        <v>0</v>
      </c>
      <c r="S117" s="67">
        <v>0</v>
      </c>
      <c r="T117" s="67">
        <v>0</v>
      </c>
      <c r="U117" s="67">
        <v>0</v>
      </c>
      <c r="V117" s="67">
        <v>0</v>
      </c>
      <c r="W117" s="67">
        <v>0</v>
      </c>
      <c r="X117" s="67">
        <v>0</v>
      </c>
      <c r="Y117" s="67">
        <v>0</v>
      </c>
      <c r="Z117" s="67">
        <v>0</v>
      </c>
      <c r="AA117" s="67">
        <v>0</v>
      </c>
      <c r="AB117" s="67">
        <v>0</v>
      </c>
      <c r="AC117" s="67">
        <v>0</v>
      </c>
      <c r="AD117" s="67">
        <v>0</v>
      </c>
      <c r="AE117" s="67">
        <v>0</v>
      </c>
      <c r="AF117" s="67">
        <v>0</v>
      </c>
      <c r="AG117" s="67">
        <v>0</v>
      </c>
      <c r="AH117" s="67">
        <v>0</v>
      </c>
    </row>
    <row r="118" spans="3:34">
      <c r="C118" s="68" t="s">
        <v>221</v>
      </c>
      <c r="D118" s="27" t="s">
        <v>97</v>
      </c>
      <c r="E118" s="267" cm="1">
        <f t="array" ref="E118:AH118">'3.1 NPV'!$E$137:$AH$137</f>
        <v>0</v>
      </c>
      <c r="F118" s="67">
        <v>0</v>
      </c>
      <c r="G118" s="67">
        <v>0</v>
      </c>
      <c r="H118" s="67">
        <v>3.4468528814269583</v>
      </c>
      <c r="I118" s="67">
        <v>3.4468528814269583</v>
      </c>
      <c r="J118" s="67">
        <v>3.4468528814269583</v>
      </c>
      <c r="K118" s="67">
        <v>3.4468528814269583</v>
      </c>
      <c r="L118" s="67">
        <v>3.4468528814269583</v>
      </c>
      <c r="M118" s="67">
        <v>3.4468528814269583</v>
      </c>
      <c r="N118" s="67">
        <v>3.4468528814269583</v>
      </c>
      <c r="O118" s="67">
        <v>3.4468528814269583</v>
      </c>
      <c r="P118" s="67">
        <v>3.4468528814269583</v>
      </c>
      <c r="Q118" s="67">
        <v>3.4468528814269583</v>
      </c>
      <c r="R118" s="67">
        <v>3.4468528814269583</v>
      </c>
      <c r="S118" s="67">
        <v>3.4468528814269583</v>
      </c>
      <c r="T118" s="67">
        <v>3.4468528814269583</v>
      </c>
      <c r="U118" s="67">
        <v>3.4468528814269583</v>
      </c>
      <c r="V118" s="67">
        <v>3.4468528814269583</v>
      </c>
      <c r="W118" s="67">
        <v>3.4468528814269583</v>
      </c>
      <c r="X118" s="67">
        <v>3.4468528814269583</v>
      </c>
      <c r="Y118" s="67">
        <v>3.4468528814269583</v>
      </c>
      <c r="Z118" s="67">
        <v>3.4468528814269583</v>
      </c>
      <c r="AA118" s="67">
        <v>3.4468528814269583</v>
      </c>
      <c r="AB118" s="67">
        <v>3.4468528814269583</v>
      </c>
      <c r="AC118" s="67">
        <v>3.4468528814269583</v>
      </c>
      <c r="AD118" s="67">
        <v>3.4468528814269583</v>
      </c>
      <c r="AE118" s="67">
        <v>3.4468528814269583</v>
      </c>
      <c r="AF118" s="67">
        <v>3.4468528814269583</v>
      </c>
      <c r="AG118" s="67">
        <v>3.4468528814269583</v>
      </c>
      <c r="AH118" s="67">
        <v>3.4468528814269583</v>
      </c>
    </row>
    <row r="119" spans="3:34">
      <c r="C119" s="68" t="s">
        <v>221</v>
      </c>
      <c r="D119" s="27" t="s">
        <v>225</v>
      </c>
      <c r="E119" s="267">
        <f>SUM(E117:E118)</f>
        <v>0</v>
      </c>
      <c r="F119" s="67">
        <f t="shared" ref="F119:AH119" si="6">SUM(F117:F118)</f>
        <v>0</v>
      </c>
      <c r="G119" s="67">
        <f t="shared" si="6"/>
        <v>344.68528814269581</v>
      </c>
      <c r="H119" s="67">
        <f t="shared" si="6"/>
        <v>3.4468528814269583</v>
      </c>
      <c r="I119" s="67">
        <f t="shared" si="6"/>
        <v>3.4468528814269583</v>
      </c>
      <c r="J119" s="67">
        <f t="shared" si="6"/>
        <v>3.4468528814269583</v>
      </c>
      <c r="K119" s="67">
        <f t="shared" si="6"/>
        <v>3.4468528814269583</v>
      </c>
      <c r="L119" s="67">
        <f t="shared" si="6"/>
        <v>3.4468528814269583</v>
      </c>
      <c r="M119" s="67">
        <f t="shared" si="6"/>
        <v>3.4468528814269583</v>
      </c>
      <c r="N119" s="67">
        <f t="shared" si="6"/>
        <v>3.4468528814269583</v>
      </c>
      <c r="O119" s="67">
        <f t="shared" si="6"/>
        <v>3.4468528814269583</v>
      </c>
      <c r="P119" s="67">
        <f t="shared" si="6"/>
        <v>3.4468528814269583</v>
      </c>
      <c r="Q119" s="67">
        <f t="shared" si="6"/>
        <v>3.4468528814269583</v>
      </c>
      <c r="R119" s="67">
        <f t="shared" si="6"/>
        <v>3.4468528814269583</v>
      </c>
      <c r="S119" s="67">
        <f t="shared" si="6"/>
        <v>3.4468528814269583</v>
      </c>
      <c r="T119" s="67">
        <f t="shared" si="6"/>
        <v>3.4468528814269583</v>
      </c>
      <c r="U119" s="67">
        <f t="shared" si="6"/>
        <v>3.4468528814269583</v>
      </c>
      <c r="V119" s="67">
        <f t="shared" si="6"/>
        <v>3.4468528814269583</v>
      </c>
      <c r="W119" s="67">
        <f t="shared" si="6"/>
        <v>3.4468528814269583</v>
      </c>
      <c r="X119" s="67">
        <f t="shared" si="6"/>
        <v>3.4468528814269583</v>
      </c>
      <c r="Y119" s="67">
        <f t="shared" si="6"/>
        <v>3.4468528814269583</v>
      </c>
      <c r="Z119" s="67">
        <f t="shared" si="6"/>
        <v>3.4468528814269583</v>
      </c>
      <c r="AA119" s="67">
        <f t="shared" si="6"/>
        <v>3.4468528814269583</v>
      </c>
      <c r="AB119" s="67">
        <f t="shared" si="6"/>
        <v>3.4468528814269583</v>
      </c>
      <c r="AC119" s="67">
        <f t="shared" si="6"/>
        <v>3.4468528814269583</v>
      </c>
      <c r="AD119" s="67">
        <f t="shared" si="6"/>
        <v>3.4468528814269583</v>
      </c>
      <c r="AE119" s="67">
        <f t="shared" si="6"/>
        <v>3.4468528814269583</v>
      </c>
      <c r="AF119" s="67">
        <f t="shared" si="6"/>
        <v>3.4468528814269583</v>
      </c>
      <c r="AG119" s="67">
        <f t="shared" si="6"/>
        <v>3.4468528814269583</v>
      </c>
      <c r="AH119" s="67">
        <f t="shared" si="6"/>
        <v>3.4468528814269583</v>
      </c>
    </row>
    <row r="121" spans="3:34">
      <c r="D121" s="27" t="s">
        <v>224</v>
      </c>
      <c r="E121" s="266" t="str">
        <f>'2.3.1 Cost_Sum'!F$2</f>
        <v>FY25</v>
      </c>
      <c r="F121" s="27" t="str">
        <f>'2.3.1 Cost_Sum'!G$2</f>
        <v>FY26</v>
      </c>
      <c r="G121" s="27" t="str">
        <f>'2.3.1 Cost_Sum'!H$2</f>
        <v>FY27</v>
      </c>
      <c r="H121" s="275" t="str">
        <f>'2.3.1 Cost_Sum'!I$2</f>
        <v>FY28</v>
      </c>
      <c r="I121" s="27" t="str">
        <f>'2.3.1 Cost_Sum'!J$2</f>
        <v>FY29</v>
      </c>
      <c r="J121" s="27" t="str">
        <f>'2.3.1 Cost_Sum'!K$2</f>
        <v>FY30</v>
      </c>
      <c r="K121" s="27" t="str">
        <f>'2.3.1 Cost_Sum'!L$2</f>
        <v>FY31</v>
      </c>
      <c r="L121" s="27" t="str">
        <f>'2.3.1 Cost_Sum'!M$2</f>
        <v>FY32</v>
      </c>
      <c r="M121" s="27" t="str">
        <f>'2.3.1 Cost_Sum'!N$2</f>
        <v>FY33</v>
      </c>
      <c r="N121" s="27" t="str">
        <f>'2.3.1 Cost_Sum'!O$2</f>
        <v>FY34</v>
      </c>
      <c r="O121" s="27" t="str">
        <f>'2.3.1 Cost_Sum'!P$2</f>
        <v>FY35</v>
      </c>
      <c r="P121" s="27" t="str">
        <f>'2.3.1 Cost_Sum'!Q$2</f>
        <v>FY36</v>
      </c>
      <c r="Q121" s="27" t="str">
        <f>'2.3.1 Cost_Sum'!R$2</f>
        <v>FY37</v>
      </c>
      <c r="R121" s="27" t="str">
        <f>'2.3.1 Cost_Sum'!S$2</f>
        <v>FY38</v>
      </c>
      <c r="S121" s="27" t="str">
        <f>'2.3.1 Cost_Sum'!T$2</f>
        <v>FY39</v>
      </c>
      <c r="T121" s="27" t="str">
        <f>'2.3.1 Cost_Sum'!U$2</f>
        <v>FY40</v>
      </c>
      <c r="U121" s="27" t="str">
        <f>'2.3.1 Cost_Sum'!V$2</f>
        <v>FY41</v>
      </c>
      <c r="V121" s="27" t="str">
        <f>'2.3.1 Cost_Sum'!W$2</f>
        <v>FY42</v>
      </c>
      <c r="W121" s="27" t="str">
        <f>'2.3.1 Cost_Sum'!X$2</f>
        <v>FY43</v>
      </c>
      <c r="X121" s="27" t="str">
        <f>'2.3.1 Cost_Sum'!Y$2</f>
        <v>FY44</v>
      </c>
      <c r="Y121" s="27" t="str">
        <f>'2.3.1 Cost_Sum'!Z$2</f>
        <v>FY45</v>
      </c>
      <c r="Z121" s="27" t="str">
        <f>'2.3.1 Cost_Sum'!AA$2</f>
        <v>FY46</v>
      </c>
      <c r="AA121" s="27" t="str">
        <f>'2.3.1 Cost_Sum'!AB$2</f>
        <v>FY47</v>
      </c>
      <c r="AB121" s="27" t="str">
        <f>'2.3.1 Cost_Sum'!AC$2</f>
        <v>FY48</v>
      </c>
      <c r="AC121" s="27" t="str">
        <f>'2.3.1 Cost_Sum'!AD$2</f>
        <v>FY49</v>
      </c>
      <c r="AD121" s="27" t="str">
        <f>'2.3.1 Cost_Sum'!AE$2</f>
        <v>FY50</v>
      </c>
      <c r="AE121" s="27" t="str">
        <f>'2.3.1 Cost_Sum'!AF$2</f>
        <v>FY51</v>
      </c>
      <c r="AF121" s="27" t="str">
        <f>'2.3.1 Cost_Sum'!AG$2</f>
        <v>FY52</v>
      </c>
      <c r="AG121" s="27" t="str">
        <f>'2.3.1 Cost_Sum'!AH$2</f>
        <v>FY53</v>
      </c>
      <c r="AH121" s="27" t="str">
        <f>'2.3.1 Cost_Sum'!AI$2</f>
        <v>FY54</v>
      </c>
    </row>
    <row r="122" spans="3:34" ht="28.9">
      <c r="C122" s="69" t="s">
        <v>221</v>
      </c>
      <c r="D122" s="70" t="s">
        <v>226</v>
      </c>
      <c r="E122" s="267" cm="1">
        <f t="array" ref="E122:AH122">'3.1 NPV'!$E$138:$AH$138</f>
        <v>0</v>
      </c>
      <c r="F122" s="67">
        <v>0</v>
      </c>
      <c r="G122" s="67">
        <v>0</v>
      </c>
      <c r="H122" s="67">
        <v>600.81618439173428</v>
      </c>
      <c r="I122" s="67">
        <v>1675.9511075627991</v>
      </c>
      <c r="J122" s="67">
        <v>3171.0440239546933</v>
      </c>
      <c r="K122" s="67">
        <v>5213.3922867326492</v>
      </c>
      <c r="L122" s="67">
        <v>7464.459300177059</v>
      </c>
      <c r="M122" s="67">
        <v>9625.8320345066277</v>
      </c>
      <c r="N122" s="67">
        <v>11870.595511769174</v>
      </c>
      <c r="O122" s="67">
        <v>14004.715507640329</v>
      </c>
      <c r="P122" s="67">
        <v>16571.452076891852</v>
      </c>
      <c r="Q122" s="67">
        <v>18602.852919265002</v>
      </c>
      <c r="R122" s="67">
        <v>21810.517424713766</v>
      </c>
      <c r="S122" s="67">
        <v>24794.995997588092</v>
      </c>
      <c r="T122" s="67">
        <v>24794.995997588092</v>
      </c>
      <c r="U122" s="67">
        <v>24794.995997588092</v>
      </c>
      <c r="V122" s="67">
        <v>24794.995997588092</v>
      </c>
      <c r="W122" s="67">
        <v>24794.995997588092</v>
      </c>
      <c r="X122" s="67">
        <v>24794.995997588092</v>
      </c>
      <c r="Y122" s="67">
        <v>24794.995997588092</v>
      </c>
      <c r="Z122" s="67">
        <v>24794.995997588092</v>
      </c>
      <c r="AA122" s="67">
        <v>24794.995997588092</v>
      </c>
      <c r="AB122" s="67">
        <v>24794.995997588092</v>
      </c>
      <c r="AC122" s="67">
        <v>24794.995997588092</v>
      </c>
      <c r="AD122" s="67">
        <v>24794.995997588092</v>
      </c>
      <c r="AE122" s="67">
        <v>24794.995997588092</v>
      </c>
      <c r="AF122" s="67">
        <v>24794.995997588092</v>
      </c>
      <c r="AG122" s="67">
        <v>24794.995997588092</v>
      </c>
      <c r="AH122" s="67">
        <v>24794.995997588092</v>
      </c>
    </row>
    <row r="123" spans="3:34" ht="15" thickBot="1"/>
    <row r="124" spans="3:34">
      <c r="D124" s="360" t="s">
        <v>110</v>
      </c>
      <c r="E124" s="363" t="str">
        <f>IF(ISNA(INDEX('3.1 NPV'!$E$22:$AH$22,1,MATCH("Yes",'3.1 NPV'!$E$147:$AH$147,0))),"-",INDEX('3.1 NPV'!$E$22:$AH$22,1,MATCH("Yes",'3.1 NPV'!$E$147:$AH$147,0)))</f>
        <v>FY28</v>
      </c>
    </row>
    <row r="125" spans="3:34" ht="15" customHeight="1">
      <c r="D125" s="361"/>
      <c r="E125" s="364" t="s">
        <v>230</v>
      </c>
    </row>
    <row r="126" spans="3:34">
      <c r="D126" s="362"/>
      <c r="E126" s="364" t="s">
        <v>230</v>
      </c>
    </row>
    <row r="127" spans="3:34" ht="15" thickBot="1">
      <c r="D127" s="268" t="str">
        <f>B111</f>
        <v>Option 7</v>
      </c>
      <c r="E127" s="365" t="s">
        <v>230</v>
      </c>
    </row>
    <row r="128" spans="3:34">
      <c r="E128" s="45"/>
      <c r="F128" s="45"/>
      <c r="G128" s="45"/>
      <c r="H128" s="45"/>
      <c r="I128" s="45"/>
      <c r="J128" s="45"/>
    </row>
    <row r="129" spans="2:34" s="37" customFormat="1">
      <c r="B129" s="37" t="s">
        <v>233</v>
      </c>
      <c r="C129" s="57" t="str">
        <f>C11</f>
        <v>4A KLO 3rd Tx + DRN 3rd Tx + (No ST Augmentation)</v>
      </c>
    </row>
    <row r="131" spans="2:34">
      <c r="E131" s="266" t="str">
        <f>'2.3.1 Cost_Sum'!F$2</f>
        <v>FY25</v>
      </c>
      <c r="F131" s="27" t="str">
        <f>'2.3.1 Cost_Sum'!G$2</f>
        <v>FY26</v>
      </c>
      <c r="G131" s="27" t="str">
        <f>'2.3.1 Cost_Sum'!H$2</f>
        <v>FY27</v>
      </c>
      <c r="H131" s="275" t="str">
        <f>'2.3.1 Cost_Sum'!I$2</f>
        <v>FY28</v>
      </c>
      <c r="I131" s="27" t="str">
        <f>'2.3.1 Cost_Sum'!J$2</f>
        <v>FY29</v>
      </c>
      <c r="J131" s="27" t="str">
        <f>'2.3.1 Cost_Sum'!K$2</f>
        <v>FY30</v>
      </c>
      <c r="K131" s="27" t="str">
        <f>'2.3.1 Cost_Sum'!L$2</f>
        <v>FY31</v>
      </c>
      <c r="L131" s="27" t="str">
        <f>'2.3.1 Cost_Sum'!M$2</f>
        <v>FY32</v>
      </c>
      <c r="M131" s="27" t="str">
        <f>'2.3.1 Cost_Sum'!N$2</f>
        <v>FY33</v>
      </c>
      <c r="N131" s="27" t="str">
        <f>'2.3.1 Cost_Sum'!O$2</f>
        <v>FY34</v>
      </c>
      <c r="O131" s="27" t="str">
        <f>'2.3.1 Cost_Sum'!P$2</f>
        <v>FY35</v>
      </c>
      <c r="P131" s="27" t="str">
        <f>'2.3.1 Cost_Sum'!Q$2</f>
        <v>FY36</v>
      </c>
      <c r="Q131" s="27" t="str">
        <f>'2.3.1 Cost_Sum'!R$2</f>
        <v>FY37</v>
      </c>
      <c r="R131" s="27" t="str">
        <f>'2.3.1 Cost_Sum'!S$2</f>
        <v>FY38</v>
      </c>
      <c r="S131" s="27" t="str">
        <f>'2.3.1 Cost_Sum'!T$2</f>
        <v>FY39</v>
      </c>
      <c r="T131" s="27" t="str">
        <f>'2.3.1 Cost_Sum'!U$2</f>
        <v>FY40</v>
      </c>
      <c r="U131" s="27" t="str">
        <f>'2.3.1 Cost_Sum'!V$2</f>
        <v>FY41</v>
      </c>
      <c r="V131" s="27" t="str">
        <f>'2.3.1 Cost_Sum'!W$2</f>
        <v>FY42</v>
      </c>
      <c r="W131" s="27" t="str">
        <f>'2.3.1 Cost_Sum'!X$2</f>
        <v>FY43</v>
      </c>
      <c r="X131" s="27" t="str">
        <f>'2.3.1 Cost_Sum'!Y$2</f>
        <v>FY44</v>
      </c>
      <c r="Y131" s="27" t="str">
        <f>'2.3.1 Cost_Sum'!Z$2</f>
        <v>FY45</v>
      </c>
      <c r="Z131" s="27" t="str">
        <f>'2.3.1 Cost_Sum'!AA$2</f>
        <v>FY46</v>
      </c>
      <c r="AA131" s="27" t="str">
        <f>'2.3.1 Cost_Sum'!AB$2</f>
        <v>FY47</v>
      </c>
      <c r="AB131" s="27" t="str">
        <f>'2.3.1 Cost_Sum'!AC$2</f>
        <v>FY48</v>
      </c>
      <c r="AC131" s="27" t="str">
        <f>'2.3.1 Cost_Sum'!AD$2</f>
        <v>FY49</v>
      </c>
      <c r="AD131" s="27" t="str">
        <f>'2.3.1 Cost_Sum'!AE$2</f>
        <v>FY50</v>
      </c>
      <c r="AE131" s="27" t="str">
        <f>'2.3.1 Cost_Sum'!AF$2</f>
        <v>FY51</v>
      </c>
      <c r="AF131" s="27" t="str">
        <f>'2.3.1 Cost_Sum'!AG$2</f>
        <v>FY52</v>
      </c>
      <c r="AG131" s="27" t="str">
        <f>'2.3.1 Cost_Sum'!AH$2</f>
        <v>FY53</v>
      </c>
      <c r="AH131" s="27" t="str">
        <f>'2.3.1 Cost_Sum'!AI$2</f>
        <v>FY54</v>
      </c>
    </row>
    <row r="132" spans="2:34">
      <c r="C132" s="68" t="s">
        <v>221</v>
      </c>
      <c r="D132" s="27" t="s">
        <v>222</v>
      </c>
      <c r="E132" s="267" cm="1">
        <f t="array" ref="E132:AH132">_xlfn.ANCHORARRAY('3.1 NPV'!$E$162)</f>
        <v>0.42281500128655386</v>
      </c>
      <c r="F132" s="67">
        <v>12.910075006782348</v>
      </c>
      <c r="G132" s="67">
        <v>155.57778601148422</v>
      </c>
      <c r="H132" s="67">
        <v>0.69936794456589979</v>
      </c>
      <c r="I132" s="67">
        <v>8.7763815883467586</v>
      </c>
      <c r="J132" s="67">
        <v>18.806427882516353</v>
      </c>
      <c r="K132" s="67">
        <v>109.97946862717296</v>
      </c>
      <c r="L132" s="67">
        <v>644.86439864846307</v>
      </c>
      <c r="M132" s="67">
        <v>1482.6270849844047</v>
      </c>
      <c r="N132" s="67">
        <v>2822.0879864582207</v>
      </c>
      <c r="O132" s="67">
        <v>4391.1237816556468</v>
      </c>
      <c r="P132" s="67">
        <v>6763.827504874308</v>
      </c>
      <c r="Q132" s="67">
        <v>9417.4625719768792</v>
      </c>
      <c r="R132" s="67">
        <v>13685.529021178643</v>
      </c>
      <c r="S132" s="67">
        <v>17767.175792393067</v>
      </c>
      <c r="T132" s="67">
        <v>17767.175792393067</v>
      </c>
      <c r="U132" s="67">
        <v>17767.175792393067</v>
      </c>
      <c r="V132" s="67">
        <v>17767.175792393067</v>
      </c>
      <c r="W132" s="67">
        <v>17767.175792393067</v>
      </c>
      <c r="X132" s="67">
        <v>17767.175792393067</v>
      </c>
      <c r="Y132" s="67">
        <v>17767.175792393067</v>
      </c>
      <c r="Z132" s="67">
        <v>17767.175792393067</v>
      </c>
      <c r="AA132" s="67">
        <v>17767.175792393067</v>
      </c>
      <c r="AB132" s="67">
        <v>17767.175792393067</v>
      </c>
      <c r="AC132" s="67">
        <v>17767.175792393067</v>
      </c>
      <c r="AD132" s="67">
        <v>17767.175792393067</v>
      </c>
      <c r="AE132" s="67">
        <v>17767.175792393067</v>
      </c>
      <c r="AF132" s="67">
        <v>17767.175792393067</v>
      </c>
      <c r="AG132" s="67">
        <v>17767.175792393067</v>
      </c>
      <c r="AH132" s="67">
        <v>17767.175792393067</v>
      </c>
    </row>
    <row r="134" spans="2:34">
      <c r="D134" s="27" t="s">
        <v>224</v>
      </c>
      <c r="E134" s="266" t="str">
        <f>'2.3.1 Cost_Sum'!F$2</f>
        <v>FY25</v>
      </c>
      <c r="F134" s="27" t="str">
        <f>'2.3.1 Cost_Sum'!G$2</f>
        <v>FY26</v>
      </c>
      <c r="G134" s="27" t="str">
        <f>'2.3.1 Cost_Sum'!H$2</f>
        <v>FY27</v>
      </c>
      <c r="H134" s="275" t="str">
        <f>'2.3.1 Cost_Sum'!I$2</f>
        <v>FY28</v>
      </c>
      <c r="I134" s="27" t="str">
        <f>'2.3.1 Cost_Sum'!J$2</f>
        <v>FY29</v>
      </c>
      <c r="J134" s="27" t="str">
        <f>'2.3.1 Cost_Sum'!K$2</f>
        <v>FY30</v>
      </c>
      <c r="K134" s="27" t="str">
        <f>'2.3.1 Cost_Sum'!L$2</f>
        <v>FY31</v>
      </c>
      <c r="L134" s="27" t="str">
        <f>'2.3.1 Cost_Sum'!M$2</f>
        <v>FY32</v>
      </c>
      <c r="M134" s="27" t="str">
        <f>'2.3.1 Cost_Sum'!N$2</f>
        <v>FY33</v>
      </c>
      <c r="N134" s="27" t="str">
        <f>'2.3.1 Cost_Sum'!O$2</f>
        <v>FY34</v>
      </c>
      <c r="O134" s="27" t="str">
        <f>'2.3.1 Cost_Sum'!P$2</f>
        <v>FY35</v>
      </c>
      <c r="P134" s="27" t="str">
        <f>'2.3.1 Cost_Sum'!Q$2</f>
        <v>FY36</v>
      </c>
      <c r="Q134" s="27" t="str">
        <f>'2.3.1 Cost_Sum'!R$2</f>
        <v>FY37</v>
      </c>
      <c r="R134" s="27" t="str">
        <f>'2.3.1 Cost_Sum'!S$2</f>
        <v>FY38</v>
      </c>
      <c r="S134" s="27" t="str">
        <f>'2.3.1 Cost_Sum'!T$2</f>
        <v>FY39</v>
      </c>
      <c r="T134" s="27" t="str">
        <f>'2.3.1 Cost_Sum'!U$2</f>
        <v>FY40</v>
      </c>
      <c r="U134" s="27" t="str">
        <f>'2.3.1 Cost_Sum'!V$2</f>
        <v>FY41</v>
      </c>
      <c r="V134" s="27" t="str">
        <f>'2.3.1 Cost_Sum'!W$2</f>
        <v>FY42</v>
      </c>
      <c r="W134" s="27" t="str">
        <f>'2.3.1 Cost_Sum'!X$2</f>
        <v>FY43</v>
      </c>
      <c r="X134" s="27" t="str">
        <f>'2.3.1 Cost_Sum'!Y$2</f>
        <v>FY44</v>
      </c>
      <c r="Y134" s="27" t="str">
        <f>'2.3.1 Cost_Sum'!Z$2</f>
        <v>FY45</v>
      </c>
      <c r="Z134" s="27" t="str">
        <f>'2.3.1 Cost_Sum'!AA$2</f>
        <v>FY46</v>
      </c>
      <c r="AA134" s="27" t="str">
        <f>'2.3.1 Cost_Sum'!AB$2</f>
        <v>FY47</v>
      </c>
      <c r="AB134" s="27" t="str">
        <f>'2.3.1 Cost_Sum'!AC$2</f>
        <v>FY48</v>
      </c>
      <c r="AC134" s="27" t="str">
        <f>'2.3.1 Cost_Sum'!AD$2</f>
        <v>FY49</v>
      </c>
      <c r="AD134" s="27" t="str">
        <f>'2.3.1 Cost_Sum'!AE$2</f>
        <v>FY50</v>
      </c>
      <c r="AE134" s="27" t="str">
        <f>'2.3.1 Cost_Sum'!AF$2</f>
        <v>FY51</v>
      </c>
      <c r="AF134" s="27" t="str">
        <f>'2.3.1 Cost_Sum'!AG$2</f>
        <v>FY52</v>
      </c>
      <c r="AG134" s="27" t="str">
        <f>'2.3.1 Cost_Sum'!AH$2</f>
        <v>FY53</v>
      </c>
      <c r="AH134" s="27" t="str">
        <f>'2.3.1 Cost_Sum'!AI$2</f>
        <v>FY54</v>
      </c>
    </row>
    <row r="135" spans="2:34">
      <c r="C135" s="68" t="s">
        <v>221</v>
      </c>
      <c r="D135" s="27" t="s">
        <v>93</v>
      </c>
      <c r="E135" s="267" cm="1">
        <f t="array" ref="E135:AH135">'3.1 NPV'!$E$156:$AH$156</f>
        <v>0</v>
      </c>
      <c r="F135" s="67">
        <v>0</v>
      </c>
      <c r="G135" s="67">
        <v>363.35153867840677</v>
      </c>
      <c r="H135" s="67">
        <v>0</v>
      </c>
      <c r="I135" s="67">
        <v>0</v>
      </c>
      <c r="J135" s="67">
        <v>0</v>
      </c>
      <c r="K135" s="67">
        <v>0</v>
      </c>
      <c r="L135" s="67">
        <v>0</v>
      </c>
      <c r="M135" s="67">
        <v>0</v>
      </c>
      <c r="N135" s="67">
        <v>0</v>
      </c>
      <c r="O135" s="67">
        <v>0</v>
      </c>
      <c r="P135" s="67">
        <v>0</v>
      </c>
      <c r="Q135" s="67">
        <v>0</v>
      </c>
      <c r="R135" s="67">
        <v>0</v>
      </c>
      <c r="S135" s="67">
        <v>0</v>
      </c>
      <c r="T135" s="67">
        <v>0</v>
      </c>
      <c r="U135" s="67">
        <v>0</v>
      </c>
      <c r="V135" s="67">
        <v>0</v>
      </c>
      <c r="W135" s="67">
        <v>0</v>
      </c>
      <c r="X135" s="67">
        <v>0</v>
      </c>
      <c r="Y135" s="67">
        <v>0</v>
      </c>
      <c r="Z135" s="67">
        <v>0</v>
      </c>
      <c r="AA135" s="67">
        <v>0</v>
      </c>
      <c r="AB135" s="67">
        <v>0</v>
      </c>
      <c r="AC135" s="67">
        <v>0</v>
      </c>
      <c r="AD135" s="67">
        <v>0</v>
      </c>
      <c r="AE135" s="67">
        <v>0</v>
      </c>
      <c r="AF135" s="67">
        <v>0</v>
      </c>
      <c r="AG135" s="67">
        <v>0</v>
      </c>
      <c r="AH135" s="67">
        <v>0</v>
      </c>
    </row>
    <row r="136" spans="2:34">
      <c r="C136" s="68" t="s">
        <v>221</v>
      </c>
      <c r="D136" s="27" t="s">
        <v>97</v>
      </c>
      <c r="E136" s="267" cm="1">
        <f t="array" ref="E136:AH136">'3.1 NPV'!$E$157:$AH$157</f>
        <v>0</v>
      </c>
      <c r="F136" s="67">
        <v>0</v>
      </c>
      <c r="G136" s="67">
        <v>0</v>
      </c>
      <c r="H136" s="67">
        <v>3.6335153867840679</v>
      </c>
      <c r="I136" s="67">
        <v>3.6335153867840679</v>
      </c>
      <c r="J136" s="67">
        <v>3.6335153867840679</v>
      </c>
      <c r="K136" s="67">
        <v>3.6335153867840679</v>
      </c>
      <c r="L136" s="67">
        <v>3.6335153867840679</v>
      </c>
      <c r="M136" s="67">
        <v>3.6335153867840679</v>
      </c>
      <c r="N136" s="67">
        <v>3.6335153867840679</v>
      </c>
      <c r="O136" s="67">
        <v>3.6335153867840679</v>
      </c>
      <c r="P136" s="67">
        <v>3.6335153867840679</v>
      </c>
      <c r="Q136" s="67">
        <v>3.6335153867840679</v>
      </c>
      <c r="R136" s="67">
        <v>3.6335153867840679</v>
      </c>
      <c r="S136" s="67">
        <v>3.6335153867840679</v>
      </c>
      <c r="T136" s="67">
        <v>3.6335153867840679</v>
      </c>
      <c r="U136" s="67">
        <v>3.6335153867840679</v>
      </c>
      <c r="V136" s="67">
        <v>3.6335153867840679</v>
      </c>
      <c r="W136" s="67">
        <v>3.6335153867840679</v>
      </c>
      <c r="X136" s="67">
        <v>3.6335153867840679</v>
      </c>
      <c r="Y136" s="67">
        <v>3.6335153867840679</v>
      </c>
      <c r="Z136" s="67">
        <v>3.6335153867840679</v>
      </c>
      <c r="AA136" s="67">
        <v>3.6335153867840679</v>
      </c>
      <c r="AB136" s="67">
        <v>3.6335153867840679</v>
      </c>
      <c r="AC136" s="67">
        <v>3.6335153867840679</v>
      </c>
      <c r="AD136" s="67">
        <v>3.6335153867840679</v>
      </c>
      <c r="AE136" s="67">
        <v>3.6335153867840679</v>
      </c>
      <c r="AF136" s="67">
        <v>3.6335153867840679</v>
      </c>
      <c r="AG136" s="67">
        <v>3.6335153867840679</v>
      </c>
      <c r="AH136" s="67">
        <v>3.6335153867840679</v>
      </c>
    </row>
    <row r="137" spans="2:34">
      <c r="C137" s="68" t="s">
        <v>221</v>
      </c>
      <c r="D137" s="27" t="s">
        <v>225</v>
      </c>
      <c r="E137" s="267">
        <f>SUM(E135:E136)</f>
        <v>0</v>
      </c>
      <c r="F137" s="67">
        <f t="shared" ref="F137:AH137" si="7">SUM(F135:F136)</f>
        <v>0</v>
      </c>
      <c r="G137" s="67">
        <f t="shared" si="7"/>
        <v>363.35153867840677</v>
      </c>
      <c r="H137" s="67">
        <f t="shared" si="7"/>
        <v>3.6335153867840679</v>
      </c>
      <c r="I137" s="67">
        <f t="shared" si="7"/>
        <v>3.6335153867840679</v>
      </c>
      <c r="J137" s="67">
        <f t="shared" si="7"/>
        <v>3.6335153867840679</v>
      </c>
      <c r="K137" s="67">
        <f t="shared" si="7"/>
        <v>3.6335153867840679</v>
      </c>
      <c r="L137" s="67">
        <f t="shared" si="7"/>
        <v>3.6335153867840679</v>
      </c>
      <c r="M137" s="67">
        <f t="shared" si="7"/>
        <v>3.6335153867840679</v>
      </c>
      <c r="N137" s="67">
        <f t="shared" si="7"/>
        <v>3.6335153867840679</v>
      </c>
      <c r="O137" s="67">
        <f t="shared" si="7"/>
        <v>3.6335153867840679</v>
      </c>
      <c r="P137" s="67">
        <f t="shared" si="7"/>
        <v>3.6335153867840679</v>
      </c>
      <c r="Q137" s="67">
        <f t="shared" si="7"/>
        <v>3.6335153867840679</v>
      </c>
      <c r="R137" s="67">
        <f t="shared" si="7"/>
        <v>3.6335153867840679</v>
      </c>
      <c r="S137" s="67">
        <f t="shared" si="7"/>
        <v>3.6335153867840679</v>
      </c>
      <c r="T137" s="67">
        <f t="shared" si="7"/>
        <v>3.6335153867840679</v>
      </c>
      <c r="U137" s="67">
        <f t="shared" si="7"/>
        <v>3.6335153867840679</v>
      </c>
      <c r="V137" s="67">
        <f t="shared" si="7"/>
        <v>3.6335153867840679</v>
      </c>
      <c r="W137" s="67">
        <f t="shared" si="7"/>
        <v>3.6335153867840679</v>
      </c>
      <c r="X137" s="67">
        <f t="shared" si="7"/>
        <v>3.6335153867840679</v>
      </c>
      <c r="Y137" s="67">
        <f t="shared" si="7"/>
        <v>3.6335153867840679</v>
      </c>
      <c r="Z137" s="67">
        <f t="shared" si="7"/>
        <v>3.6335153867840679</v>
      </c>
      <c r="AA137" s="67">
        <f t="shared" si="7"/>
        <v>3.6335153867840679</v>
      </c>
      <c r="AB137" s="67">
        <f t="shared" si="7"/>
        <v>3.6335153867840679</v>
      </c>
      <c r="AC137" s="67">
        <f t="shared" si="7"/>
        <v>3.6335153867840679</v>
      </c>
      <c r="AD137" s="67">
        <f t="shared" si="7"/>
        <v>3.6335153867840679</v>
      </c>
      <c r="AE137" s="67">
        <f t="shared" si="7"/>
        <v>3.6335153867840679</v>
      </c>
      <c r="AF137" s="67">
        <f t="shared" si="7"/>
        <v>3.6335153867840679</v>
      </c>
      <c r="AG137" s="67">
        <f t="shared" si="7"/>
        <v>3.6335153867840679</v>
      </c>
      <c r="AH137" s="67">
        <f t="shared" si="7"/>
        <v>3.6335153867840679</v>
      </c>
    </row>
    <row r="139" spans="2:34">
      <c r="D139" s="27" t="s">
        <v>224</v>
      </c>
      <c r="E139" s="266" t="str">
        <f>'2.3.1 Cost_Sum'!F$2</f>
        <v>FY25</v>
      </c>
      <c r="F139" s="27" t="str">
        <f>'2.3.1 Cost_Sum'!G$2</f>
        <v>FY26</v>
      </c>
      <c r="G139" s="27" t="str">
        <f>'2.3.1 Cost_Sum'!H$2</f>
        <v>FY27</v>
      </c>
      <c r="H139" s="275" t="str">
        <f>'2.3.1 Cost_Sum'!I$2</f>
        <v>FY28</v>
      </c>
      <c r="I139" s="27" t="str">
        <f>'2.3.1 Cost_Sum'!J$2</f>
        <v>FY29</v>
      </c>
      <c r="J139" s="27" t="str">
        <f>'2.3.1 Cost_Sum'!K$2</f>
        <v>FY30</v>
      </c>
      <c r="K139" s="27" t="str">
        <f>'2.3.1 Cost_Sum'!L$2</f>
        <v>FY31</v>
      </c>
      <c r="L139" s="27" t="str">
        <f>'2.3.1 Cost_Sum'!M$2</f>
        <v>FY32</v>
      </c>
      <c r="M139" s="27" t="str">
        <f>'2.3.1 Cost_Sum'!N$2</f>
        <v>FY33</v>
      </c>
      <c r="N139" s="27" t="str">
        <f>'2.3.1 Cost_Sum'!O$2</f>
        <v>FY34</v>
      </c>
      <c r="O139" s="27" t="str">
        <f>'2.3.1 Cost_Sum'!P$2</f>
        <v>FY35</v>
      </c>
      <c r="P139" s="27" t="str">
        <f>'2.3.1 Cost_Sum'!Q$2</f>
        <v>FY36</v>
      </c>
      <c r="Q139" s="27" t="str">
        <f>'2.3.1 Cost_Sum'!R$2</f>
        <v>FY37</v>
      </c>
      <c r="R139" s="27" t="str">
        <f>'2.3.1 Cost_Sum'!S$2</f>
        <v>FY38</v>
      </c>
      <c r="S139" s="27" t="str">
        <f>'2.3.1 Cost_Sum'!T$2</f>
        <v>FY39</v>
      </c>
      <c r="T139" s="27" t="str">
        <f>'2.3.1 Cost_Sum'!U$2</f>
        <v>FY40</v>
      </c>
      <c r="U139" s="27" t="str">
        <f>'2.3.1 Cost_Sum'!V$2</f>
        <v>FY41</v>
      </c>
      <c r="V139" s="27" t="str">
        <f>'2.3.1 Cost_Sum'!W$2</f>
        <v>FY42</v>
      </c>
      <c r="W139" s="27" t="str">
        <f>'2.3.1 Cost_Sum'!X$2</f>
        <v>FY43</v>
      </c>
      <c r="X139" s="27" t="str">
        <f>'2.3.1 Cost_Sum'!Y$2</f>
        <v>FY44</v>
      </c>
      <c r="Y139" s="27" t="str">
        <f>'2.3.1 Cost_Sum'!Z$2</f>
        <v>FY45</v>
      </c>
      <c r="Z139" s="27" t="str">
        <f>'2.3.1 Cost_Sum'!AA$2</f>
        <v>FY46</v>
      </c>
      <c r="AA139" s="27" t="str">
        <f>'2.3.1 Cost_Sum'!AB$2</f>
        <v>FY47</v>
      </c>
      <c r="AB139" s="27" t="str">
        <f>'2.3.1 Cost_Sum'!AC$2</f>
        <v>FY48</v>
      </c>
      <c r="AC139" s="27" t="str">
        <f>'2.3.1 Cost_Sum'!AD$2</f>
        <v>FY49</v>
      </c>
      <c r="AD139" s="27" t="str">
        <f>'2.3.1 Cost_Sum'!AE$2</f>
        <v>FY50</v>
      </c>
      <c r="AE139" s="27" t="str">
        <f>'2.3.1 Cost_Sum'!AF$2</f>
        <v>FY51</v>
      </c>
      <c r="AF139" s="27" t="str">
        <f>'2.3.1 Cost_Sum'!AG$2</f>
        <v>FY52</v>
      </c>
      <c r="AG139" s="27" t="str">
        <f>'2.3.1 Cost_Sum'!AH$2</f>
        <v>FY53</v>
      </c>
      <c r="AH139" s="27" t="str">
        <f>'2.3.1 Cost_Sum'!AI$2</f>
        <v>FY54</v>
      </c>
    </row>
    <row r="140" spans="2:34" ht="28.9">
      <c r="C140" s="69" t="s">
        <v>221</v>
      </c>
      <c r="D140" s="70" t="s">
        <v>226</v>
      </c>
      <c r="E140" s="267" cm="1">
        <f t="array" ref="E140:AH140">'3.1 NPV'!$E$158:$AH$158</f>
        <v>0</v>
      </c>
      <c r="F140" s="67">
        <v>0</v>
      </c>
      <c r="G140" s="67">
        <v>0</v>
      </c>
      <c r="H140" s="67">
        <v>437.80164238487873</v>
      </c>
      <c r="I140" s="67">
        <v>1686.9150326350605</v>
      </c>
      <c r="J140" s="67">
        <v>3019.908674852255</v>
      </c>
      <c r="K140" s="67">
        <v>4948.4139223281163</v>
      </c>
      <c r="L140" s="67">
        <v>7020.9748048236042</v>
      </c>
      <c r="M140" s="67">
        <v>8967.2340370303282</v>
      </c>
      <c r="N140" s="67">
        <v>10946.179991747942</v>
      </c>
      <c r="O140" s="67">
        <v>12716.227760143367</v>
      </c>
      <c r="P140" s="67">
        <v>14805.139633213974</v>
      </c>
      <c r="Q140" s="67">
        <v>16326.115263780643</v>
      </c>
      <c r="R140" s="67">
        <v>18837.188857148481</v>
      </c>
      <c r="S140" s="67">
        <v>21037.522881227847</v>
      </c>
      <c r="T140" s="67">
        <v>21037.522881227847</v>
      </c>
      <c r="U140" s="67">
        <v>21037.522881227847</v>
      </c>
      <c r="V140" s="67">
        <v>21037.522881227847</v>
      </c>
      <c r="W140" s="67">
        <v>21037.522881227847</v>
      </c>
      <c r="X140" s="67">
        <v>21037.522881227847</v>
      </c>
      <c r="Y140" s="67">
        <v>21037.522881227847</v>
      </c>
      <c r="Z140" s="67">
        <v>21037.522881227847</v>
      </c>
      <c r="AA140" s="67">
        <v>21037.522881227847</v>
      </c>
      <c r="AB140" s="67">
        <v>21037.522881227847</v>
      </c>
      <c r="AC140" s="67">
        <v>21037.522881227847</v>
      </c>
      <c r="AD140" s="67">
        <v>21037.522881227847</v>
      </c>
      <c r="AE140" s="67">
        <v>21037.522881227847</v>
      </c>
      <c r="AF140" s="67">
        <v>21037.522881227847</v>
      </c>
      <c r="AG140" s="67">
        <v>21037.522881227847</v>
      </c>
      <c r="AH140" s="67">
        <v>21037.522881227847</v>
      </c>
    </row>
    <row r="141" spans="2:34" ht="15" thickBot="1"/>
    <row r="142" spans="2:34">
      <c r="D142" s="360" t="s">
        <v>110</v>
      </c>
      <c r="E142" s="363" t="str">
        <f>IF(ISNA(INDEX('3.1 NPV'!$E$22:$AH$22,1,MATCH("Yes",'3.1 NPV'!$E$167:$AH$167,0))),"-",INDEX('3.1 NPV'!$E$22:$AH$22,1,MATCH("Yes",'3.1 NPV'!$E$167:$AH$167,0)))</f>
        <v>FY28</v>
      </c>
    </row>
    <row r="143" spans="2:34" ht="15" customHeight="1">
      <c r="D143" s="361"/>
      <c r="E143" s="364" t="s">
        <v>230</v>
      </c>
    </row>
    <row r="144" spans="2:34">
      <c r="D144" s="362"/>
      <c r="E144" s="364" t="s">
        <v>230</v>
      </c>
    </row>
    <row r="145" spans="2:34" ht="15" thickBot="1">
      <c r="D145" s="268" t="str">
        <f>B129</f>
        <v>Option 8</v>
      </c>
      <c r="E145" s="365" t="s">
        <v>230</v>
      </c>
    </row>
    <row r="146" spans="2:34">
      <c r="E146" s="45"/>
      <c r="F146" s="45"/>
      <c r="G146" s="45"/>
      <c r="H146" s="45"/>
      <c r="I146" s="45"/>
      <c r="J146" s="45"/>
    </row>
    <row r="147" spans="2:34" s="37" customFormat="1">
      <c r="B147" s="37" t="s">
        <v>234</v>
      </c>
      <c r="C147" s="57" t="str">
        <f>C12</f>
        <v>4B KLO 3rd Tx + DRN 3rd Tx + (No ST Augmentation)</v>
      </c>
    </row>
    <row r="149" spans="2:34">
      <c r="E149" s="266" t="str">
        <f>'2.3.1 Cost_Sum'!F$2</f>
        <v>FY25</v>
      </c>
      <c r="F149" s="27" t="str">
        <f>'2.3.1 Cost_Sum'!G$2</f>
        <v>FY26</v>
      </c>
      <c r="G149" s="27" t="str">
        <f>'2.3.1 Cost_Sum'!H$2</f>
        <v>FY27</v>
      </c>
      <c r="H149" s="275" t="str">
        <f>'2.3.1 Cost_Sum'!I$2</f>
        <v>FY28</v>
      </c>
      <c r="I149" s="27" t="str">
        <f>'2.3.1 Cost_Sum'!J$2</f>
        <v>FY29</v>
      </c>
      <c r="J149" s="27" t="str">
        <f>'2.3.1 Cost_Sum'!K$2</f>
        <v>FY30</v>
      </c>
      <c r="K149" s="27" t="str">
        <f>'2.3.1 Cost_Sum'!L$2</f>
        <v>FY31</v>
      </c>
      <c r="L149" s="27" t="str">
        <f>'2.3.1 Cost_Sum'!M$2</f>
        <v>FY32</v>
      </c>
      <c r="M149" s="27" t="str">
        <f>'2.3.1 Cost_Sum'!N$2</f>
        <v>FY33</v>
      </c>
      <c r="N149" s="27" t="str">
        <f>'2.3.1 Cost_Sum'!O$2</f>
        <v>FY34</v>
      </c>
      <c r="O149" s="27" t="str">
        <f>'2.3.1 Cost_Sum'!P$2</f>
        <v>FY35</v>
      </c>
      <c r="P149" s="27" t="str">
        <f>'2.3.1 Cost_Sum'!Q$2</f>
        <v>FY36</v>
      </c>
      <c r="Q149" s="27" t="str">
        <f>'2.3.1 Cost_Sum'!R$2</f>
        <v>FY37</v>
      </c>
      <c r="R149" s="27" t="str">
        <f>'2.3.1 Cost_Sum'!S$2</f>
        <v>FY38</v>
      </c>
      <c r="S149" s="27" t="str">
        <f>'2.3.1 Cost_Sum'!T$2</f>
        <v>FY39</v>
      </c>
      <c r="T149" s="27" t="str">
        <f>'2.3.1 Cost_Sum'!U$2</f>
        <v>FY40</v>
      </c>
      <c r="U149" s="27" t="str">
        <f>'2.3.1 Cost_Sum'!V$2</f>
        <v>FY41</v>
      </c>
      <c r="V149" s="27" t="str">
        <f>'2.3.1 Cost_Sum'!W$2</f>
        <v>FY42</v>
      </c>
      <c r="W149" s="27" t="str">
        <f>'2.3.1 Cost_Sum'!X$2</f>
        <v>FY43</v>
      </c>
      <c r="X149" s="27" t="str">
        <f>'2.3.1 Cost_Sum'!Y$2</f>
        <v>FY44</v>
      </c>
      <c r="Y149" s="27" t="str">
        <f>'2.3.1 Cost_Sum'!Z$2</f>
        <v>FY45</v>
      </c>
      <c r="Z149" s="27" t="str">
        <f>'2.3.1 Cost_Sum'!AA$2</f>
        <v>FY46</v>
      </c>
      <c r="AA149" s="27" t="str">
        <f>'2.3.1 Cost_Sum'!AB$2</f>
        <v>FY47</v>
      </c>
      <c r="AB149" s="27" t="str">
        <f>'2.3.1 Cost_Sum'!AC$2</f>
        <v>FY48</v>
      </c>
      <c r="AC149" s="27" t="str">
        <f>'2.3.1 Cost_Sum'!AD$2</f>
        <v>FY49</v>
      </c>
      <c r="AD149" s="27" t="str">
        <f>'2.3.1 Cost_Sum'!AE$2</f>
        <v>FY50</v>
      </c>
      <c r="AE149" s="27" t="str">
        <f>'2.3.1 Cost_Sum'!AF$2</f>
        <v>FY51</v>
      </c>
      <c r="AF149" s="27" t="str">
        <f>'2.3.1 Cost_Sum'!AG$2</f>
        <v>FY52</v>
      </c>
      <c r="AG149" s="27" t="str">
        <f>'2.3.1 Cost_Sum'!AH$2</f>
        <v>FY53</v>
      </c>
      <c r="AH149" s="27" t="str">
        <f>'2.3.1 Cost_Sum'!AI$2</f>
        <v>FY54</v>
      </c>
    </row>
    <row r="150" spans="2:34">
      <c r="C150" s="68" t="s">
        <v>221</v>
      </c>
      <c r="D150" s="27" t="s">
        <v>222</v>
      </c>
      <c r="E150" s="267" cm="1">
        <f t="array" ref="E150:AH150">_xlfn.ANCHORARRAY('3.1 NPV'!$E$182)</f>
        <v>0.42281500128655386</v>
      </c>
      <c r="F150" s="67">
        <v>12.910075006782348</v>
      </c>
      <c r="G150" s="67">
        <v>155.57778601148422</v>
      </c>
      <c r="H150" s="67">
        <v>11.246281924453212</v>
      </c>
      <c r="I150" s="67">
        <v>102.82163537949144</v>
      </c>
      <c r="J150" s="67">
        <v>20.082911876739526</v>
      </c>
      <c r="K150" s="67">
        <v>104.47648881716441</v>
      </c>
      <c r="L150" s="67">
        <v>618.05006166679277</v>
      </c>
      <c r="M150" s="67">
        <v>1449.0018766025753</v>
      </c>
      <c r="N150" s="67">
        <v>2802.3771164355026</v>
      </c>
      <c r="O150" s="67">
        <v>4393.2485766740911</v>
      </c>
      <c r="P150" s="67">
        <v>6780.7487128673301</v>
      </c>
      <c r="Q150" s="67">
        <v>9441.0038726318508</v>
      </c>
      <c r="R150" s="67">
        <v>13728.013588067384</v>
      </c>
      <c r="S150" s="67">
        <v>17826.317390197371</v>
      </c>
      <c r="T150" s="67">
        <v>17826.317390197371</v>
      </c>
      <c r="U150" s="67">
        <v>17826.317390197371</v>
      </c>
      <c r="V150" s="67">
        <v>17826.317390197371</v>
      </c>
      <c r="W150" s="67">
        <v>17826.317390197371</v>
      </c>
      <c r="X150" s="67">
        <v>17826.317390197371</v>
      </c>
      <c r="Y150" s="67">
        <v>17826.317390197371</v>
      </c>
      <c r="Z150" s="67">
        <v>17826.317390197371</v>
      </c>
      <c r="AA150" s="67">
        <v>17826.317390197371</v>
      </c>
      <c r="AB150" s="67">
        <v>17826.317390197371</v>
      </c>
      <c r="AC150" s="67">
        <v>17826.317390197371</v>
      </c>
      <c r="AD150" s="67">
        <v>17826.317390197371</v>
      </c>
      <c r="AE150" s="67">
        <v>17826.317390197371</v>
      </c>
      <c r="AF150" s="67">
        <v>17826.317390197371</v>
      </c>
      <c r="AG150" s="67">
        <v>17826.317390197371</v>
      </c>
      <c r="AH150" s="67">
        <v>17826.317390197371</v>
      </c>
    </row>
    <row r="152" spans="2:34">
      <c r="D152" s="27" t="s">
        <v>224</v>
      </c>
      <c r="E152" s="266" t="str">
        <f>'2.3.1 Cost_Sum'!F$2</f>
        <v>FY25</v>
      </c>
      <c r="F152" s="27" t="str">
        <f>'2.3.1 Cost_Sum'!G$2</f>
        <v>FY26</v>
      </c>
      <c r="G152" s="27" t="str">
        <f>'2.3.1 Cost_Sum'!H$2</f>
        <v>FY27</v>
      </c>
      <c r="H152" s="275" t="str">
        <f>'2.3.1 Cost_Sum'!I$2</f>
        <v>FY28</v>
      </c>
      <c r="I152" s="27" t="str">
        <f>'2.3.1 Cost_Sum'!J$2</f>
        <v>FY29</v>
      </c>
      <c r="J152" s="27" t="str">
        <f>'2.3.1 Cost_Sum'!K$2</f>
        <v>FY30</v>
      </c>
      <c r="K152" s="27" t="str">
        <f>'2.3.1 Cost_Sum'!L$2</f>
        <v>FY31</v>
      </c>
      <c r="L152" s="27" t="str">
        <f>'2.3.1 Cost_Sum'!M$2</f>
        <v>FY32</v>
      </c>
      <c r="M152" s="27" t="str">
        <f>'2.3.1 Cost_Sum'!N$2</f>
        <v>FY33</v>
      </c>
      <c r="N152" s="27" t="str">
        <f>'2.3.1 Cost_Sum'!O$2</f>
        <v>FY34</v>
      </c>
      <c r="O152" s="27" t="str">
        <f>'2.3.1 Cost_Sum'!P$2</f>
        <v>FY35</v>
      </c>
      <c r="P152" s="27" t="str">
        <f>'2.3.1 Cost_Sum'!Q$2</f>
        <v>FY36</v>
      </c>
      <c r="Q152" s="27" t="str">
        <f>'2.3.1 Cost_Sum'!R$2</f>
        <v>FY37</v>
      </c>
      <c r="R152" s="27" t="str">
        <f>'2.3.1 Cost_Sum'!S$2</f>
        <v>FY38</v>
      </c>
      <c r="S152" s="27" t="str">
        <f>'2.3.1 Cost_Sum'!T$2</f>
        <v>FY39</v>
      </c>
      <c r="T152" s="27" t="str">
        <f>'2.3.1 Cost_Sum'!U$2</f>
        <v>FY40</v>
      </c>
      <c r="U152" s="27" t="str">
        <f>'2.3.1 Cost_Sum'!V$2</f>
        <v>FY41</v>
      </c>
      <c r="V152" s="27" t="str">
        <f>'2.3.1 Cost_Sum'!W$2</f>
        <v>FY42</v>
      </c>
      <c r="W152" s="27" t="str">
        <f>'2.3.1 Cost_Sum'!X$2</f>
        <v>FY43</v>
      </c>
      <c r="X152" s="27" t="str">
        <f>'2.3.1 Cost_Sum'!Y$2</f>
        <v>FY44</v>
      </c>
      <c r="Y152" s="27" t="str">
        <f>'2.3.1 Cost_Sum'!Z$2</f>
        <v>FY45</v>
      </c>
      <c r="Z152" s="27" t="str">
        <f>'2.3.1 Cost_Sum'!AA$2</f>
        <v>FY46</v>
      </c>
      <c r="AA152" s="27" t="str">
        <f>'2.3.1 Cost_Sum'!AB$2</f>
        <v>FY47</v>
      </c>
      <c r="AB152" s="27" t="str">
        <f>'2.3.1 Cost_Sum'!AC$2</f>
        <v>FY48</v>
      </c>
      <c r="AC152" s="27" t="str">
        <f>'2.3.1 Cost_Sum'!AD$2</f>
        <v>FY49</v>
      </c>
      <c r="AD152" s="27" t="str">
        <f>'2.3.1 Cost_Sum'!AE$2</f>
        <v>FY50</v>
      </c>
      <c r="AE152" s="27" t="str">
        <f>'2.3.1 Cost_Sum'!AF$2</f>
        <v>FY51</v>
      </c>
      <c r="AF152" s="27" t="str">
        <f>'2.3.1 Cost_Sum'!AG$2</f>
        <v>FY52</v>
      </c>
      <c r="AG152" s="27" t="str">
        <f>'2.3.1 Cost_Sum'!AH$2</f>
        <v>FY53</v>
      </c>
      <c r="AH152" s="27" t="str">
        <f>'2.3.1 Cost_Sum'!AI$2</f>
        <v>FY54</v>
      </c>
    </row>
    <row r="153" spans="2:34">
      <c r="C153" s="68" t="s">
        <v>221</v>
      </c>
      <c r="D153" s="27" t="s">
        <v>93</v>
      </c>
      <c r="E153" s="267" cm="1">
        <f t="array" ref="E153:AH153">'3.1 NPV'!$E$176:$AH$176</f>
        <v>0</v>
      </c>
      <c r="F153" s="67">
        <v>0</v>
      </c>
      <c r="G153" s="67">
        <v>329.965262716768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  <c r="R153" s="67">
        <v>0</v>
      </c>
      <c r="S153" s="67">
        <v>0</v>
      </c>
      <c r="T153" s="67">
        <v>0</v>
      </c>
      <c r="U153" s="67">
        <v>0</v>
      </c>
      <c r="V153" s="67">
        <v>0</v>
      </c>
      <c r="W153" s="67">
        <v>0</v>
      </c>
      <c r="X153" s="67">
        <v>0</v>
      </c>
      <c r="Y153" s="67">
        <v>0</v>
      </c>
      <c r="Z153" s="67">
        <v>0</v>
      </c>
      <c r="AA153" s="67">
        <v>0</v>
      </c>
      <c r="AB153" s="67">
        <v>0</v>
      </c>
      <c r="AC153" s="67">
        <v>0</v>
      </c>
      <c r="AD153" s="67">
        <v>0</v>
      </c>
      <c r="AE153" s="67">
        <v>0</v>
      </c>
      <c r="AF153" s="67">
        <v>0</v>
      </c>
      <c r="AG153" s="67">
        <v>0</v>
      </c>
      <c r="AH153" s="67">
        <v>0</v>
      </c>
    </row>
    <row r="154" spans="2:34">
      <c r="C154" s="68" t="s">
        <v>221</v>
      </c>
      <c r="D154" s="27" t="s">
        <v>97</v>
      </c>
      <c r="E154" s="267" cm="1">
        <f t="array" ref="E154:AH154">'3.1 NPV'!$E$177:$AH$177</f>
        <v>0</v>
      </c>
      <c r="F154" s="67">
        <v>0</v>
      </c>
      <c r="G154" s="67">
        <v>0</v>
      </c>
      <c r="H154" s="67">
        <v>3.29965262716768</v>
      </c>
      <c r="I154" s="67">
        <v>3.29965262716768</v>
      </c>
      <c r="J154" s="67">
        <v>3.29965262716768</v>
      </c>
      <c r="K154" s="67">
        <v>3.29965262716768</v>
      </c>
      <c r="L154" s="67">
        <v>3.29965262716768</v>
      </c>
      <c r="M154" s="67">
        <v>3.29965262716768</v>
      </c>
      <c r="N154" s="67">
        <v>3.29965262716768</v>
      </c>
      <c r="O154" s="67">
        <v>3.29965262716768</v>
      </c>
      <c r="P154" s="67">
        <v>3.29965262716768</v>
      </c>
      <c r="Q154" s="67">
        <v>3.29965262716768</v>
      </c>
      <c r="R154" s="67">
        <v>3.29965262716768</v>
      </c>
      <c r="S154" s="67">
        <v>3.29965262716768</v>
      </c>
      <c r="T154" s="67">
        <v>3.29965262716768</v>
      </c>
      <c r="U154" s="67">
        <v>3.29965262716768</v>
      </c>
      <c r="V154" s="67">
        <v>3.29965262716768</v>
      </c>
      <c r="W154" s="67">
        <v>3.29965262716768</v>
      </c>
      <c r="X154" s="67">
        <v>3.29965262716768</v>
      </c>
      <c r="Y154" s="67">
        <v>3.29965262716768</v>
      </c>
      <c r="Z154" s="67">
        <v>3.29965262716768</v>
      </c>
      <c r="AA154" s="67">
        <v>3.29965262716768</v>
      </c>
      <c r="AB154" s="67">
        <v>3.29965262716768</v>
      </c>
      <c r="AC154" s="67">
        <v>3.29965262716768</v>
      </c>
      <c r="AD154" s="67">
        <v>3.29965262716768</v>
      </c>
      <c r="AE154" s="67">
        <v>3.29965262716768</v>
      </c>
      <c r="AF154" s="67">
        <v>3.29965262716768</v>
      </c>
      <c r="AG154" s="67">
        <v>3.29965262716768</v>
      </c>
      <c r="AH154" s="67">
        <v>3.29965262716768</v>
      </c>
    </row>
    <row r="155" spans="2:34">
      <c r="C155" s="68" t="s">
        <v>221</v>
      </c>
      <c r="D155" s="27" t="s">
        <v>225</v>
      </c>
      <c r="E155" s="267">
        <f>SUM(E153:E154)</f>
        <v>0</v>
      </c>
      <c r="F155" s="67">
        <f t="shared" ref="F155:AH155" si="8">SUM(F153:F154)</f>
        <v>0</v>
      </c>
      <c r="G155" s="67">
        <f t="shared" si="8"/>
        <v>329.965262716768</v>
      </c>
      <c r="H155" s="67">
        <f t="shared" si="8"/>
        <v>3.29965262716768</v>
      </c>
      <c r="I155" s="67">
        <f t="shared" si="8"/>
        <v>3.29965262716768</v>
      </c>
      <c r="J155" s="67">
        <f t="shared" si="8"/>
        <v>3.29965262716768</v>
      </c>
      <c r="K155" s="67">
        <f t="shared" si="8"/>
        <v>3.29965262716768</v>
      </c>
      <c r="L155" s="67">
        <f t="shared" si="8"/>
        <v>3.29965262716768</v>
      </c>
      <c r="M155" s="67">
        <f t="shared" si="8"/>
        <v>3.29965262716768</v>
      </c>
      <c r="N155" s="67">
        <f t="shared" si="8"/>
        <v>3.29965262716768</v>
      </c>
      <c r="O155" s="67">
        <f t="shared" si="8"/>
        <v>3.29965262716768</v>
      </c>
      <c r="P155" s="67">
        <f t="shared" si="8"/>
        <v>3.29965262716768</v>
      </c>
      <c r="Q155" s="67">
        <f t="shared" si="8"/>
        <v>3.29965262716768</v>
      </c>
      <c r="R155" s="67">
        <f t="shared" si="8"/>
        <v>3.29965262716768</v>
      </c>
      <c r="S155" s="67">
        <f t="shared" si="8"/>
        <v>3.29965262716768</v>
      </c>
      <c r="T155" s="67">
        <f t="shared" si="8"/>
        <v>3.29965262716768</v>
      </c>
      <c r="U155" s="67">
        <f t="shared" si="8"/>
        <v>3.29965262716768</v>
      </c>
      <c r="V155" s="67">
        <f t="shared" si="8"/>
        <v>3.29965262716768</v>
      </c>
      <c r="W155" s="67">
        <f t="shared" si="8"/>
        <v>3.29965262716768</v>
      </c>
      <c r="X155" s="67">
        <f t="shared" si="8"/>
        <v>3.29965262716768</v>
      </c>
      <c r="Y155" s="67">
        <f t="shared" si="8"/>
        <v>3.29965262716768</v>
      </c>
      <c r="Z155" s="67">
        <f t="shared" si="8"/>
        <v>3.29965262716768</v>
      </c>
      <c r="AA155" s="67">
        <f t="shared" si="8"/>
        <v>3.29965262716768</v>
      </c>
      <c r="AB155" s="67">
        <f t="shared" si="8"/>
        <v>3.29965262716768</v>
      </c>
      <c r="AC155" s="67">
        <f t="shared" si="8"/>
        <v>3.29965262716768</v>
      </c>
      <c r="AD155" s="67">
        <f t="shared" si="8"/>
        <v>3.29965262716768</v>
      </c>
      <c r="AE155" s="67">
        <f t="shared" si="8"/>
        <v>3.29965262716768</v>
      </c>
      <c r="AF155" s="67">
        <f t="shared" si="8"/>
        <v>3.29965262716768</v>
      </c>
      <c r="AG155" s="67">
        <f t="shared" si="8"/>
        <v>3.29965262716768</v>
      </c>
      <c r="AH155" s="67">
        <f t="shared" si="8"/>
        <v>3.29965262716768</v>
      </c>
    </row>
    <row r="157" spans="2:34">
      <c r="D157" s="27" t="s">
        <v>224</v>
      </c>
      <c r="E157" s="266" t="str">
        <f>'2.3.1 Cost_Sum'!F$2</f>
        <v>FY25</v>
      </c>
      <c r="F157" s="27" t="str">
        <f>'2.3.1 Cost_Sum'!G$2</f>
        <v>FY26</v>
      </c>
      <c r="G157" s="27" t="str">
        <f>'2.3.1 Cost_Sum'!H$2</f>
        <v>FY27</v>
      </c>
      <c r="H157" s="275" t="str">
        <f>'2.3.1 Cost_Sum'!I$2</f>
        <v>FY28</v>
      </c>
      <c r="I157" s="27" t="str">
        <f>'2.3.1 Cost_Sum'!J$2</f>
        <v>FY29</v>
      </c>
      <c r="J157" s="27" t="str">
        <f>'2.3.1 Cost_Sum'!K$2</f>
        <v>FY30</v>
      </c>
      <c r="K157" s="27" t="str">
        <f>'2.3.1 Cost_Sum'!L$2</f>
        <v>FY31</v>
      </c>
      <c r="L157" s="27" t="str">
        <f>'2.3.1 Cost_Sum'!M$2</f>
        <v>FY32</v>
      </c>
      <c r="M157" s="27" t="str">
        <f>'2.3.1 Cost_Sum'!N$2</f>
        <v>FY33</v>
      </c>
      <c r="N157" s="27" t="str">
        <f>'2.3.1 Cost_Sum'!O$2</f>
        <v>FY34</v>
      </c>
      <c r="O157" s="27" t="str">
        <f>'2.3.1 Cost_Sum'!P$2</f>
        <v>FY35</v>
      </c>
      <c r="P157" s="27" t="str">
        <f>'2.3.1 Cost_Sum'!Q$2</f>
        <v>FY36</v>
      </c>
      <c r="Q157" s="27" t="str">
        <f>'2.3.1 Cost_Sum'!R$2</f>
        <v>FY37</v>
      </c>
      <c r="R157" s="27" t="str">
        <f>'2.3.1 Cost_Sum'!S$2</f>
        <v>FY38</v>
      </c>
      <c r="S157" s="27" t="str">
        <f>'2.3.1 Cost_Sum'!T$2</f>
        <v>FY39</v>
      </c>
      <c r="T157" s="27" t="str">
        <f>'2.3.1 Cost_Sum'!U$2</f>
        <v>FY40</v>
      </c>
      <c r="U157" s="27" t="str">
        <f>'2.3.1 Cost_Sum'!V$2</f>
        <v>FY41</v>
      </c>
      <c r="V157" s="27" t="str">
        <f>'2.3.1 Cost_Sum'!W$2</f>
        <v>FY42</v>
      </c>
      <c r="W157" s="27" t="str">
        <f>'2.3.1 Cost_Sum'!X$2</f>
        <v>FY43</v>
      </c>
      <c r="X157" s="27" t="str">
        <f>'2.3.1 Cost_Sum'!Y$2</f>
        <v>FY44</v>
      </c>
      <c r="Y157" s="27" t="str">
        <f>'2.3.1 Cost_Sum'!Z$2</f>
        <v>FY45</v>
      </c>
      <c r="Z157" s="27" t="str">
        <f>'2.3.1 Cost_Sum'!AA$2</f>
        <v>FY46</v>
      </c>
      <c r="AA157" s="27" t="str">
        <f>'2.3.1 Cost_Sum'!AB$2</f>
        <v>FY47</v>
      </c>
      <c r="AB157" s="27" t="str">
        <f>'2.3.1 Cost_Sum'!AC$2</f>
        <v>FY48</v>
      </c>
      <c r="AC157" s="27" t="str">
        <f>'2.3.1 Cost_Sum'!AD$2</f>
        <v>FY49</v>
      </c>
      <c r="AD157" s="27" t="str">
        <f>'2.3.1 Cost_Sum'!AE$2</f>
        <v>FY50</v>
      </c>
      <c r="AE157" s="27" t="str">
        <f>'2.3.1 Cost_Sum'!AF$2</f>
        <v>FY51</v>
      </c>
      <c r="AF157" s="27" t="str">
        <f>'2.3.1 Cost_Sum'!AG$2</f>
        <v>FY52</v>
      </c>
      <c r="AG157" s="27" t="str">
        <f>'2.3.1 Cost_Sum'!AH$2</f>
        <v>FY53</v>
      </c>
      <c r="AH157" s="27" t="str">
        <f>'2.3.1 Cost_Sum'!AI$2</f>
        <v>FY54</v>
      </c>
    </row>
    <row r="158" spans="2:34" ht="28.9">
      <c r="C158" s="69" t="s">
        <v>221</v>
      </c>
      <c r="D158" s="70" t="s">
        <v>226</v>
      </c>
      <c r="E158" s="267" cm="1">
        <f t="array" ref="E158:AH158">'3.1 NPV'!$E$178:$AH$178</f>
        <v>0</v>
      </c>
      <c r="F158" s="67">
        <v>0</v>
      </c>
      <c r="G158" s="67">
        <v>0</v>
      </c>
      <c r="H158" s="67">
        <v>427.2547284049914</v>
      </c>
      <c r="I158" s="67">
        <v>1592.8697788439158</v>
      </c>
      <c r="J158" s="67">
        <v>3018.6321908580317</v>
      </c>
      <c r="K158" s="67">
        <v>4953.916902138124</v>
      </c>
      <c r="L158" s="67">
        <v>7047.789141805275</v>
      </c>
      <c r="M158" s="67">
        <v>9000.8592454121572</v>
      </c>
      <c r="N158" s="67">
        <v>10965.89086177066</v>
      </c>
      <c r="O158" s="67">
        <v>12714.102965124923</v>
      </c>
      <c r="P158" s="67">
        <v>14788.218425220952</v>
      </c>
      <c r="Q158" s="67">
        <v>16302.573963125671</v>
      </c>
      <c r="R158" s="67">
        <v>18794.704290259742</v>
      </c>
      <c r="S158" s="67">
        <v>20978.381283423543</v>
      </c>
      <c r="T158" s="67">
        <v>20978.381283423543</v>
      </c>
      <c r="U158" s="67">
        <v>20978.381283423543</v>
      </c>
      <c r="V158" s="67">
        <v>20978.381283423543</v>
      </c>
      <c r="W158" s="67">
        <v>20978.381283423543</v>
      </c>
      <c r="X158" s="67">
        <v>20978.381283423543</v>
      </c>
      <c r="Y158" s="67">
        <v>20978.381283423543</v>
      </c>
      <c r="Z158" s="67">
        <v>20978.381283423543</v>
      </c>
      <c r="AA158" s="67">
        <v>20978.381283423543</v>
      </c>
      <c r="AB158" s="67">
        <v>20978.381283423543</v>
      </c>
      <c r="AC158" s="67">
        <v>20978.381283423543</v>
      </c>
      <c r="AD158" s="67">
        <v>20978.381283423543</v>
      </c>
      <c r="AE158" s="67">
        <v>20978.381283423543</v>
      </c>
      <c r="AF158" s="67">
        <v>20978.381283423543</v>
      </c>
      <c r="AG158" s="67">
        <v>20978.381283423543</v>
      </c>
      <c r="AH158" s="67">
        <v>20978.381283423543</v>
      </c>
    </row>
    <row r="159" spans="2:34" ht="15" thickBot="1"/>
    <row r="160" spans="2:34">
      <c r="D160" s="360" t="s">
        <v>110</v>
      </c>
      <c r="E160" s="363" t="str">
        <f>IF(ISNA(INDEX('3.1 NPV'!$E$22:$AH$22,1,MATCH("Yes",'3.1 NPV'!$E$187:$AH$187,0))),"-",INDEX('3.1 NPV'!$E$22:$AH$22,1,MATCH("Yes",'3.1 NPV'!$E$187:$AH$187,0)))</f>
        <v>FY28</v>
      </c>
    </row>
    <row r="161" spans="2:34" ht="15" customHeight="1">
      <c r="D161" s="361"/>
      <c r="E161" s="364" t="s">
        <v>230</v>
      </c>
    </row>
    <row r="162" spans="2:34">
      <c r="D162" s="362"/>
      <c r="E162" s="364" t="s">
        <v>230</v>
      </c>
    </row>
    <row r="163" spans="2:34" ht="15" thickBot="1">
      <c r="D163" s="268" t="str">
        <f>B147</f>
        <v>Option 9</v>
      </c>
      <c r="E163" s="365" t="s">
        <v>230</v>
      </c>
    </row>
    <row r="164" spans="2:34">
      <c r="E164" s="45"/>
      <c r="F164" s="45"/>
      <c r="G164" s="45"/>
      <c r="H164" s="45"/>
      <c r="I164" s="45"/>
      <c r="J164" s="45"/>
    </row>
    <row r="165" spans="2:34" s="37" customFormat="1">
      <c r="B165" s="37" t="s">
        <v>235</v>
      </c>
      <c r="C165" s="57" t="str">
        <f>C13</f>
        <v>Non-Network</v>
      </c>
    </row>
    <row r="167" spans="2:34">
      <c r="E167" s="266" t="str">
        <f>'2.3.1 Cost_Sum'!F$2</f>
        <v>FY25</v>
      </c>
      <c r="F167" s="27" t="str">
        <f>'2.3.1 Cost_Sum'!G$2</f>
        <v>FY26</v>
      </c>
      <c r="G167" s="27" t="str">
        <f>'2.3.1 Cost_Sum'!H$2</f>
        <v>FY27</v>
      </c>
      <c r="H167" s="275" t="str">
        <f>'2.3.1 Cost_Sum'!I$2</f>
        <v>FY28</v>
      </c>
      <c r="I167" s="27" t="str">
        <f>'2.3.1 Cost_Sum'!J$2</f>
        <v>FY29</v>
      </c>
      <c r="J167" s="27" t="str">
        <f>'2.3.1 Cost_Sum'!K$2</f>
        <v>FY30</v>
      </c>
      <c r="K167" s="27" t="str">
        <f>'2.3.1 Cost_Sum'!L$2</f>
        <v>FY31</v>
      </c>
      <c r="L167" s="27" t="str">
        <f>'2.3.1 Cost_Sum'!M$2</f>
        <v>FY32</v>
      </c>
      <c r="M167" s="27" t="str">
        <f>'2.3.1 Cost_Sum'!N$2</f>
        <v>FY33</v>
      </c>
      <c r="N167" s="27" t="str">
        <f>'2.3.1 Cost_Sum'!O$2</f>
        <v>FY34</v>
      </c>
      <c r="O167" s="27" t="str">
        <f>'2.3.1 Cost_Sum'!P$2</f>
        <v>FY35</v>
      </c>
      <c r="P167" s="27" t="str">
        <f>'2.3.1 Cost_Sum'!Q$2</f>
        <v>FY36</v>
      </c>
      <c r="Q167" s="27" t="str">
        <f>'2.3.1 Cost_Sum'!R$2</f>
        <v>FY37</v>
      </c>
      <c r="R167" s="27" t="str">
        <f>'2.3.1 Cost_Sum'!S$2</f>
        <v>FY38</v>
      </c>
      <c r="S167" s="27" t="str">
        <f>'2.3.1 Cost_Sum'!T$2</f>
        <v>FY39</v>
      </c>
      <c r="T167" s="27" t="str">
        <f>'2.3.1 Cost_Sum'!U$2</f>
        <v>FY40</v>
      </c>
      <c r="U167" s="27" t="str">
        <f>'2.3.1 Cost_Sum'!V$2</f>
        <v>FY41</v>
      </c>
      <c r="V167" s="27" t="str">
        <f>'2.3.1 Cost_Sum'!W$2</f>
        <v>FY42</v>
      </c>
      <c r="W167" s="27" t="str">
        <f>'2.3.1 Cost_Sum'!X$2</f>
        <v>FY43</v>
      </c>
      <c r="X167" s="27" t="str">
        <f>'2.3.1 Cost_Sum'!Y$2</f>
        <v>FY44</v>
      </c>
      <c r="Y167" s="27" t="str">
        <f>'2.3.1 Cost_Sum'!Z$2</f>
        <v>FY45</v>
      </c>
      <c r="Z167" s="27" t="str">
        <f>'2.3.1 Cost_Sum'!AA$2</f>
        <v>FY46</v>
      </c>
      <c r="AA167" s="27" t="str">
        <f>'2.3.1 Cost_Sum'!AB$2</f>
        <v>FY47</v>
      </c>
      <c r="AB167" s="27" t="str">
        <f>'2.3.1 Cost_Sum'!AC$2</f>
        <v>FY48</v>
      </c>
      <c r="AC167" s="27" t="str">
        <f>'2.3.1 Cost_Sum'!AD$2</f>
        <v>FY49</v>
      </c>
      <c r="AD167" s="27" t="str">
        <f>'2.3.1 Cost_Sum'!AE$2</f>
        <v>FY50</v>
      </c>
      <c r="AE167" s="27" t="str">
        <f>'2.3.1 Cost_Sum'!AF$2</f>
        <v>FY51</v>
      </c>
      <c r="AF167" s="27" t="str">
        <f>'2.3.1 Cost_Sum'!AG$2</f>
        <v>FY52</v>
      </c>
      <c r="AG167" s="27" t="str">
        <f>'2.3.1 Cost_Sum'!AH$2</f>
        <v>FY53</v>
      </c>
      <c r="AH167" s="27" t="str">
        <f>'2.3.1 Cost_Sum'!AI$2</f>
        <v>FY54</v>
      </c>
    </row>
    <row r="168" spans="2:34">
      <c r="C168" s="68" t="s">
        <v>221</v>
      </c>
      <c r="D168" s="27" t="s">
        <v>222</v>
      </c>
      <c r="E168" s="267" cm="1">
        <f t="array" ref="E168:AH168">_xlfn.ANCHORARRAY('3.1 NPV'!$E$202)</f>
        <v>9.9055669314846856E-2</v>
      </c>
      <c r="F168" s="67">
        <v>0.90570808145265025</v>
      </c>
      <c r="G168" s="67">
        <v>75.115137467633303</v>
      </c>
      <c r="H168" s="67">
        <v>227.89519651396009</v>
      </c>
      <c r="I168" s="67">
        <v>1135.2454649479466</v>
      </c>
      <c r="J168" s="67">
        <v>2087.0829265835855</v>
      </c>
      <c r="K168" s="67">
        <v>3531.1831655964429</v>
      </c>
      <c r="L168" s="67">
        <v>5531.7664731210643</v>
      </c>
      <c r="M168" s="67">
        <v>7727.5851743893163</v>
      </c>
      <c r="N168" s="67">
        <v>10477.570414269669</v>
      </c>
      <c r="O168" s="67">
        <v>13218.47794439935</v>
      </c>
      <c r="P168" s="67">
        <v>16929.343999492874</v>
      </c>
      <c r="Q168" s="67">
        <v>20416.815970237385</v>
      </c>
      <c r="R168" s="67">
        <v>26145.439853454787</v>
      </c>
      <c r="S168" s="67">
        <v>31437.958243752713</v>
      </c>
      <c r="T168" s="67">
        <v>31437.958243752713</v>
      </c>
      <c r="U168" s="67">
        <v>31437.958243752713</v>
      </c>
      <c r="V168" s="67">
        <v>31437.958243752713</v>
      </c>
      <c r="W168" s="67">
        <v>31437.958243752713</v>
      </c>
      <c r="X168" s="67">
        <v>31437.958243752713</v>
      </c>
      <c r="Y168" s="67">
        <v>31437.958243752713</v>
      </c>
      <c r="Z168" s="67">
        <v>31437.958243752713</v>
      </c>
      <c r="AA168" s="67">
        <v>31437.958243752713</v>
      </c>
      <c r="AB168" s="67">
        <v>31437.958243752713</v>
      </c>
      <c r="AC168" s="67">
        <v>31437.958243752713</v>
      </c>
      <c r="AD168" s="67">
        <v>31437.958243752713</v>
      </c>
      <c r="AE168" s="67">
        <v>31437.958243752713</v>
      </c>
      <c r="AF168" s="67">
        <v>31437.958243752713</v>
      </c>
      <c r="AG168" s="67">
        <v>31437.958243752713</v>
      </c>
      <c r="AH168" s="67">
        <v>31437.958243752713</v>
      </c>
    </row>
    <row r="170" spans="2:34">
      <c r="D170" s="27" t="s">
        <v>224</v>
      </c>
      <c r="E170" s="266" t="str">
        <f>'2.3.1 Cost_Sum'!F$2</f>
        <v>FY25</v>
      </c>
      <c r="F170" s="27" t="str">
        <f>'2.3.1 Cost_Sum'!G$2</f>
        <v>FY26</v>
      </c>
      <c r="G170" s="27" t="str">
        <f>'2.3.1 Cost_Sum'!H$2</f>
        <v>FY27</v>
      </c>
      <c r="H170" s="275" t="str">
        <f>'2.3.1 Cost_Sum'!I$2</f>
        <v>FY28</v>
      </c>
      <c r="I170" s="27" t="str">
        <f>'2.3.1 Cost_Sum'!J$2</f>
        <v>FY29</v>
      </c>
      <c r="J170" s="27" t="str">
        <f>'2.3.1 Cost_Sum'!K$2</f>
        <v>FY30</v>
      </c>
      <c r="K170" s="27" t="str">
        <f>'2.3.1 Cost_Sum'!L$2</f>
        <v>FY31</v>
      </c>
      <c r="L170" s="27" t="str">
        <f>'2.3.1 Cost_Sum'!M$2</f>
        <v>FY32</v>
      </c>
      <c r="M170" s="27" t="str">
        <f>'2.3.1 Cost_Sum'!N$2</f>
        <v>FY33</v>
      </c>
      <c r="N170" s="27" t="str">
        <f>'2.3.1 Cost_Sum'!O$2</f>
        <v>FY34</v>
      </c>
      <c r="O170" s="27" t="str">
        <f>'2.3.1 Cost_Sum'!P$2</f>
        <v>FY35</v>
      </c>
      <c r="P170" s="27" t="str">
        <f>'2.3.1 Cost_Sum'!Q$2</f>
        <v>FY36</v>
      </c>
      <c r="Q170" s="27" t="str">
        <f>'2.3.1 Cost_Sum'!R$2</f>
        <v>FY37</v>
      </c>
      <c r="R170" s="27" t="str">
        <f>'2.3.1 Cost_Sum'!S$2</f>
        <v>FY38</v>
      </c>
      <c r="S170" s="27" t="str">
        <f>'2.3.1 Cost_Sum'!T$2</f>
        <v>FY39</v>
      </c>
      <c r="T170" s="27" t="str">
        <f>'2.3.1 Cost_Sum'!U$2</f>
        <v>FY40</v>
      </c>
      <c r="U170" s="27" t="str">
        <f>'2.3.1 Cost_Sum'!V$2</f>
        <v>FY41</v>
      </c>
      <c r="V170" s="27" t="str">
        <f>'2.3.1 Cost_Sum'!W$2</f>
        <v>FY42</v>
      </c>
      <c r="W170" s="27" t="str">
        <f>'2.3.1 Cost_Sum'!X$2</f>
        <v>FY43</v>
      </c>
      <c r="X170" s="27" t="str">
        <f>'2.3.1 Cost_Sum'!Y$2</f>
        <v>FY44</v>
      </c>
      <c r="Y170" s="27" t="str">
        <f>'2.3.1 Cost_Sum'!Z$2</f>
        <v>FY45</v>
      </c>
      <c r="Z170" s="27" t="str">
        <f>'2.3.1 Cost_Sum'!AA$2</f>
        <v>FY46</v>
      </c>
      <c r="AA170" s="27" t="str">
        <f>'2.3.1 Cost_Sum'!AB$2</f>
        <v>FY47</v>
      </c>
      <c r="AB170" s="27" t="str">
        <f>'2.3.1 Cost_Sum'!AC$2</f>
        <v>FY48</v>
      </c>
      <c r="AC170" s="27" t="str">
        <f>'2.3.1 Cost_Sum'!AD$2</f>
        <v>FY49</v>
      </c>
      <c r="AD170" s="27" t="str">
        <f>'2.3.1 Cost_Sum'!AE$2</f>
        <v>FY50</v>
      </c>
      <c r="AE170" s="27" t="str">
        <f>'2.3.1 Cost_Sum'!AF$2</f>
        <v>FY51</v>
      </c>
      <c r="AF170" s="27" t="str">
        <f>'2.3.1 Cost_Sum'!AG$2</f>
        <v>FY52</v>
      </c>
      <c r="AG170" s="27" t="str">
        <f>'2.3.1 Cost_Sum'!AH$2</f>
        <v>FY53</v>
      </c>
      <c r="AH170" s="27" t="str">
        <f>'2.3.1 Cost_Sum'!AI$2</f>
        <v>FY54</v>
      </c>
    </row>
    <row r="171" spans="2:34">
      <c r="C171" s="68" t="s">
        <v>221</v>
      </c>
      <c r="D171" s="27" t="s">
        <v>93</v>
      </c>
      <c r="E171" s="267" cm="1">
        <f t="array" ref="E171:AH171">'3.1 NPV'!$E$196:$AH$196</f>
        <v>0</v>
      </c>
      <c r="F171" s="67">
        <v>0</v>
      </c>
      <c r="G171" s="67">
        <v>0</v>
      </c>
      <c r="H171" s="67">
        <v>0</v>
      </c>
      <c r="I171" s="67">
        <v>0</v>
      </c>
      <c r="J171" s="67">
        <v>0</v>
      </c>
      <c r="K171" s="67">
        <v>0</v>
      </c>
      <c r="L171" s="67">
        <v>0</v>
      </c>
      <c r="M171" s="67">
        <v>0</v>
      </c>
      <c r="N171" s="67">
        <v>0</v>
      </c>
      <c r="O171" s="67">
        <v>0</v>
      </c>
      <c r="P171" s="67">
        <v>0</v>
      </c>
      <c r="Q171" s="67">
        <v>0</v>
      </c>
      <c r="R171" s="67">
        <v>0</v>
      </c>
      <c r="S171" s="67">
        <v>0</v>
      </c>
      <c r="T171" s="67">
        <v>0</v>
      </c>
      <c r="U171" s="67">
        <v>0</v>
      </c>
      <c r="V171" s="67">
        <v>0</v>
      </c>
      <c r="W171" s="67">
        <v>0</v>
      </c>
      <c r="X171" s="67">
        <v>0</v>
      </c>
      <c r="Y171" s="67">
        <v>0</v>
      </c>
      <c r="Z171" s="67">
        <v>0</v>
      </c>
      <c r="AA171" s="67">
        <v>0</v>
      </c>
      <c r="AB171" s="67">
        <v>0</v>
      </c>
      <c r="AC171" s="67">
        <v>0</v>
      </c>
      <c r="AD171" s="67">
        <v>0</v>
      </c>
      <c r="AE171" s="67">
        <v>0</v>
      </c>
      <c r="AF171" s="67">
        <v>0</v>
      </c>
      <c r="AG171" s="67">
        <v>0</v>
      </c>
      <c r="AH171" s="67">
        <v>0</v>
      </c>
    </row>
    <row r="172" spans="2:34">
      <c r="C172" s="68" t="s">
        <v>221</v>
      </c>
      <c r="D172" s="27" t="s">
        <v>97</v>
      </c>
      <c r="E172" s="267" cm="1">
        <f t="array" ref="E172:AH172">'3.1 NPV'!$E$177:$AH$177</f>
        <v>0</v>
      </c>
      <c r="F172" s="67">
        <v>0</v>
      </c>
      <c r="G172" s="67">
        <v>0</v>
      </c>
      <c r="H172" s="67">
        <v>3.29965262716768</v>
      </c>
      <c r="I172" s="67">
        <v>3.29965262716768</v>
      </c>
      <c r="J172" s="67">
        <v>3.29965262716768</v>
      </c>
      <c r="K172" s="67">
        <v>3.29965262716768</v>
      </c>
      <c r="L172" s="67">
        <v>3.29965262716768</v>
      </c>
      <c r="M172" s="67">
        <v>3.29965262716768</v>
      </c>
      <c r="N172" s="67">
        <v>3.29965262716768</v>
      </c>
      <c r="O172" s="67">
        <v>3.29965262716768</v>
      </c>
      <c r="P172" s="67">
        <v>3.29965262716768</v>
      </c>
      <c r="Q172" s="67">
        <v>3.29965262716768</v>
      </c>
      <c r="R172" s="67">
        <v>3.29965262716768</v>
      </c>
      <c r="S172" s="67">
        <v>3.29965262716768</v>
      </c>
      <c r="T172" s="67">
        <v>3.29965262716768</v>
      </c>
      <c r="U172" s="67">
        <v>3.29965262716768</v>
      </c>
      <c r="V172" s="67">
        <v>3.29965262716768</v>
      </c>
      <c r="W172" s="67">
        <v>3.29965262716768</v>
      </c>
      <c r="X172" s="67">
        <v>3.29965262716768</v>
      </c>
      <c r="Y172" s="67">
        <v>3.29965262716768</v>
      </c>
      <c r="Z172" s="67">
        <v>3.29965262716768</v>
      </c>
      <c r="AA172" s="67">
        <v>3.29965262716768</v>
      </c>
      <c r="AB172" s="67">
        <v>3.29965262716768</v>
      </c>
      <c r="AC172" s="67">
        <v>3.29965262716768</v>
      </c>
      <c r="AD172" s="67">
        <v>3.29965262716768</v>
      </c>
      <c r="AE172" s="67">
        <v>3.29965262716768</v>
      </c>
      <c r="AF172" s="67">
        <v>3.29965262716768</v>
      </c>
      <c r="AG172" s="67">
        <v>3.29965262716768</v>
      </c>
      <c r="AH172" s="67">
        <v>3.29965262716768</v>
      </c>
    </row>
    <row r="173" spans="2:34">
      <c r="C173" s="68" t="s">
        <v>221</v>
      </c>
      <c r="D173" s="27" t="s">
        <v>225</v>
      </c>
      <c r="E173" s="267">
        <f>SUM(E171:E172)</f>
        <v>0</v>
      </c>
      <c r="F173" s="67">
        <f t="shared" ref="F173:AH173" si="9">SUM(F171:F172)</f>
        <v>0</v>
      </c>
      <c r="G173" s="67">
        <f t="shared" si="9"/>
        <v>0</v>
      </c>
      <c r="H173" s="67">
        <f t="shared" si="9"/>
        <v>3.29965262716768</v>
      </c>
      <c r="I173" s="67">
        <f t="shared" si="9"/>
        <v>3.29965262716768</v>
      </c>
      <c r="J173" s="67">
        <f t="shared" si="9"/>
        <v>3.29965262716768</v>
      </c>
      <c r="K173" s="67">
        <f t="shared" si="9"/>
        <v>3.29965262716768</v>
      </c>
      <c r="L173" s="67">
        <f t="shared" si="9"/>
        <v>3.29965262716768</v>
      </c>
      <c r="M173" s="67">
        <f t="shared" si="9"/>
        <v>3.29965262716768</v>
      </c>
      <c r="N173" s="67">
        <f t="shared" si="9"/>
        <v>3.29965262716768</v>
      </c>
      <c r="O173" s="67">
        <f t="shared" si="9"/>
        <v>3.29965262716768</v>
      </c>
      <c r="P173" s="67">
        <f t="shared" si="9"/>
        <v>3.29965262716768</v>
      </c>
      <c r="Q173" s="67">
        <f t="shared" si="9"/>
        <v>3.29965262716768</v>
      </c>
      <c r="R173" s="67">
        <f t="shared" si="9"/>
        <v>3.29965262716768</v>
      </c>
      <c r="S173" s="67">
        <f t="shared" si="9"/>
        <v>3.29965262716768</v>
      </c>
      <c r="T173" s="67">
        <f t="shared" si="9"/>
        <v>3.29965262716768</v>
      </c>
      <c r="U173" s="67">
        <f t="shared" si="9"/>
        <v>3.29965262716768</v>
      </c>
      <c r="V173" s="67">
        <f t="shared" si="9"/>
        <v>3.29965262716768</v>
      </c>
      <c r="W173" s="67">
        <f t="shared" si="9"/>
        <v>3.29965262716768</v>
      </c>
      <c r="X173" s="67">
        <f t="shared" si="9"/>
        <v>3.29965262716768</v>
      </c>
      <c r="Y173" s="67">
        <f t="shared" si="9"/>
        <v>3.29965262716768</v>
      </c>
      <c r="Z173" s="67">
        <f t="shared" si="9"/>
        <v>3.29965262716768</v>
      </c>
      <c r="AA173" s="67">
        <f t="shared" si="9"/>
        <v>3.29965262716768</v>
      </c>
      <c r="AB173" s="67">
        <f t="shared" si="9"/>
        <v>3.29965262716768</v>
      </c>
      <c r="AC173" s="67">
        <f t="shared" si="9"/>
        <v>3.29965262716768</v>
      </c>
      <c r="AD173" s="67">
        <f t="shared" si="9"/>
        <v>3.29965262716768</v>
      </c>
      <c r="AE173" s="67">
        <f t="shared" si="9"/>
        <v>3.29965262716768</v>
      </c>
      <c r="AF173" s="67">
        <f t="shared" si="9"/>
        <v>3.29965262716768</v>
      </c>
      <c r="AG173" s="67">
        <f t="shared" si="9"/>
        <v>3.29965262716768</v>
      </c>
      <c r="AH173" s="67">
        <f t="shared" si="9"/>
        <v>3.29965262716768</v>
      </c>
    </row>
    <row r="175" spans="2:34">
      <c r="D175" s="27" t="s">
        <v>224</v>
      </c>
      <c r="E175" s="266" t="str">
        <f>'2.3.1 Cost_Sum'!F$2</f>
        <v>FY25</v>
      </c>
      <c r="F175" s="27" t="str">
        <f>'2.3.1 Cost_Sum'!G$2</f>
        <v>FY26</v>
      </c>
      <c r="G175" s="27" t="str">
        <f>'2.3.1 Cost_Sum'!H$2</f>
        <v>FY27</v>
      </c>
      <c r="H175" s="275" t="str">
        <f>'2.3.1 Cost_Sum'!I$2</f>
        <v>FY28</v>
      </c>
      <c r="I175" s="27" t="str">
        <f>'2.3.1 Cost_Sum'!J$2</f>
        <v>FY29</v>
      </c>
      <c r="J175" s="27" t="str">
        <f>'2.3.1 Cost_Sum'!K$2</f>
        <v>FY30</v>
      </c>
      <c r="K175" s="27" t="str">
        <f>'2.3.1 Cost_Sum'!L$2</f>
        <v>FY31</v>
      </c>
      <c r="L175" s="27" t="str">
        <f>'2.3.1 Cost_Sum'!M$2</f>
        <v>FY32</v>
      </c>
      <c r="M175" s="27" t="str">
        <f>'2.3.1 Cost_Sum'!N$2</f>
        <v>FY33</v>
      </c>
      <c r="N175" s="27" t="str">
        <f>'2.3.1 Cost_Sum'!O$2</f>
        <v>FY34</v>
      </c>
      <c r="O175" s="27" t="str">
        <f>'2.3.1 Cost_Sum'!P$2</f>
        <v>FY35</v>
      </c>
      <c r="P175" s="27" t="str">
        <f>'2.3.1 Cost_Sum'!Q$2</f>
        <v>FY36</v>
      </c>
      <c r="Q175" s="27" t="str">
        <f>'2.3.1 Cost_Sum'!R$2</f>
        <v>FY37</v>
      </c>
      <c r="R175" s="27" t="str">
        <f>'2.3.1 Cost_Sum'!S$2</f>
        <v>FY38</v>
      </c>
      <c r="S175" s="27" t="str">
        <f>'2.3.1 Cost_Sum'!T$2</f>
        <v>FY39</v>
      </c>
      <c r="T175" s="27" t="str">
        <f>'2.3.1 Cost_Sum'!U$2</f>
        <v>FY40</v>
      </c>
      <c r="U175" s="27" t="str">
        <f>'2.3.1 Cost_Sum'!V$2</f>
        <v>FY41</v>
      </c>
      <c r="V175" s="27" t="str">
        <f>'2.3.1 Cost_Sum'!W$2</f>
        <v>FY42</v>
      </c>
      <c r="W175" s="27" t="str">
        <f>'2.3.1 Cost_Sum'!X$2</f>
        <v>FY43</v>
      </c>
      <c r="X175" s="27" t="str">
        <f>'2.3.1 Cost_Sum'!Y$2</f>
        <v>FY44</v>
      </c>
      <c r="Y175" s="27" t="str">
        <f>'2.3.1 Cost_Sum'!Z$2</f>
        <v>FY45</v>
      </c>
      <c r="Z175" s="27" t="str">
        <f>'2.3.1 Cost_Sum'!AA$2</f>
        <v>FY46</v>
      </c>
      <c r="AA175" s="27" t="str">
        <f>'2.3.1 Cost_Sum'!AB$2</f>
        <v>FY47</v>
      </c>
      <c r="AB175" s="27" t="str">
        <f>'2.3.1 Cost_Sum'!AC$2</f>
        <v>FY48</v>
      </c>
      <c r="AC175" s="27" t="str">
        <f>'2.3.1 Cost_Sum'!AD$2</f>
        <v>FY49</v>
      </c>
      <c r="AD175" s="27" t="str">
        <f>'2.3.1 Cost_Sum'!AE$2</f>
        <v>FY50</v>
      </c>
      <c r="AE175" s="27" t="str">
        <f>'2.3.1 Cost_Sum'!AF$2</f>
        <v>FY51</v>
      </c>
      <c r="AF175" s="27" t="str">
        <f>'2.3.1 Cost_Sum'!AG$2</f>
        <v>FY52</v>
      </c>
      <c r="AG175" s="27" t="str">
        <f>'2.3.1 Cost_Sum'!AH$2</f>
        <v>FY53</v>
      </c>
      <c r="AH175" s="27" t="str">
        <f>'2.3.1 Cost_Sum'!AI$2</f>
        <v>FY54</v>
      </c>
    </row>
    <row r="176" spans="2:34" ht="28.9">
      <c r="C176" s="69" t="s">
        <v>221</v>
      </c>
      <c r="D176" s="70" t="s">
        <v>226</v>
      </c>
      <c r="E176" s="267" cm="1">
        <f t="array" ref="E176:AH176">'3.1 NPV'!$E$198:$AH$198</f>
        <v>0.32376582324669245</v>
      </c>
      <c r="F176" s="67">
        <v>12.004366925329698</v>
      </c>
      <c r="G176" s="67">
        <v>80.462648543850918</v>
      </c>
      <c r="H176" s="67">
        <v>210.60581381548454</v>
      </c>
      <c r="I176" s="67">
        <v>560.44594927546063</v>
      </c>
      <c r="J176" s="67">
        <v>951.63217615118583</v>
      </c>
      <c r="K176" s="67">
        <v>1527.2102253588459</v>
      </c>
      <c r="L176" s="67">
        <v>2134.072730351003</v>
      </c>
      <c r="M176" s="67">
        <v>2722.2759476254159</v>
      </c>
      <c r="N176" s="67">
        <v>3290.6975639364937</v>
      </c>
      <c r="O176" s="67">
        <v>3888.8735973996627</v>
      </c>
      <c r="P176" s="67">
        <v>4639.6231385954088</v>
      </c>
      <c r="Q176" s="67">
        <v>5326.7618655201368</v>
      </c>
      <c r="R176" s="67">
        <v>6377.2780248723393</v>
      </c>
      <c r="S176" s="67">
        <v>7366.7404298682013</v>
      </c>
      <c r="T176" s="67">
        <v>7366.7404298682013</v>
      </c>
      <c r="U176" s="67">
        <v>7366.7404298682013</v>
      </c>
      <c r="V176" s="67">
        <v>7366.7404298682013</v>
      </c>
      <c r="W176" s="67">
        <v>7366.7404298682013</v>
      </c>
      <c r="X176" s="67">
        <v>7366.7404298682013</v>
      </c>
      <c r="Y176" s="67">
        <v>7366.7404298682013</v>
      </c>
      <c r="Z176" s="67">
        <v>7366.7404298682013</v>
      </c>
      <c r="AA176" s="67">
        <v>7366.7404298682013</v>
      </c>
      <c r="AB176" s="67">
        <v>7366.7404298682013</v>
      </c>
      <c r="AC176" s="67">
        <v>7366.7404298682013</v>
      </c>
      <c r="AD176" s="67">
        <v>7366.7404298682013</v>
      </c>
      <c r="AE176" s="67">
        <v>7366.7404298682013</v>
      </c>
      <c r="AF176" s="67">
        <v>7366.7404298682013</v>
      </c>
      <c r="AG176" s="67">
        <v>7366.7404298682013</v>
      </c>
      <c r="AH176" s="67">
        <v>7366.7404298682013</v>
      </c>
    </row>
    <row r="177" spans="1:34" ht="15" thickBot="1"/>
    <row r="178" spans="1:34">
      <c r="D178" s="360" t="s">
        <v>110</v>
      </c>
      <c r="E178" s="363" t="str">
        <f>IF(ISNA(INDEX('3.1 NPV'!$E$22:$AH$22,1,MATCH("Yes",'3.1 NPV'!$E$207:$AH$207,0))),"-",INDEX('3.1 NPV'!$E$22:$AH$22,1,MATCH("Yes",'3.1 NPV'!$E$207:$AH$207,0)))</f>
        <v>-</v>
      </c>
    </row>
    <row r="179" spans="1:34" ht="15" customHeight="1">
      <c r="D179" s="361"/>
      <c r="E179" s="364" t="s">
        <v>230</v>
      </c>
    </row>
    <row r="180" spans="1:34">
      <c r="D180" s="362"/>
      <c r="E180" s="364" t="s">
        <v>230</v>
      </c>
    </row>
    <row r="181" spans="1:34" ht="15" thickBot="1">
      <c r="D181" s="268" t="str">
        <f>B165</f>
        <v>Option 10</v>
      </c>
      <c r="E181" s="365" t="s">
        <v>230</v>
      </c>
    </row>
    <row r="182" spans="1:34">
      <c r="E182" s="45"/>
      <c r="F182" s="45"/>
      <c r="G182" s="45"/>
      <c r="H182" s="45"/>
      <c r="I182" s="45"/>
      <c r="J182" s="45"/>
    </row>
    <row r="183" spans="1:34">
      <c r="E183" s="45"/>
      <c r="F183" s="45"/>
      <c r="G183" s="45"/>
      <c r="H183" s="45"/>
      <c r="I183" s="45"/>
      <c r="J183" s="45"/>
    </row>
    <row r="184" spans="1:34" s="13" customFormat="1">
      <c r="A184" s="13" t="s">
        <v>236</v>
      </c>
    </row>
    <row r="185" spans="1:34" s="37" customFormat="1">
      <c r="B185" s="37" t="s">
        <v>220</v>
      </c>
      <c r="C185" s="269" t="str">
        <f>C4</f>
        <v>Do Nothing / Base Case</v>
      </c>
    </row>
    <row r="187" spans="1:34">
      <c r="E187" s="266" t="str">
        <f>'2.3.1 Cost_Sum'!F$2</f>
        <v>FY25</v>
      </c>
      <c r="F187" s="27" t="str">
        <f>'2.3.1 Cost_Sum'!G$2</f>
        <v>FY26</v>
      </c>
      <c r="G187" s="27" t="str">
        <f>'2.3.1 Cost_Sum'!H$2</f>
        <v>FY27</v>
      </c>
      <c r="H187" s="275" t="str">
        <f>'2.3.1 Cost_Sum'!I$2</f>
        <v>FY28</v>
      </c>
      <c r="I187" s="27" t="str">
        <f>'2.3.1 Cost_Sum'!J$2</f>
        <v>FY29</v>
      </c>
      <c r="J187" s="27" t="str">
        <f>'2.3.1 Cost_Sum'!K$2</f>
        <v>FY30</v>
      </c>
      <c r="K187" s="27" t="str">
        <f>'2.3.1 Cost_Sum'!L$2</f>
        <v>FY31</v>
      </c>
      <c r="L187" s="27" t="str">
        <f>'2.3.1 Cost_Sum'!M$2</f>
        <v>FY32</v>
      </c>
      <c r="M187" s="27" t="str">
        <f>'2.3.1 Cost_Sum'!N$2</f>
        <v>FY33</v>
      </c>
      <c r="N187" s="27" t="str">
        <f>'2.3.1 Cost_Sum'!O$2</f>
        <v>FY34</v>
      </c>
      <c r="O187" s="27" t="str">
        <f>'2.3.1 Cost_Sum'!P$2</f>
        <v>FY35</v>
      </c>
      <c r="P187" s="27" t="str">
        <f>'2.3.1 Cost_Sum'!Q$2</f>
        <v>FY36</v>
      </c>
      <c r="Q187" s="27" t="str">
        <f>'2.3.1 Cost_Sum'!R$2</f>
        <v>FY37</v>
      </c>
      <c r="R187" s="27" t="str">
        <f>'2.3.1 Cost_Sum'!S$2</f>
        <v>FY38</v>
      </c>
      <c r="S187" s="27" t="str">
        <f>'2.3.1 Cost_Sum'!T$2</f>
        <v>FY39</v>
      </c>
      <c r="T187" s="27" t="str">
        <f>'2.3.1 Cost_Sum'!U$2</f>
        <v>FY40</v>
      </c>
      <c r="U187" s="27" t="str">
        <f>'2.3.1 Cost_Sum'!V$2</f>
        <v>FY41</v>
      </c>
      <c r="V187" s="27" t="str">
        <f>'2.3.1 Cost_Sum'!W$2</f>
        <v>FY42</v>
      </c>
      <c r="W187" s="27" t="str">
        <f>'2.3.1 Cost_Sum'!X$2</f>
        <v>FY43</v>
      </c>
      <c r="X187" s="27" t="str">
        <f>'2.3.1 Cost_Sum'!Y$2</f>
        <v>FY44</v>
      </c>
      <c r="Y187" s="27" t="str">
        <f>'2.3.1 Cost_Sum'!Z$2</f>
        <v>FY45</v>
      </c>
      <c r="Z187" s="27" t="str">
        <f>'2.3.1 Cost_Sum'!AA$2</f>
        <v>FY46</v>
      </c>
      <c r="AA187" s="27" t="str">
        <f>'2.3.1 Cost_Sum'!AB$2</f>
        <v>FY47</v>
      </c>
      <c r="AB187" s="27" t="str">
        <f>'2.3.1 Cost_Sum'!AC$2</f>
        <v>FY48</v>
      </c>
      <c r="AC187" s="27" t="str">
        <f>'2.3.1 Cost_Sum'!AD$2</f>
        <v>FY49</v>
      </c>
      <c r="AD187" s="27" t="str">
        <f>'2.3.1 Cost_Sum'!AE$2</f>
        <v>FY50</v>
      </c>
      <c r="AE187" s="27" t="str">
        <f>'2.3.1 Cost_Sum'!AF$2</f>
        <v>FY51</v>
      </c>
      <c r="AF187" s="27" t="str">
        <f>'2.3.1 Cost_Sum'!AG$2</f>
        <v>FY52</v>
      </c>
      <c r="AG187" s="27" t="str">
        <f>'2.3.1 Cost_Sum'!AH$2</f>
        <v>FY53</v>
      </c>
      <c r="AH187" s="27" t="str">
        <f>'2.3.1 Cost_Sum'!AI$2</f>
        <v>FY54</v>
      </c>
    </row>
    <row r="188" spans="1:34" s="45" customFormat="1">
      <c r="A188"/>
      <c r="B188"/>
      <c r="C188" s="68" t="s">
        <v>221</v>
      </c>
      <c r="D188" s="27" t="s">
        <v>222</v>
      </c>
      <c r="E188" s="267" cm="1">
        <f t="array" ref="E188:AH188">_xlfn.ANCHORARRAY('3.1 NPV'!$E$32)</f>
        <v>0.42282149256153934</v>
      </c>
      <c r="F188" s="67">
        <v>12.910075006782348</v>
      </c>
      <c r="G188" s="67">
        <v>155.57778601148422</v>
      </c>
      <c r="H188" s="67">
        <v>438.50101032944463</v>
      </c>
      <c r="I188" s="67">
        <v>1695.6914142234073</v>
      </c>
      <c r="J188" s="67">
        <v>3038.7151027347713</v>
      </c>
      <c r="K188" s="67">
        <v>5058.3933909552889</v>
      </c>
      <c r="L188" s="67">
        <v>7665.8392034720673</v>
      </c>
      <c r="M188" s="67">
        <v>10449.861122014732</v>
      </c>
      <c r="N188" s="67">
        <v>13768.267978206162</v>
      </c>
      <c r="O188" s="67">
        <v>17107.351541799013</v>
      </c>
      <c r="P188" s="67">
        <v>21568.967138088283</v>
      </c>
      <c r="Q188" s="67">
        <v>25743.577835757522</v>
      </c>
      <c r="R188" s="67">
        <v>32522.717878327127</v>
      </c>
      <c r="S188" s="67">
        <v>38804.698673620915</v>
      </c>
      <c r="T188" s="67">
        <v>38804.698673620915</v>
      </c>
      <c r="U188" s="67">
        <v>38804.698673620915</v>
      </c>
      <c r="V188" s="67">
        <v>38804.698673620915</v>
      </c>
      <c r="W188" s="67">
        <v>38804.698673620915</v>
      </c>
      <c r="X188" s="67">
        <v>38804.698673620915</v>
      </c>
      <c r="Y188" s="67">
        <v>38804.698673620915</v>
      </c>
      <c r="Z188" s="67">
        <v>38804.698673620915</v>
      </c>
      <c r="AA188" s="67">
        <v>38804.698673620915</v>
      </c>
      <c r="AB188" s="67">
        <v>38804.698673620915</v>
      </c>
      <c r="AC188" s="67">
        <v>38804.698673620915</v>
      </c>
      <c r="AD188" s="67">
        <v>38804.698673620915</v>
      </c>
      <c r="AE188" s="67">
        <v>38804.698673620915</v>
      </c>
      <c r="AF188" s="67">
        <v>38804.698673620915</v>
      </c>
      <c r="AG188" s="67">
        <v>38804.698673620915</v>
      </c>
      <c r="AH188" s="67">
        <v>38804.698673620915</v>
      </c>
    </row>
    <row r="190" spans="1:34" s="37" customFormat="1">
      <c r="B190" s="37" t="s">
        <v>223</v>
      </c>
      <c r="C190" s="57" t="str">
        <f>C5</f>
        <v>1A WLT + BVE ZSS + BVE 66kV Supply from SMTS</v>
      </c>
    </row>
    <row r="192" spans="1:34">
      <c r="D192" s="27" t="s">
        <v>224</v>
      </c>
      <c r="E192" s="266" t="str">
        <f>'2.3.1 Cost_Sum'!F$2</f>
        <v>FY25</v>
      </c>
      <c r="F192" s="27" t="str">
        <f>'2.3.1 Cost_Sum'!G$2</f>
        <v>FY26</v>
      </c>
      <c r="G192" s="27" t="str">
        <f>'2.3.1 Cost_Sum'!H$2</f>
        <v>FY27</v>
      </c>
      <c r="H192" s="275" t="str">
        <f>'2.3.1 Cost_Sum'!I$2</f>
        <v>FY28</v>
      </c>
      <c r="I192" s="27" t="str">
        <f>'2.3.1 Cost_Sum'!J$2</f>
        <v>FY29</v>
      </c>
      <c r="J192" s="27" t="str">
        <f>'2.3.1 Cost_Sum'!K$2</f>
        <v>FY30</v>
      </c>
      <c r="K192" s="27" t="str">
        <f>'2.3.1 Cost_Sum'!L$2</f>
        <v>FY31</v>
      </c>
      <c r="L192" s="27" t="str">
        <f>'2.3.1 Cost_Sum'!M$2</f>
        <v>FY32</v>
      </c>
      <c r="M192" s="27" t="str">
        <f>'2.3.1 Cost_Sum'!N$2</f>
        <v>FY33</v>
      </c>
      <c r="N192" s="27" t="str">
        <f>'2.3.1 Cost_Sum'!O$2</f>
        <v>FY34</v>
      </c>
      <c r="O192" s="27" t="str">
        <f>'2.3.1 Cost_Sum'!P$2</f>
        <v>FY35</v>
      </c>
      <c r="P192" s="27" t="str">
        <f>'2.3.1 Cost_Sum'!Q$2</f>
        <v>FY36</v>
      </c>
      <c r="Q192" s="27" t="str">
        <f>'2.3.1 Cost_Sum'!R$2</f>
        <v>FY37</v>
      </c>
      <c r="R192" s="27" t="str">
        <f>'2.3.1 Cost_Sum'!S$2</f>
        <v>FY38</v>
      </c>
      <c r="S192" s="27" t="str">
        <f>'2.3.1 Cost_Sum'!T$2</f>
        <v>FY39</v>
      </c>
      <c r="T192" s="27" t="str">
        <f>'2.3.1 Cost_Sum'!U$2</f>
        <v>FY40</v>
      </c>
      <c r="U192" s="27" t="str">
        <f>'2.3.1 Cost_Sum'!V$2</f>
        <v>FY41</v>
      </c>
      <c r="V192" s="27" t="str">
        <f>'2.3.1 Cost_Sum'!W$2</f>
        <v>FY42</v>
      </c>
      <c r="W192" s="27" t="str">
        <f>'2.3.1 Cost_Sum'!X$2</f>
        <v>FY43</v>
      </c>
      <c r="X192" s="27" t="str">
        <f>'2.3.1 Cost_Sum'!Y$2</f>
        <v>FY44</v>
      </c>
      <c r="Y192" s="27" t="str">
        <f>'2.3.1 Cost_Sum'!Z$2</f>
        <v>FY45</v>
      </c>
      <c r="Z192" s="27" t="str">
        <f>'2.3.1 Cost_Sum'!AA$2</f>
        <v>FY46</v>
      </c>
      <c r="AA192" s="27" t="str">
        <f>'2.3.1 Cost_Sum'!AB$2</f>
        <v>FY47</v>
      </c>
      <c r="AB192" s="27" t="str">
        <f>'2.3.1 Cost_Sum'!AC$2</f>
        <v>FY48</v>
      </c>
      <c r="AC192" s="27" t="str">
        <f>'2.3.1 Cost_Sum'!AD$2</f>
        <v>FY49</v>
      </c>
      <c r="AD192" s="27" t="str">
        <f>'2.3.1 Cost_Sum'!AE$2</f>
        <v>FY50</v>
      </c>
      <c r="AE192" s="27" t="str">
        <f>'2.3.1 Cost_Sum'!AF$2</f>
        <v>FY51</v>
      </c>
      <c r="AF192" s="27" t="str">
        <f>'2.3.1 Cost_Sum'!AG$2</f>
        <v>FY52</v>
      </c>
      <c r="AG192" s="27" t="str">
        <f>'2.3.1 Cost_Sum'!AH$2</f>
        <v>FY53</v>
      </c>
      <c r="AH192" s="27" t="str">
        <f>'2.3.1 Cost_Sum'!AI$2</f>
        <v>FY54</v>
      </c>
    </row>
    <row r="193" spans="2:34">
      <c r="C193" s="68" t="s">
        <v>221</v>
      </c>
      <c r="D193" s="27" t="s">
        <v>93</v>
      </c>
      <c r="E193" s="267" cm="1">
        <f t="array" ref="E193:AH193">'3.1 NPV'!$E$49:$AH$49</f>
        <v>0</v>
      </c>
      <c r="F193" s="67">
        <v>0</v>
      </c>
      <c r="G193" s="67">
        <v>243.64131635920802</v>
      </c>
      <c r="H193" s="67">
        <v>0</v>
      </c>
      <c r="I193" s="67">
        <v>0</v>
      </c>
      <c r="J193" s="67">
        <v>0</v>
      </c>
      <c r="K193" s="67">
        <v>0</v>
      </c>
      <c r="L193" s="67">
        <v>0</v>
      </c>
      <c r="M193" s="67">
        <v>0</v>
      </c>
      <c r="N193" s="67">
        <v>0</v>
      </c>
      <c r="O193" s="67">
        <v>0</v>
      </c>
      <c r="P193" s="67">
        <v>0</v>
      </c>
      <c r="Q193" s="67">
        <v>0</v>
      </c>
      <c r="R193" s="67">
        <v>0</v>
      </c>
      <c r="S193" s="67">
        <v>0</v>
      </c>
      <c r="T193" s="67">
        <v>0</v>
      </c>
      <c r="U193" s="67">
        <v>0</v>
      </c>
      <c r="V193" s="67">
        <v>0</v>
      </c>
      <c r="W193" s="67">
        <v>0</v>
      </c>
      <c r="X193" s="67">
        <v>0</v>
      </c>
      <c r="Y193" s="67">
        <v>0</v>
      </c>
      <c r="Z193" s="67">
        <v>0</v>
      </c>
      <c r="AA193" s="67">
        <v>0</v>
      </c>
      <c r="AB193" s="67">
        <v>0</v>
      </c>
      <c r="AC193" s="67">
        <v>0</v>
      </c>
      <c r="AD193" s="67">
        <v>0</v>
      </c>
      <c r="AE193" s="67">
        <v>0</v>
      </c>
      <c r="AF193" s="67">
        <v>0</v>
      </c>
      <c r="AG193" s="67">
        <v>0</v>
      </c>
      <c r="AH193" s="67">
        <v>0</v>
      </c>
    </row>
    <row r="194" spans="2:34">
      <c r="C194" s="68" t="s">
        <v>221</v>
      </c>
      <c r="D194" s="27" t="s">
        <v>97</v>
      </c>
      <c r="E194" s="267" cm="1">
        <f t="array" ref="E194:AH194">'3.1 NPV'!$E$50:$AH$50</f>
        <v>0</v>
      </c>
      <c r="F194" s="67">
        <v>0</v>
      </c>
      <c r="G194" s="67">
        <v>0</v>
      </c>
      <c r="H194" s="67">
        <v>2.4364131635920803</v>
      </c>
      <c r="I194" s="67">
        <v>2.4364131635920803</v>
      </c>
      <c r="J194" s="67">
        <v>2.4364131635920803</v>
      </c>
      <c r="K194" s="67">
        <v>2.4364131635920803</v>
      </c>
      <c r="L194" s="67">
        <v>2.4364131635920803</v>
      </c>
      <c r="M194" s="67">
        <v>2.4364131635920803</v>
      </c>
      <c r="N194" s="67">
        <v>2.4364131635920803</v>
      </c>
      <c r="O194" s="67">
        <v>2.4364131635920803</v>
      </c>
      <c r="P194" s="67">
        <v>2.4364131635920803</v>
      </c>
      <c r="Q194" s="67">
        <v>2.4364131635920803</v>
      </c>
      <c r="R194" s="67">
        <v>2.4364131635920803</v>
      </c>
      <c r="S194" s="67">
        <v>2.4364131635920803</v>
      </c>
      <c r="T194" s="67">
        <v>2.4364131635920803</v>
      </c>
      <c r="U194" s="67">
        <v>2.4364131635920803</v>
      </c>
      <c r="V194" s="67">
        <v>2.4364131635920803</v>
      </c>
      <c r="W194" s="67">
        <v>2.4364131635920803</v>
      </c>
      <c r="X194" s="67">
        <v>2.4364131635920803</v>
      </c>
      <c r="Y194" s="67">
        <v>2.4364131635920803</v>
      </c>
      <c r="Z194" s="67">
        <v>2.4364131635920803</v>
      </c>
      <c r="AA194" s="67">
        <v>2.4364131635920803</v>
      </c>
      <c r="AB194" s="67">
        <v>2.4364131635920803</v>
      </c>
      <c r="AC194" s="67">
        <v>2.4364131635920803</v>
      </c>
      <c r="AD194" s="67">
        <v>2.4364131635920803</v>
      </c>
      <c r="AE194" s="67">
        <v>2.4364131635920803</v>
      </c>
      <c r="AF194" s="67">
        <v>2.4364131635920803</v>
      </c>
      <c r="AG194" s="67">
        <v>2.4364131635920803</v>
      </c>
      <c r="AH194" s="67">
        <v>2.4364131635920803</v>
      </c>
    </row>
    <row r="195" spans="2:34">
      <c r="C195" s="68" t="s">
        <v>221</v>
      </c>
      <c r="D195" s="27" t="s">
        <v>225</v>
      </c>
      <c r="E195" s="267">
        <f>SUM(E193:E194)</f>
        <v>0</v>
      </c>
      <c r="F195" s="67">
        <f t="shared" ref="F195:AH195" si="10">SUM(F193:F194)</f>
        <v>0</v>
      </c>
      <c r="G195" s="67">
        <f t="shared" si="10"/>
        <v>243.64131635920802</v>
      </c>
      <c r="H195" s="67">
        <f t="shared" si="10"/>
        <v>2.4364131635920803</v>
      </c>
      <c r="I195" s="67">
        <f t="shared" si="10"/>
        <v>2.4364131635920803</v>
      </c>
      <c r="J195" s="67">
        <f t="shared" si="10"/>
        <v>2.4364131635920803</v>
      </c>
      <c r="K195" s="67">
        <f t="shared" si="10"/>
        <v>2.4364131635920803</v>
      </c>
      <c r="L195" s="67">
        <f t="shared" si="10"/>
        <v>2.4364131635920803</v>
      </c>
      <c r="M195" s="67">
        <f t="shared" si="10"/>
        <v>2.4364131635920803</v>
      </c>
      <c r="N195" s="67">
        <f t="shared" si="10"/>
        <v>2.4364131635920803</v>
      </c>
      <c r="O195" s="67">
        <f t="shared" si="10"/>
        <v>2.4364131635920803</v>
      </c>
      <c r="P195" s="67">
        <f t="shared" si="10"/>
        <v>2.4364131635920803</v>
      </c>
      <c r="Q195" s="67">
        <f t="shared" si="10"/>
        <v>2.4364131635920803</v>
      </c>
      <c r="R195" s="67">
        <f t="shared" si="10"/>
        <v>2.4364131635920803</v>
      </c>
      <c r="S195" s="67">
        <f t="shared" si="10"/>
        <v>2.4364131635920803</v>
      </c>
      <c r="T195" s="67">
        <f t="shared" si="10"/>
        <v>2.4364131635920803</v>
      </c>
      <c r="U195" s="67">
        <f t="shared" si="10"/>
        <v>2.4364131635920803</v>
      </c>
      <c r="V195" s="67">
        <f t="shared" si="10"/>
        <v>2.4364131635920803</v>
      </c>
      <c r="W195" s="67">
        <f t="shared" si="10"/>
        <v>2.4364131635920803</v>
      </c>
      <c r="X195" s="67">
        <f t="shared" si="10"/>
        <v>2.4364131635920803</v>
      </c>
      <c r="Y195" s="67">
        <f t="shared" si="10"/>
        <v>2.4364131635920803</v>
      </c>
      <c r="Z195" s="67">
        <f t="shared" si="10"/>
        <v>2.4364131635920803</v>
      </c>
      <c r="AA195" s="67">
        <f t="shared" si="10"/>
        <v>2.4364131635920803</v>
      </c>
      <c r="AB195" s="67">
        <f t="shared" si="10"/>
        <v>2.4364131635920803</v>
      </c>
      <c r="AC195" s="67">
        <f t="shared" si="10"/>
        <v>2.4364131635920803</v>
      </c>
      <c r="AD195" s="67">
        <f t="shared" si="10"/>
        <v>2.4364131635920803</v>
      </c>
      <c r="AE195" s="67">
        <f t="shared" si="10"/>
        <v>2.4364131635920803</v>
      </c>
      <c r="AF195" s="67">
        <f t="shared" si="10"/>
        <v>2.4364131635920803</v>
      </c>
      <c r="AG195" s="67">
        <f t="shared" si="10"/>
        <v>2.4364131635920803</v>
      </c>
      <c r="AH195" s="67">
        <f t="shared" si="10"/>
        <v>2.4364131635920803</v>
      </c>
    </row>
    <row r="197" spans="2:34">
      <c r="D197" s="27" t="s">
        <v>224</v>
      </c>
      <c r="E197" s="266" t="str">
        <f>'2.3.1 Cost_Sum'!F$2</f>
        <v>FY25</v>
      </c>
      <c r="F197" s="27" t="str">
        <f>'2.3.1 Cost_Sum'!G$2</f>
        <v>FY26</v>
      </c>
      <c r="G197" s="27" t="str">
        <f>'2.3.1 Cost_Sum'!H$2</f>
        <v>FY27</v>
      </c>
      <c r="H197" s="275" t="str">
        <f>'2.3.1 Cost_Sum'!I$2</f>
        <v>FY28</v>
      </c>
      <c r="I197" s="27" t="str">
        <f>'2.3.1 Cost_Sum'!J$2</f>
        <v>FY29</v>
      </c>
      <c r="J197" s="27" t="str">
        <f>'2.3.1 Cost_Sum'!K$2</f>
        <v>FY30</v>
      </c>
      <c r="K197" s="27" t="str">
        <f>'2.3.1 Cost_Sum'!L$2</f>
        <v>FY31</v>
      </c>
      <c r="L197" s="27" t="str">
        <f>'2.3.1 Cost_Sum'!M$2</f>
        <v>FY32</v>
      </c>
      <c r="M197" s="27" t="str">
        <f>'2.3.1 Cost_Sum'!N$2</f>
        <v>FY33</v>
      </c>
      <c r="N197" s="27" t="str">
        <f>'2.3.1 Cost_Sum'!O$2</f>
        <v>FY34</v>
      </c>
      <c r="O197" s="27" t="str">
        <f>'2.3.1 Cost_Sum'!P$2</f>
        <v>FY35</v>
      </c>
      <c r="P197" s="27" t="str">
        <f>'2.3.1 Cost_Sum'!Q$2</f>
        <v>FY36</v>
      </c>
      <c r="Q197" s="27" t="str">
        <f>'2.3.1 Cost_Sum'!R$2</f>
        <v>FY37</v>
      </c>
      <c r="R197" s="27" t="str">
        <f>'2.3.1 Cost_Sum'!S$2</f>
        <v>FY38</v>
      </c>
      <c r="S197" s="27" t="str">
        <f>'2.3.1 Cost_Sum'!T$2</f>
        <v>FY39</v>
      </c>
      <c r="T197" s="27" t="str">
        <f>'2.3.1 Cost_Sum'!U$2</f>
        <v>FY40</v>
      </c>
      <c r="U197" s="27" t="str">
        <f>'2.3.1 Cost_Sum'!V$2</f>
        <v>FY41</v>
      </c>
      <c r="V197" s="27" t="str">
        <f>'2.3.1 Cost_Sum'!W$2</f>
        <v>FY42</v>
      </c>
      <c r="W197" s="27" t="str">
        <f>'2.3.1 Cost_Sum'!X$2</f>
        <v>FY43</v>
      </c>
      <c r="X197" s="27" t="str">
        <f>'2.3.1 Cost_Sum'!Y$2</f>
        <v>FY44</v>
      </c>
      <c r="Y197" s="27" t="str">
        <f>'2.3.1 Cost_Sum'!Z$2</f>
        <v>FY45</v>
      </c>
      <c r="Z197" s="27" t="str">
        <f>'2.3.1 Cost_Sum'!AA$2</f>
        <v>FY46</v>
      </c>
      <c r="AA197" s="27" t="str">
        <f>'2.3.1 Cost_Sum'!AB$2</f>
        <v>FY47</v>
      </c>
      <c r="AB197" s="27" t="str">
        <f>'2.3.1 Cost_Sum'!AC$2</f>
        <v>FY48</v>
      </c>
      <c r="AC197" s="27" t="str">
        <f>'2.3.1 Cost_Sum'!AD$2</f>
        <v>FY49</v>
      </c>
      <c r="AD197" s="27" t="str">
        <f>'2.3.1 Cost_Sum'!AE$2</f>
        <v>FY50</v>
      </c>
      <c r="AE197" s="27" t="str">
        <f>'2.3.1 Cost_Sum'!AF$2</f>
        <v>FY51</v>
      </c>
      <c r="AF197" s="27" t="str">
        <f>'2.3.1 Cost_Sum'!AG$2</f>
        <v>FY52</v>
      </c>
      <c r="AG197" s="27" t="str">
        <f>'2.3.1 Cost_Sum'!AH$2</f>
        <v>FY53</v>
      </c>
      <c r="AH197" s="27" t="str">
        <f>'2.3.1 Cost_Sum'!AI$2</f>
        <v>FY54</v>
      </c>
    </row>
    <row r="198" spans="2:34" ht="28.9">
      <c r="C198" s="69" t="s">
        <v>221</v>
      </c>
      <c r="D198" s="70" t="s">
        <v>226</v>
      </c>
      <c r="E198" s="267" cm="1">
        <f t="array" ref="E198:AH198">'3.1 NPV'!$E$51:$AH$51</f>
        <v>0</v>
      </c>
      <c r="F198" s="67">
        <v>0</v>
      </c>
      <c r="G198" s="67">
        <v>0</v>
      </c>
      <c r="H198" s="67">
        <v>440.43964792309635</v>
      </c>
      <c r="I198" s="67">
        <v>1604.37011111064</v>
      </c>
      <c r="J198" s="67">
        <v>3056.5955112322222</v>
      </c>
      <c r="K198" s="67">
        <v>5080.5049819966089</v>
      </c>
      <c r="L198" s="67">
        <v>7631.9988725574412</v>
      </c>
      <c r="M198" s="67">
        <v>10121.225867926993</v>
      </c>
      <c r="N198" s="67">
        <v>12632.265414044643</v>
      </c>
      <c r="O198" s="67">
        <v>15100.256068366216</v>
      </c>
      <c r="P198" s="67">
        <v>18236.178061805571</v>
      </c>
      <c r="Q198" s="67">
        <v>20873.526358284143</v>
      </c>
      <c r="R198" s="67">
        <v>24982.627152914672</v>
      </c>
      <c r="S198" s="67">
        <v>28707.444640384332</v>
      </c>
      <c r="T198" s="67">
        <v>28707.444640384332</v>
      </c>
      <c r="U198" s="67">
        <v>28707.444640384332</v>
      </c>
      <c r="V198" s="67">
        <v>28707.444640384332</v>
      </c>
      <c r="W198" s="67">
        <v>28707.444640384332</v>
      </c>
      <c r="X198" s="67">
        <v>28707.444640384332</v>
      </c>
      <c r="Y198" s="67">
        <v>28707.444640384332</v>
      </c>
      <c r="Z198" s="67">
        <v>28707.444640384332</v>
      </c>
      <c r="AA198" s="67">
        <v>28707.444640384332</v>
      </c>
      <c r="AB198" s="67">
        <v>28707.444640384332</v>
      </c>
      <c r="AC198" s="67">
        <v>28707.444640384332</v>
      </c>
      <c r="AD198" s="67">
        <v>28707.444640384332</v>
      </c>
      <c r="AE198" s="67">
        <v>28707.444640384332</v>
      </c>
      <c r="AF198" s="67">
        <v>28707.444640384332</v>
      </c>
      <c r="AG198" s="67">
        <v>28707.444640384332</v>
      </c>
      <c r="AH198" s="67">
        <v>28707.444640384332</v>
      </c>
    </row>
    <row r="199" spans="2:34" ht="15" thickBot="1"/>
    <row r="200" spans="2:34">
      <c r="D200" s="366" t="s">
        <v>237</v>
      </c>
      <c r="E200" s="369" t="s">
        <v>221</v>
      </c>
      <c r="F200" s="369"/>
      <c r="G200" s="369"/>
      <c r="H200" s="369" t="s">
        <v>238</v>
      </c>
      <c r="I200" s="369"/>
      <c r="J200" s="370"/>
    </row>
    <row r="201" spans="2:34" ht="15" customHeight="1">
      <c r="D201" s="367"/>
      <c r="E201" s="355" t="s">
        <v>239</v>
      </c>
      <c r="F201" s="355" t="s">
        <v>240</v>
      </c>
      <c r="G201" s="355" t="s">
        <v>241</v>
      </c>
      <c r="H201" s="371" t="s">
        <v>216</v>
      </c>
      <c r="I201" s="371" t="s">
        <v>217</v>
      </c>
      <c r="J201" s="372" t="s">
        <v>75</v>
      </c>
    </row>
    <row r="202" spans="2:34">
      <c r="D202" s="368"/>
      <c r="E202" s="355"/>
      <c r="F202" s="355"/>
      <c r="G202" s="355"/>
      <c r="H202" s="371"/>
      <c r="I202" s="371"/>
      <c r="J202" s="372"/>
    </row>
    <row r="203" spans="2:34" ht="15" thickBot="1">
      <c r="D203" s="270" t="str">
        <f>B190</f>
        <v>Option 2</v>
      </c>
      <c r="E203" s="271">
        <f>SUM(E198:AH198)</f>
        <v>579079.10229431174</v>
      </c>
      <c r="F203" s="271">
        <f>SUM(E195:AH195)</f>
        <v>309.42447177619414</v>
      </c>
      <c r="G203" s="271">
        <f>E203-F203</f>
        <v>578769.67782253551</v>
      </c>
      <c r="H203" s="272">
        <f>IF($A$5 = "Yes",'3.1 NPV'!$B$51,"")</f>
        <v>217352.60092640499</v>
      </c>
      <c r="I203" s="273">
        <f>IF($A$5 = "Yes",SUM('3.1 NPV'!$B$49:$B$50),"")</f>
        <v>248.8529539737161</v>
      </c>
      <c r="J203" s="274">
        <f>IF($A$5 = "Yes",'3.1 NPV'!$B$52,"")</f>
        <v>217103.74797243121</v>
      </c>
    </row>
    <row r="205" spans="2:34" s="37" customFormat="1">
      <c r="B205" s="37" t="s">
        <v>227</v>
      </c>
      <c r="C205" s="57" t="str">
        <f>C6</f>
        <v>1B WLT + BVE ZSS + BVE 66kV Supply from SMTS</v>
      </c>
    </row>
    <row r="207" spans="2:34">
      <c r="D207" s="27" t="s">
        <v>224</v>
      </c>
      <c r="E207" s="266" t="str">
        <f>'2.3.1 Cost_Sum'!F$2</f>
        <v>FY25</v>
      </c>
      <c r="F207" s="27" t="str">
        <f>'2.3.1 Cost_Sum'!G$2</f>
        <v>FY26</v>
      </c>
      <c r="G207" s="27" t="str">
        <f>'2.3.1 Cost_Sum'!H$2</f>
        <v>FY27</v>
      </c>
      <c r="H207" s="275" t="str">
        <f>'2.3.1 Cost_Sum'!I$2</f>
        <v>FY28</v>
      </c>
      <c r="I207" s="27" t="str">
        <f>'2.3.1 Cost_Sum'!J$2</f>
        <v>FY29</v>
      </c>
      <c r="J207" s="27" t="str">
        <f>'2.3.1 Cost_Sum'!K$2</f>
        <v>FY30</v>
      </c>
      <c r="K207" s="27" t="str">
        <f>'2.3.1 Cost_Sum'!L$2</f>
        <v>FY31</v>
      </c>
      <c r="L207" s="27" t="str">
        <f>'2.3.1 Cost_Sum'!M$2</f>
        <v>FY32</v>
      </c>
      <c r="M207" s="27" t="str">
        <f>'2.3.1 Cost_Sum'!N$2</f>
        <v>FY33</v>
      </c>
      <c r="N207" s="27" t="str">
        <f>'2.3.1 Cost_Sum'!O$2</f>
        <v>FY34</v>
      </c>
      <c r="O207" s="27" t="str">
        <f>'2.3.1 Cost_Sum'!P$2</f>
        <v>FY35</v>
      </c>
      <c r="P207" s="27" t="str">
        <f>'2.3.1 Cost_Sum'!Q$2</f>
        <v>FY36</v>
      </c>
      <c r="Q207" s="27" t="str">
        <f>'2.3.1 Cost_Sum'!R$2</f>
        <v>FY37</v>
      </c>
      <c r="R207" s="27" t="str">
        <f>'2.3.1 Cost_Sum'!S$2</f>
        <v>FY38</v>
      </c>
      <c r="S207" s="27" t="str">
        <f>'2.3.1 Cost_Sum'!T$2</f>
        <v>FY39</v>
      </c>
      <c r="T207" s="27" t="str">
        <f>'2.3.1 Cost_Sum'!U$2</f>
        <v>FY40</v>
      </c>
      <c r="U207" s="27" t="str">
        <f>'2.3.1 Cost_Sum'!V$2</f>
        <v>FY41</v>
      </c>
      <c r="V207" s="27" t="str">
        <f>'2.3.1 Cost_Sum'!W$2</f>
        <v>FY42</v>
      </c>
      <c r="W207" s="27" t="str">
        <f>'2.3.1 Cost_Sum'!X$2</f>
        <v>FY43</v>
      </c>
      <c r="X207" s="27" t="str">
        <f>'2.3.1 Cost_Sum'!Y$2</f>
        <v>FY44</v>
      </c>
      <c r="Y207" s="27" t="str">
        <f>'2.3.1 Cost_Sum'!Z$2</f>
        <v>FY45</v>
      </c>
      <c r="Z207" s="27" t="str">
        <f>'2.3.1 Cost_Sum'!AA$2</f>
        <v>FY46</v>
      </c>
      <c r="AA207" s="27" t="str">
        <f>'2.3.1 Cost_Sum'!AB$2</f>
        <v>FY47</v>
      </c>
      <c r="AB207" s="27" t="str">
        <f>'2.3.1 Cost_Sum'!AC$2</f>
        <v>FY48</v>
      </c>
      <c r="AC207" s="27" t="str">
        <f>'2.3.1 Cost_Sum'!AD$2</f>
        <v>FY49</v>
      </c>
      <c r="AD207" s="27" t="str">
        <f>'2.3.1 Cost_Sum'!AE$2</f>
        <v>FY50</v>
      </c>
      <c r="AE207" s="27" t="str">
        <f>'2.3.1 Cost_Sum'!AF$2</f>
        <v>FY51</v>
      </c>
      <c r="AF207" s="27" t="str">
        <f>'2.3.1 Cost_Sum'!AG$2</f>
        <v>FY52</v>
      </c>
      <c r="AG207" s="27" t="str">
        <f>'2.3.1 Cost_Sum'!AH$2</f>
        <v>FY53</v>
      </c>
      <c r="AH207" s="27" t="str">
        <f>'2.3.1 Cost_Sum'!AI$2</f>
        <v>FY54</v>
      </c>
    </row>
    <row r="208" spans="2:34">
      <c r="C208" s="68" t="s">
        <v>221</v>
      </c>
      <c r="D208" s="27" t="s">
        <v>93</v>
      </c>
      <c r="E208" s="267" cm="1">
        <f t="array" ref="E208:AH208">'3.1 NPV'!$E$69:$AH$69</f>
        <v>0</v>
      </c>
      <c r="F208" s="67">
        <v>0</v>
      </c>
      <c r="G208" s="67">
        <v>234.15466101882174</v>
      </c>
      <c r="H208" s="67">
        <v>0</v>
      </c>
      <c r="I208" s="67">
        <v>0</v>
      </c>
      <c r="J208" s="67">
        <v>0</v>
      </c>
      <c r="K208" s="67">
        <v>0</v>
      </c>
      <c r="L208" s="67">
        <v>0</v>
      </c>
      <c r="M208" s="67">
        <v>0</v>
      </c>
      <c r="N208" s="67">
        <v>0</v>
      </c>
      <c r="O208" s="67">
        <v>0</v>
      </c>
      <c r="P208" s="67">
        <v>0</v>
      </c>
      <c r="Q208" s="67">
        <v>0</v>
      </c>
      <c r="R208" s="67">
        <v>0</v>
      </c>
      <c r="S208" s="67">
        <v>0</v>
      </c>
      <c r="T208" s="67">
        <v>0</v>
      </c>
      <c r="U208" s="67">
        <v>0</v>
      </c>
      <c r="V208" s="67">
        <v>0</v>
      </c>
      <c r="W208" s="67">
        <v>0</v>
      </c>
      <c r="X208" s="67">
        <v>0</v>
      </c>
      <c r="Y208" s="67">
        <v>0</v>
      </c>
      <c r="Z208" s="67">
        <v>0</v>
      </c>
      <c r="AA208" s="67">
        <v>0</v>
      </c>
      <c r="AB208" s="67">
        <v>0</v>
      </c>
      <c r="AC208" s="67">
        <v>0</v>
      </c>
      <c r="AD208" s="67">
        <v>0</v>
      </c>
      <c r="AE208" s="67">
        <v>0</v>
      </c>
      <c r="AF208" s="67">
        <v>0</v>
      </c>
      <c r="AG208" s="67">
        <v>0</v>
      </c>
      <c r="AH208" s="67">
        <v>0</v>
      </c>
    </row>
    <row r="209" spans="2:34">
      <c r="C209" s="68" t="s">
        <v>221</v>
      </c>
      <c r="D209" s="27" t="s">
        <v>97</v>
      </c>
      <c r="E209" s="267" cm="1">
        <f t="array" ref="E209:AH209">'3.1 NPV'!$E$70:$AH$70</f>
        <v>0</v>
      </c>
      <c r="F209" s="67">
        <v>0</v>
      </c>
      <c r="G209" s="67">
        <v>0</v>
      </c>
      <c r="H209" s="67">
        <v>2.3415466101882174</v>
      </c>
      <c r="I209" s="67">
        <v>2.3415466101882174</v>
      </c>
      <c r="J209" s="67">
        <v>2.3415466101882174</v>
      </c>
      <c r="K209" s="67">
        <v>2.3415466101882174</v>
      </c>
      <c r="L209" s="67">
        <v>2.3415466101882174</v>
      </c>
      <c r="M209" s="67">
        <v>2.3415466101882174</v>
      </c>
      <c r="N209" s="67">
        <v>2.3415466101882174</v>
      </c>
      <c r="O209" s="67">
        <v>2.3415466101882174</v>
      </c>
      <c r="P209" s="67">
        <v>2.3415466101882174</v>
      </c>
      <c r="Q209" s="67">
        <v>2.3415466101882174</v>
      </c>
      <c r="R209" s="67">
        <v>2.3415466101882174</v>
      </c>
      <c r="S209" s="67">
        <v>2.3415466101882174</v>
      </c>
      <c r="T209" s="67">
        <v>2.3415466101882174</v>
      </c>
      <c r="U209" s="67">
        <v>2.3415466101882174</v>
      </c>
      <c r="V209" s="67">
        <v>2.3415466101882174</v>
      </c>
      <c r="W209" s="67">
        <v>2.3415466101882174</v>
      </c>
      <c r="X209" s="67">
        <v>2.3415466101882174</v>
      </c>
      <c r="Y209" s="67">
        <v>2.3415466101882174</v>
      </c>
      <c r="Z209" s="67">
        <v>2.3415466101882174</v>
      </c>
      <c r="AA209" s="67">
        <v>2.3415466101882174</v>
      </c>
      <c r="AB209" s="67">
        <v>2.3415466101882174</v>
      </c>
      <c r="AC209" s="67">
        <v>2.3415466101882174</v>
      </c>
      <c r="AD209" s="67">
        <v>2.3415466101882174</v>
      </c>
      <c r="AE209" s="67">
        <v>2.3415466101882174</v>
      </c>
      <c r="AF209" s="67">
        <v>2.3415466101882174</v>
      </c>
      <c r="AG209" s="67">
        <v>2.3415466101882174</v>
      </c>
      <c r="AH209" s="67">
        <v>2.3415466101882174</v>
      </c>
    </row>
    <row r="210" spans="2:34">
      <c r="C210" s="68" t="s">
        <v>221</v>
      </c>
      <c r="D210" s="27" t="s">
        <v>225</v>
      </c>
      <c r="E210" s="267">
        <f>SUM(E208:E209)</f>
        <v>0</v>
      </c>
      <c r="F210" s="67">
        <f t="shared" ref="F210:AH210" si="11">SUM(F208:F209)</f>
        <v>0</v>
      </c>
      <c r="G210" s="67">
        <f t="shared" si="11"/>
        <v>234.15466101882174</v>
      </c>
      <c r="H210" s="67">
        <f t="shared" si="11"/>
        <v>2.3415466101882174</v>
      </c>
      <c r="I210" s="67">
        <f t="shared" si="11"/>
        <v>2.3415466101882174</v>
      </c>
      <c r="J210" s="67">
        <f t="shared" si="11"/>
        <v>2.3415466101882174</v>
      </c>
      <c r="K210" s="67">
        <f t="shared" si="11"/>
        <v>2.3415466101882174</v>
      </c>
      <c r="L210" s="67">
        <f t="shared" si="11"/>
        <v>2.3415466101882174</v>
      </c>
      <c r="M210" s="67">
        <f t="shared" si="11"/>
        <v>2.3415466101882174</v>
      </c>
      <c r="N210" s="67">
        <f t="shared" si="11"/>
        <v>2.3415466101882174</v>
      </c>
      <c r="O210" s="67">
        <f t="shared" si="11"/>
        <v>2.3415466101882174</v>
      </c>
      <c r="P210" s="67">
        <f t="shared" si="11"/>
        <v>2.3415466101882174</v>
      </c>
      <c r="Q210" s="67">
        <f t="shared" si="11"/>
        <v>2.3415466101882174</v>
      </c>
      <c r="R210" s="67">
        <f t="shared" si="11"/>
        <v>2.3415466101882174</v>
      </c>
      <c r="S210" s="67">
        <f t="shared" si="11"/>
        <v>2.3415466101882174</v>
      </c>
      <c r="T210" s="67">
        <f t="shared" si="11"/>
        <v>2.3415466101882174</v>
      </c>
      <c r="U210" s="67">
        <f t="shared" si="11"/>
        <v>2.3415466101882174</v>
      </c>
      <c r="V210" s="67">
        <f t="shared" si="11"/>
        <v>2.3415466101882174</v>
      </c>
      <c r="W210" s="67">
        <f t="shared" si="11"/>
        <v>2.3415466101882174</v>
      </c>
      <c r="X210" s="67">
        <f t="shared" si="11"/>
        <v>2.3415466101882174</v>
      </c>
      <c r="Y210" s="67">
        <f t="shared" si="11"/>
        <v>2.3415466101882174</v>
      </c>
      <c r="Z210" s="67">
        <f t="shared" si="11"/>
        <v>2.3415466101882174</v>
      </c>
      <c r="AA210" s="67">
        <f t="shared" si="11"/>
        <v>2.3415466101882174</v>
      </c>
      <c r="AB210" s="67">
        <f t="shared" si="11"/>
        <v>2.3415466101882174</v>
      </c>
      <c r="AC210" s="67">
        <f t="shared" si="11"/>
        <v>2.3415466101882174</v>
      </c>
      <c r="AD210" s="67">
        <f t="shared" si="11"/>
        <v>2.3415466101882174</v>
      </c>
      <c r="AE210" s="67">
        <f t="shared" si="11"/>
        <v>2.3415466101882174</v>
      </c>
      <c r="AF210" s="67">
        <f t="shared" si="11"/>
        <v>2.3415466101882174</v>
      </c>
      <c r="AG210" s="67">
        <f t="shared" si="11"/>
        <v>2.3415466101882174</v>
      </c>
      <c r="AH210" s="67">
        <f t="shared" si="11"/>
        <v>2.3415466101882174</v>
      </c>
    </row>
    <row r="212" spans="2:34">
      <c r="D212" s="27" t="s">
        <v>224</v>
      </c>
      <c r="E212" s="266" t="str">
        <f>'2.3.1 Cost_Sum'!F$2</f>
        <v>FY25</v>
      </c>
      <c r="F212" s="27" t="str">
        <f>'2.3.1 Cost_Sum'!G$2</f>
        <v>FY26</v>
      </c>
      <c r="G212" s="27" t="str">
        <f>'2.3.1 Cost_Sum'!H$2</f>
        <v>FY27</v>
      </c>
      <c r="H212" s="275" t="str">
        <f>'2.3.1 Cost_Sum'!I$2</f>
        <v>FY28</v>
      </c>
      <c r="I212" s="27" t="str">
        <f>'2.3.1 Cost_Sum'!J$2</f>
        <v>FY29</v>
      </c>
      <c r="J212" s="27" t="str">
        <f>'2.3.1 Cost_Sum'!K$2</f>
        <v>FY30</v>
      </c>
      <c r="K212" s="27" t="str">
        <f>'2.3.1 Cost_Sum'!L$2</f>
        <v>FY31</v>
      </c>
      <c r="L212" s="27" t="str">
        <f>'2.3.1 Cost_Sum'!M$2</f>
        <v>FY32</v>
      </c>
      <c r="M212" s="27" t="str">
        <f>'2.3.1 Cost_Sum'!N$2</f>
        <v>FY33</v>
      </c>
      <c r="N212" s="27" t="str">
        <f>'2.3.1 Cost_Sum'!O$2</f>
        <v>FY34</v>
      </c>
      <c r="O212" s="27" t="str">
        <f>'2.3.1 Cost_Sum'!P$2</f>
        <v>FY35</v>
      </c>
      <c r="P212" s="27" t="str">
        <f>'2.3.1 Cost_Sum'!Q$2</f>
        <v>FY36</v>
      </c>
      <c r="Q212" s="27" t="str">
        <f>'2.3.1 Cost_Sum'!R$2</f>
        <v>FY37</v>
      </c>
      <c r="R212" s="27" t="str">
        <f>'2.3.1 Cost_Sum'!S$2</f>
        <v>FY38</v>
      </c>
      <c r="S212" s="27" t="str">
        <f>'2.3.1 Cost_Sum'!T$2</f>
        <v>FY39</v>
      </c>
      <c r="T212" s="27" t="str">
        <f>'2.3.1 Cost_Sum'!U$2</f>
        <v>FY40</v>
      </c>
      <c r="U212" s="27" t="str">
        <f>'2.3.1 Cost_Sum'!V$2</f>
        <v>FY41</v>
      </c>
      <c r="V212" s="27" t="str">
        <f>'2.3.1 Cost_Sum'!W$2</f>
        <v>FY42</v>
      </c>
      <c r="W212" s="27" t="str">
        <f>'2.3.1 Cost_Sum'!X$2</f>
        <v>FY43</v>
      </c>
      <c r="X212" s="27" t="str">
        <f>'2.3.1 Cost_Sum'!Y$2</f>
        <v>FY44</v>
      </c>
      <c r="Y212" s="27" t="str">
        <f>'2.3.1 Cost_Sum'!Z$2</f>
        <v>FY45</v>
      </c>
      <c r="Z212" s="27" t="str">
        <f>'2.3.1 Cost_Sum'!AA$2</f>
        <v>FY46</v>
      </c>
      <c r="AA212" s="27" t="str">
        <f>'2.3.1 Cost_Sum'!AB$2</f>
        <v>FY47</v>
      </c>
      <c r="AB212" s="27" t="str">
        <f>'2.3.1 Cost_Sum'!AC$2</f>
        <v>FY48</v>
      </c>
      <c r="AC212" s="27" t="str">
        <f>'2.3.1 Cost_Sum'!AD$2</f>
        <v>FY49</v>
      </c>
      <c r="AD212" s="27" t="str">
        <f>'2.3.1 Cost_Sum'!AE$2</f>
        <v>FY50</v>
      </c>
      <c r="AE212" s="27" t="str">
        <f>'2.3.1 Cost_Sum'!AF$2</f>
        <v>FY51</v>
      </c>
      <c r="AF212" s="27" t="str">
        <f>'2.3.1 Cost_Sum'!AG$2</f>
        <v>FY52</v>
      </c>
      <c r="AG212" s="27" t="str">
        <f>'2.3.1 Cost_Sum'!AH$2</f>
        <v>FY53</v>
      </c>
      <c r="AH212" s="27" t="str">
        <f>'2.3.1 Cost_Sum'!AI$2</f>
        <v>FY54</v>
      </c>
    </row>
    <row r="213" spans="2:34" ht="28.9">
      <c r="C213" s="69" t="s">
        <v>221</v>
      </c>
      <c r="D213" s="70" t="s">
        <v>226</v>
      </c>
      <c r="E213" s="267" cm="1">
        <f t="array" ref="E213:AH213">'3.1 NPV'!$E$71:$AH$71</f>
        <v>0</v>
      </c>
      <c r="F213" s="67">
        <v>0</v>
      </c>
      <c r="G213" s="67">
        <v>0</v>
      </c>
      <c r="H213" s="67">
        <v>429.89273394320907</v>
      </c>
      <c r="I213" s="67">
        <v>1694.6581686327745</v>
      </c>
      <c r="J213" s="67">
        <v>3049.7214795992199</v>
      </c>
      <c r="K213" s="67">
        <v>5081.9336866604717</v>
      </c>
      <c r="L213" s="67">
        <v>7626.7469084427248</v>
      </c>
      <c r="M213" s="67">
        <v>10081.469900795391</v>
      </c>
      <c r="N213" s="67">
        <v>12460.503360061884</v>
      </c>
      <c r="O213" s="67">
        <v>14607.280079678845</v>
      </c>
      <c r="P213" s="67">
        <v>17196.570990941553</v>
      </c>
      <c r="Q213" s="67">
        <v>19386.330230095926</v>
      </c>
      <c r="R213" s="67">
        <v>22656.463152471195</v>
      </c>
      <c r="S213" s="67">
        <v>25571.978834877518</v>
      </c>
      <c r="T213" s="67">
        <v>25571.978834877518</v>
      </c>
      <c r="U213" s="67">
        <v>25571.978834877518</v>
      </c>
      <c r="V213" s="67">
        <v>25571.978834877518</v>
      </c>
      <c r="W213" s="67">
        <v>25571.978834877518</v>
      </c>
      <c r="X213" s="67">
        <v>25571.978834877518</v>
      </c>
      <c r="Y213" s="67">
        <v>25571.978834877518</v>
      </c>
      <c r="Z213" s="67">
        <v>25571.978834877518</v>
      </c>
      <c r="AA213" s="67">
        <v>25571.978834877518</v>
      </c>
      <c r="AB213" s="67">
        <v>25571.978834877518</v>
      </c>
      <c r="AC213" s="67">
        <v>25571.978834877518</v>
      </c>
      <c r="AD213" s="67">
        <v>25571.978834877518</v>
      </c>
      <c r="AE213" s="67">
        <v>25571.978834877518</v>
      </c>
      <c r="AF213" s="67">
        <v>25571.978834877518</v>
      </c>
      <c r="AG213" s="67">
        <v>25571.978834877518</v>
      </c>
      <c r="AH213" s="67">
        <v>25571.978834877518</v>
      </c>
    </row>
    <row r="214" spans="2:34" ht="15" thickBot="1"/>
    <row r="215" spans="2:34">
      <c r="D215" s="366" t="s">
        <v>237</v>
      </c>
      <c r="E215" s="369" t="s">
        <v>221</v>
      </c>
      <c r="F215" s="369"/>
      <c r="G215" s="369"/>
      <c r="H215" s="369" t="s">
        <v>238</v>
      </c>
      <c r="I215" s="369"/>
      <c r="J215" s="370"/>
    </row>
    <row r="216" spans="2:34" ht="15" customHeight="1">
      <c r="D216" s="367"/>
      <c r="E216" s="355" t="s">
        <v>239</v>
      </c>
      <c r="F216" s="355" t="s">
        <v>240</v>
      </c>
      <c r="G216" s="355" t="s">
        <v>241</v>
      </c>
      <c r="H216" s="371" t="s">
        <v>216</v>
      </c>
      <c r="I216" s="371" t="s">
        <v>217</v>
      </c>
      <c r="J216" s="372" t="s">
        <v>75</v>
      </c>
    </row>
    <row r="217" spans="2:34">
      <c r="D217" s="368"/>
      <c r="E217" s="355"/>
      <c r="F217" s="355"/>
      <c r="G217" s="355"/>
      <c r="H217" s="371"/>
      <c r="I217" s="371"/>
      <c r="J217" s="372"/>
    </row>
    <row r="218" spans="2:34" ht="15" thickBot="1">
      <c r="D218" s="270" t="str">
        <f>B205</f>
        <v>Option 3</v>
      </c>
      <c r="E218" s="271">
        <f>SUM(E213:AH213)</f>
        <v>523423.2320493632</v>
      </c>
      <c r="F218" s="271">
        <f>SUM(E210:AH210)</f>
        <v>297.376419493904</v>
      </c>
      <c r="G218" s="271">
        <f>E218-F218</f>
        <v>523125.85562986927</v>
      </c>
      <c r="H218" s="272">
        <f>IF($A$6 = "Yes",'3.1 NPV'!$B$71,"")</f>
        <v>198322.5003891268</v>
      </c>
      <c r="I218" s="273">
        <f>IF($A$6 = "Yes",SUM('3.1 NPV'!$B$69:$B$70),"")</f>
        <v>239.16337324059825</v>
      </c>
      <c r="J218" s="274">
        <f>IF($A$6 = "Yes",'3.1 NPV'!$B$72,"")</f>
        <v>198083.33701588621</v>
      </c>
    </row>
    <row r="220" spans="2:34" s="37" customFormat="1">
      <c r="B220" s="37" t="s">
        <v>228</v>
      </c>
      <c r="C220" s="57" t="str">
        <f>C7</f>
        <v>2A BVE + DRN 3rd Tx + BVE 66kV Supply from SMTS</v>
      </c>
    </row>
    <row r="222" spans="2:34">
      <c r="D222" s="27" t="s">
        <v>224</v>
      </c>
      <c r="E222" s="266" t="str">
        <f>'2.3.1 Cost_Sum'!F$2</f>
        <v>FY25</v>
      </c>
      <c r="F222" s="27" t="str">
        <f>'2.3.1 Cost_Sum'!G$2</f>
        <v>FY26</v>
      </c>
      <c r="G222" s="27" t="str">
        <f>'2.3.1 Cost_Sum'!H$2</f>
        <v>FY27</v>
      </c>
      <c r="H222" s="275" t="str">
        <f>'2.3.1 Cost_Sum'!I$2</f>
        <v>FY28</v>
      </c>
      <c r="I222" s="27" t="str">
        <f>'2.3.1 Cost_Sum'!J$2</f>
        <v>FY29</v>
      </c>
      <c r="J222" s="27" t="str">
        <f>'2.3.1 Cost_Sum'!K$2</f>
        <v>FY30</v>
      </c>
      <c r="K222" s="27" t="str">
        <f>'2.3.1 Cost_Sum'!L$2</f>
        <v>FY31</v>
      </c>
      <c r="L222" s="27" t="str">
        <f>'2.3.1 Cost_Sum'!M$2</f>
        <v>FY32</v>
      </c>
      <c r="M222" s="27" t="str">
        <f>'2.3.1 Cost_Sum'!N$2</f>
        <v>FY33</v>
      </c>
      <c r="N222" s="27" t="str">
        <f>'2.3.1 Cost_Sum'!O$2</f>
        <v>FY34</v>
      </c>
      <c r="O222" s="27" t="str">
        <f>'2.3.1 Cost_Sum'!P$2</f>
        <v>FY35</v>
      </c>
      <c r="P222" s="27" t="str">
        <f>'2.3.1 Cost_Sum'!Q$2</f>
        <v>FY36</v>
      </c>
      <c r="Q222" s="27" t="str">
        <f>'2.3.1 Cost_Sum'!R$2</f>
        <v>FY37</v>
      </c>
      <c r="R222" s="27" t="str">
        <f>'2.3.1 Cost_Sum'!S$2</f>
        <v>FY38</v>
      </c>
      <c r="S222" s="27" t="str">
        <f>'2.3.1 Cost_Sum'!T$2</f>
        <v>FY39</v>
      </c>
      <c r="T222" s="27" t="str">
        <f>'2.3.1 Cost_Sum'!U$2</f>
        <v>FY40</v>
      </c>
      <c r="U222" s="27" t="str">
        <f>'2.3.1 Cost_Sum'!V$2</f>
        <v>FY41</v>
      </c>
      <c r="V222" s="27" t="str">
        <f>'2.3.1 Cost_Sum'!W$2</f>
        <v>FY42</v>
      </c>
      <c r="W222" s="27" t="str">
        <f>'2.3.1 Cost_Sum'!X$2</f>
        <v>FY43</v>
      </c>
      <c r="X222" s="27" t="str">
        <f>'2.3.1 Cost_Sum'!Y$2</f>
        <v>FY44</v>
      </c>
      <c r="Y222" s="27" t="str">
        <f>'2.3.1 Cost_Sum'!Z$2</f>
        <v>FY45</v>
      </c>
      <c r="Z222" s="27" t="str">
        <f>'2.3.1 Cost_Sum'!AA$2</f>
        <v>FY46</v>
      </c>
      <c r="AA222" s="27" t="str">
        <f>'2.3.1 Cost_Sum'!AB$2</f>
        <v>FY47</v>
      </c>
      <c r="AB222" s="27" t="str">
        <f>'2.3.1 Cost_Sum'!AC$2</f>
        <v>FY48</v>
      </c>
      <c r="AC222" s="27" t="str">
        <f>'2.3.1 Cost_Sum'!AD$2</f>
        <v>FY49</v>
      </c>
      <c r="AD222" s="27" t="str">
        <f>'2.3.1 Cost_Sum'!AE$2</f>
        <v>FY50</v>
      </c>
      <c r="AE222" s="27" t="str">
        <f>'2.3.1 Cost_Sum'!AF$2</f>
        <v>FY51</v>
      </c>
      <c r="AF222" s="27" t="str">
        <f>'2.3.1 Cost_Sum'!AG$2</f>
        <v>FY52</v>
      </c>
      <c r="AG222" s="27" t="str">
        <f>'2.3.1 Cost_Sum'!AH$2</f>
        <v>FY53</v>
      </c>
      <c r="AH222" s="27" t="str">
        <f>'2.3.1 Cost_Sum'!AI$2</f>
        <v>FY54</v>
      </c>
    </row>
    <row r="223" spans="2:34">
      <c r="C223" s="68" t="s">
        <v>221</v>
      </c>
      <c r="D223" s="27" t="s">
        <v>93</v>
      </c>
      <c r="E223" s="267" cm="1">
        <f t="array" ref="E223:AH223">'3.1 NPV'!$E$89:$AH$89</f>
        <v>0</v>
      </c>
      <c r="F223" s="67">
        <v>0</v>
      </c>
      <c r="G223" s="67">
        <v>310.17650747264901</v>
      </c>
      <c r="H223" s="67">
        <v>0</v>
      </c>
      <c r="I223" s="67">
        <v>0</v>
      </c>
      <c r="J223" s="67">
        <v>0</v>
      </c>
      <c r="K223" s="67">
        <v>0</v>
      </c>
      <c r="L223" s="67">
        <v>0</v>
      </c>
      <c r="M223" s="67">
        <v>0</v>
      </c>
      <c r="N223" s="67">
        <v>0</v>
      </c>
      <c r="O223" s="67">
        <v>0</v>
      </c>
      <c r="P223" s="67">
        <v>0</v>
      </c>
      <c r="Q223" s="67">
        <v>0</v>
      </c>
      <c r="R223" s="67">
        <v>0</v>
      </c>
      <c r="S223" s="67">
        <v>0</v>
      </c>
      <c r="T223" s="67">
        <v>0</v>
      </c>
      <c r="U223" s="67">
        <v>0</v>
      </c>
      <c r="V223" s="67">
        <v>0</v>
      </c>
      <c r="W223" s="67">
        <v>0</v>
      </c>
      <c r="X223" s="67">
        <v>0</v>
      </c>
      <c r="Y223" s="67">
        <v>0</v>
      </c>
      <c r="Z223" s="67">
        <v>0</v>
      </c>
      <c r="AA223" s="67">
        <v>0</v>
      </c>
      <c r="AB223" s="67">
        <v>0</v>
      </c>
      <c r="AC223" s="67">
        <v>0</v>
      </c>
      <c r="AD223" s="67">
        <v>0</v>
      </c>
      <c r="AE223" s="67">
        <v>0</v>
      </c>
      <c r="AF223" s="67">
        <v>0</v>
      </c>
      <c r="AG223" s="67">
        <v>0</v>
      </c>
      <c r="AH223" s="67">
        <v>0</v>
      </c>
    </row>
    <row r="224" spans="2:34">
      <c r="C224" s="68" t="s">
        <v>221</v>
      </c>
      <c r="D224" s="27" t="s">
        <v>97</v>
      </c>
      <c r="E224" s="267" cm="1">
        <f t="array" ref="E224:AH224">'3.1 NPV'!$E$90:$AH$90</f>
        <v>0</v>
      </c>
      <c r="F224" s="67">
        <v>0</v>
      </c>
      <c r="G224" s="67">
        <v>0</v>
      </c>
      <c r="H224" s="67">
        <v>3.1017650747264902</v>
      </c>
      <c r="I224" s="67">
        <v>3.1017650747264902</v>
      </c>
      <c r="J224" s="67">
        <v>3.1017650747264902</v>
      </c>
      <c r="K224" s="67">
        <v>3.1017650747264902</v>
      </c>
      <c r="L224" s="67">
        <v>3.1017650747264902</v>
      </c>
      <c r="M224" s="67">
        <v>3.1017650747264902</v>
      </c>
      <c r="N224" s="67">
        <v>3.1017650747264902</v>
      </c>
      <c r="O224" s="67">
        <v>3.1017650747264902</v>
      </c>
      <c r="P224" s="67">
        <v>3.1017650747264902</v>
      </c>
      <c r="Q224" s="67">
        <v>3.1017650747264902</v>
      </c>
      <c r="R224" s="67">
        <v>3.1017650747264902</v>
      </c>
      <c r="S224" s="67">
        <v>3.1017650747264902</v>
      </c>
      <c r="T224" s="67">
        <v>3.1017650747264902</v>
      </c>
      <c r="U224" s="67">
        <v>3.1017650747264902</v>
      </c>
      <c r="V224" s="67">
        <v>3.1017650747264902</v>
      </c>
      <c r="W224" s="67">
        <v>3.1017650747264902</v>
      </c>
      <c r="X224" s="67">
        <v>3.1017650747264902</v>
      </c>
      <c r="Y224" s="67">
        <v>3.1017650747264902</v>
      </c>
      <c r="Z224" s="67">
        <v>3.1017650747264902</v>
      </c>
      <c r="AA224" s="67">
        <v>3.1017650747264902</v>
      </c>
      <c r="AB224" s="67">
        <v>3.1017650747264902</v>
      </c>
      <c r="AC224" s="67">
        <v>3.1017650747264902</v>
      </c>
      <c r="AD224" s="67">
        <v>3.1017650747264902</v>
      </c>
      <c r="AE224" s="67">
        <v>3.1017650747264902</v>
      </c>
      <c r="AF224" s="67">
        <v>3.1017650747264902</v>
      </c>
      <c r="AG224" s="67">
        <v>3.1017650747264902</v>
      </c>
      <c r="AH224" s="67">
        <v>3.1017650747264902</v>
      </c>
    </row>
    <row r="225" spans="2:34">
      <c r="C225" s="68" t="s">
        <v>221</v>
      </c>
      <c r="D225" s="27" t="s">
        <v>225</v>
      </c>
      <c r="E225" s="267">
        <f>SUM(E223:E224)</f>
        <v>0</v>
      </c>
      <c r="F225" s="67">
        <f t="shared" ref="F225:AH225" si="12">SUM(F223:F224)</f>
        <v>0</v>
      </c>
      <c r="G225" s="67">
        <f t="shared" si="12"/>
        <v>310.17650747264901</v>
      </c>
      <c r="H225" s="67">
        <f t="shared" si="12"/>
        <v>3.1017650747264902</v>
      </c>
      <c r="I225" s="67">
        <f t="shared" si="12"/>
        <v>3.1017650747264902</v>
      </c>
      <c r="J225" s="67">
        <f t="shared" si="12"/>
        <v>3.1017650747264902</v>
      </c>
      <c r="K225" s="67">
        <f t="shared" si="12"/>
        <v>3.1017650747264902</v>
      </c>
      <c r="L225" s="67">
        <f t="shared" si="12"/>
        <v>3.1017650747264902</v>
      </c>
      <c r="M225" s="67">
        <f t="shared" si="12"/>
        <v>3.1017650747264902</v>
      </c>
      <c r="N225" s="67">
        <f t="shared" si="12"/>
        <v>3.1017650747264902</v>
      </c>
      <c r="O225" s="67">
        <f t="shared" si="12"/>
        <v>3.1017650747264902</v>
      </c>
      <c r="P225" s="67">
        <f t="shared" si="12"/>
        <v>3.1017650747264902</v>
      </c>
      <c r="Q225" s="67">
        <f t="shared" si="12"/>
        <v>3.1017650747264902</v>
      </c>
      <c r="R225" s="67">
        <f t="shared" si="12"/>
        <v>3.1017650747264902</v>
      </c>
      <c r="S225" s="67">
        <f t="shared" si="12"/>
        <v>3.1017650747264902</v>
      </c>
      <c r="T225" s="67">
        <f t="shared" si="12"/>
        <v>3.1017650747264902</v>
      </c>
      <c r="U225" s="67">
        <f t="shared" si="12"/>
        <v>3.1017650747264902</v>
      </c>
      <c r="V225" s="67">
        <f t="shared" si="12"/>
        <v>3.1017650747264902</v>
      </c>
      <c r="W225" s="67">
        <f t="shared" si="12"/>
        <v>3.1017650747264902</v>
      </c>
      <c r="X225" s="67">
        <f t="shared" si="12"/>
        <v>3.1017650747264902</v>
      </c>
      <c r="Y225" s="67">
        <f t="shared" si="12"/>
        <v>3.1017650747264902</v>
      </c>
      <c r="Z225" s="67">
        <f t="shared" si="12"/>
        <v>3.1017650747264902</v>
      </c>
      <c r="AA225" s="67">
        <f t="shared" si="12"/>
        <v>3.1017650747264902</v>
      </c>
      <c r="AB225" s="67">
        <f t="shared" si="12"/>
        <v>3.1017650747264902</v>
      </c>
      <c r="AC225" s="67">
        <f t="shared" si="12"/>
        <v>3.1017650747264902</v>
      </c>
      <c r="AD225" s="67">
        <f t="shared" si="12"/>
        <v>3.1017650747264902</v>
      </c>
      <c r="AE225" s="67">
        <f t="shared" si="12"/>
        <v>3.1017650747264902</v>
      </c>
      <c r="AF225" s="67">
        <f t="shared" si="12"/>
        <v>3.1017650747264902</v>
      </c>
      <c r="AG225" s="67">
        <f t="shared" si="12"/>
        <v>3.1017650747264902</v>
      </c>
      <c r="AH225" s="67">
        <f t="shared" si="12"/>
        <v>3.1017650747264902</v>
      </c>
    </row>
    <row r="227" spans="2:34">
      <c r="D227" s="27" t="s">
        <v>224</v>
      </c>
      <c r="E227" s="266" t="str">
        <f>'2.3.1 Cost_Sum'!F$2</f>
        <v>FY25</v>
      </c>
      <c r="F227" s="27" t="str">
        <f>'2.3.1 Cost_Sum'!G$2</f>
        <v>FY26</v>
      </c>
      <c r="G227" s="27" t="str">
        <f>'2.3.1 Cost_Sum'!H$2</f>
        <v>FY27</v>
      </c>
      <c r="H227" s="275" t="str">
        <f>'2.3.1 Cost_Sum'!I$2</f>
        <v>FY28</v>
      </c>
      <c r="I227" s="27" t="str">
        <f>'2.3.1 Cost_Sum'!J$2</f>
        <v>FY29</v>
      </c>
      <c r="J227" s="27" t="str">
        <f>'2.3.1 Cost_Sum'!K$2</f>
        <v>FY30</v>
      </c>
      <c r="K227" s="27" t="str">
        <f>'2.3.1 Cost_Sum'!L$2</f>
        <v>FY31</v>
      </c>
      <c r="L227" s="27" t="str">
        <f>'2.3.1 Cost_Sum'!M$2</f>
        <v>FY32</v>
      </c>
      <c r="M227" s="27" t="str">
        <f>'2.3.1 Cost_Sum'!N$2</f>
        <v>FY33</v>
      </c>
      <c r="N227" s="27" t="str">
        <f>'2.3.1 Cost_Sum'!O$2</f>
        <v>FY34</v>
      </c>
      <c r="O227" s="27" t="str">
        <f>'2.3.1 Cost_Sum'!P$2</f>
        <v>FY35</v>
      </c>
      <c r="P227" s="27" t="str">
        <f>'2.3.1 Cost_Sum'!Q$2</f>
        <v>FY36</v>
      </c>
      <c r="Q227" s="27" t="str">
        <f>'2.3.1 Cost_Sum'!R$2</f>
        <v>FY37</v>
      </c>
      <c r="R227" s="27" t="str">
        <f>'2.3.1 Cost_Sum'!S$2</f>
        <v>FY38</v>
      </c>
      <c r="S227" s="27" t="str">
        <f>'2.3.1 Cost_Sum'!T$2</f>
        <v>FY39</v>
      </c>
      <c r="T227" s="27" t="str">
        <f>'2.3.1 Cost_Sum'!U$2</f>
        <v>FY40</v>
      </c>
      <c r="U227" s="27" t="str">
        <f>'2.3.1 Cost_Sum'!V$2</f>
        <v>FY41</v>
      </c>
      <c r="V227" s="27" t="str">
        <f>'2.3.1 Cost_Sum'!W$2</f>
        <v>FY42</v>
      </c>
      <c r="W227" s="27" t="str">
        <f>'2.3.1 Cost_Sum'!X$2</f>
        <v>FY43</v>
      </c>
      <c r="X227" s="27" t="str">
        <f>'2.3.1 Cost_Sum'!Y$2</f>
        <v>FY44</v>
      </c>
      <c r="Y227" s="27" t="str">
        <f>'2.3.1 Cost_Sum'!Z$2</f>
        <v>FY45</v>
      </c>
      <c r="Z227" s="27" t="str">
        <f>'2.3.1 Cost_Sum'!AA$2</f>
        <v>FY46</v>
      </c>
      <c r="AA227" s="27" t="str">
        <f>'2.3.1 Cost_Sum'!AB$2</f>
        <v>FY47</v>
      </c>
      <c r="AB227" s="27" t="str">
        <f>'2.3.1 Cost_Sum'!AC$2</f>
        <v>FY48</v>
      </c>
      <c r="AC227" s="27" t="str">
        <f>'2.3.1 Cost_Sum'!AD$2</f>
        <v>FY49</v>
      </c>
      <c r="AD227" s="27" t="str">
        <f>'2.3.1 Cost_Sum'!AE$2</f>
        <v>FY50</v>
      </c>
      <c r="AE227" s="27" t="str">
        <f>'2.3.1 Cost_Sum'!AF$2</f>
        <v>FY51</v>
      </c>
      <c r="AF227" s="27" t="str">
        <f>'2.3.1 Cost_Sum'!AG$2</f>
        <v>FY52</v>
      </c>
      <c r="AG227" s="27" t="str">
        <f>'2.3.1 Cost_Sum'!AH$2</f>
        <v>FY53</v>
      </c>
      <c r="AH227" s="27" t="str">
        <f>'2.3.1 Cost_Sum'!AI$2</f>
        <v>FY54</v>
      </c>
    </row>
    <row r="228" spans="2:34" ht="28.9">
      <c r="C228" s="69" t="s">
        <v>221</v>
      </c>
      <c r="D228" s="70" t="s">
        <v>226</v>
      </c>
      <c r="E228" s="267" cm="1">
        <f t="array" ref="E228:AH228">'3.1 NPV'!$E$91:$AH$91</f>
        <v>0</v>
      </c>
      <c r="F228" s="67">
        <v>0</v>
      </c>
      <c r="G228" s="67">
        <v>0</v>
      </c>
      <c r="H228" s="67">
        <v>437.80040432231317</v>
      </c>
      <c r="I228" s="67">
        <v>1595.2195595689618</v>
      </c>
      <c r="J228" s="67">
        <v>3030.557154586309</v>
      </c>
      <c r="K228" s="67">
        <v>5019.9639460567387</v>
      </c>
      <c r="L228" s="67">
        <v>7515.1398947251173</v>
      </c>
      <c r="M228" s="67">
        <v>9907.4401385972615</v>
      </c>
      <c r="N228" s="67">
        <v>12250.776151896553</v>
      </c>
      <c r="O228" s="67">
        <v>14428.787582678522</v>
      </c>
      <c r="P228" s="67">
        <v>17144.20840227095</v>
      </c>
      <c r="Q228" s="67">
        <v>19354.865427404198</v>
      </c>
      <c r="R228" s="67">
        <v>22847.802607922175</v>
      </c>
      <c r="S228" s="67">
        <v>25966.369769164368</v>
      </c>
      <c r="T228" s="67">
        <v>25966.369769164368</v>
      </c>
      <c r="U228" s="67">
        <v>25966.369769164368</v>
      </c>
      <c r="V228" s="67">
        <v>25966.369769164368</v>
      </c>
      <c r="W228" s="67">
        <v>25966.369769164368</v>
      </c>
      <c r="X228" s="67">
        <v>25966.369769164368</v>
      </c>
      <c r="Y228" s="67">
        <v>25966.369769164368</v>
      </c>
      <c r="Z228" s="67">
        <v>25966.369769164368</v>
      </c>
      <c r="AA228" s="67">
        <v>25966.369769164368</v>
      </c>
      <c r="AB228" s="67">
        <v>25966.369769164368</v>
      </c>
      <c r="AC228" s="67">
        <v>25966.369769164368</v>
      </c>
      <c r="AD228" s="67">
        <v>25966.369769164368</v>
      </c>
      <c r="AE228" s="67">
        <v>25966.369769164368</v>
      </c>
      <c r="AF228" s="67">
        <v>25966.369769164368</v>
      </c>
      <c r="AG228" s="67">
        <v>25966.369769164368</v>
      </c>
      <c r="AH228" s="67">
        <v>25966.369769164368</v>
      </c>
    </row>
    <row r="229" spans="2:34" ht="15" thickBot="1"/>
    <row r="230" spans="2:34">
      <c r="D230" s="366" t="s">
        <v>237</v>
      </c>
      <c r="E230" s="369" t="s">
        <v>221</v>
      </c>
      <c r="F230" s="369"/>
      <c r="G230" s="369"/>
      <c r="H230" s="369" t="s">
        <v>238</v>
      </c>
      <c r="I230" s="369"/>
      <c r="J230" s="370"/>
    </row>
    <row r="231" spans="2:34" ht="15" customHeight="1">
      <c r="D231" s="367"/>
      <c r="E231" s="355" t="s">
        <v>239</v>
      </c>
      <c r="F231" s="355" t="s">
        <v>240</v>
      </c>
      <c r="G231" s="355" t="s">
        <v>241</v>
      </c>
      <c r="H231" s="371" t="s">
        <v>216</v>
      </c>
      <c r="I231" s="371" t="s">
        <v>217</v>
      </c>
      <c r="J231" s="372" t="s">
        <v>75</v>
      </c>
    </row>
    <row r="232" spans="2:34">
      <c r="D232" s="368"/>
      <c r="E232" s="355"/>
      <c r="F232" s="355"/>
      <c r="G232" s="355"/>
      <c r="H232" s="371"/>
      <c r="I232" s="371"/>
      <c r="J232" s="372"/>
    </row>
    <row r="233" spans="2:34" ht="15" thickBot="1">
      <c r="D233" s="270" t="str">
        <f>B220</f>
        <v>Option 4</v>
      </c>
      <c r="E233" s="271">
        <f>SUM(E228:AH228)</f>
        <v>528994.47757665894</v>
      </c>
      <c r="F233" s="271">
        <f>SUM(E225:AH225)</f>
        <v>393.92416449026376</v>
      </c>
      <c r="G233" s="271">
        <f>E233-F233</f>
        <v>528600.55341216864</v>
      </c>
      <c r="H233" s="272">
        <f>IF($A$7 = "Yes",'3.1 NPV'!$B$91,"")</f>
        <v>199850.49242002281</v>
      </c>
      <c r="I233" s="273">
        <f>IF($A$7 = "Yes",SUM('3.1 NPV'!$B$89:$B$90),"")</f>
        <v>316.8113737491795</v>
      </c>
      <c r="J233" s="274">
        <f>IF($A$7 = "Yes",'3.1 NPV'!$B$92,"")</f>
        <v>199533.68104627362</v>
      </c>
    </row>
    <row r="235" spans="2:34" s="37" customFormat="1">
      <c r="B235" s="37" t="s">
        <v>229</v>
      </c>
      <c r="C235" s="57" t="str">
        <f>C8</f>
        <v>2B BVE + DRN 3rd Tx + BVE 66kV Supply from SMTS</v>
      </c>
    </row>
    <row r="237" spans="2:34">
      <c r="D237" s="27" t="s">
        <v>224</v>
      </c>
      <c r="E237" s="266" t="str">
        <f>'2.3.1 Cost_Sum'!F$2</f>
        <v>FY25</v>
      </c>
      <c r="F237" s="27" t="str">
        <f>'2.3.1 Cost_Sum'!G$2</f>
        <v>FY26</v>
      </c>
      <c r="G237" s="27" t="str">
        <f>'2.3.1 Cost_Sum'!H$2</f>
        <v>FY27</v>
      </c>
      <c r="H237" s="275" t="str">
        <f>'2.3.1 Cost_Sum'!I$2</f>
        <v>FY28</v>
      </c>
      <c r="I237" s="27" t="str">
        <f>'2.3.1 Cost_Sum'!J$2</f>
        <v>FY29</v>
      </c>
      <c r="J237" s="27" t="str">
        <f>'2.3.1 Cost_Sum'!K$2</f>
        <v>FY30</v>
      </c>
      <c r="K237" s="27" t="str">
        <f>'2.3.1 Cost_Sum'!L$2</f>
        <v>FY31</v>
      </c>
      <c r="L237" s="27" t="str">
        <f>'2.3.1 Cost_Sum'!M$2</f>
        <v>FY32</v>
      </c>
      <c r="M237" s="27" t="str">
        <f>'2.3.1 Cost_Sum'!N$2</f>
        <v>FY33</v>
      </c>
      <c r="N237" s="27" t="str">
        <f>'2.3.1 Cost_Sum'!O$2</f>
        <v>FY34</v>
      </c>
      <c r="O237" s="27" t="str">
        <f>'2.3.1 Cost_Sum'!P$2</f>
        <v>FY35</v>
      </c>
      <c r="P237" s="27" t="str">
        <f>'2.3.1 Cost_Sum'!Q$2</f>
        <v>FY36</v>
      </c>
      <c r="Q237" s="27" t="str">
        <f>'2.3.1 Cost_Sum'!R$2</f>
        <v>FY37</v>
      </c>
      <c r="R237" s="27" t="str">
        <f>'2.3.1 Cost_Sum'!S$2</f>
        <v>FY38</v>
      </c>
      <c r="S237" s="27" t="str">
        <f>'2.3.1 Cost_Sum'!T$2</f>
        <v>FY39</v>
      </c>
      <c r="T237" s="27" t="str">
        <f>'2.3.1 Cost_Sum'!U$2</f>
        <v>FY40</v>
      </c>
      <c r="U237" s="27" t="str">
        <f>'2.3.1 Cost_Sum'!V$2</f>
        <v>FY41</v>
      </c>
      <c r="V237" s="27" t="str">
        <f>'2.3.1 Cost_Sum'!W$2</f>
        <v>FY42</v>
      </c>
      <c r="W237" s="27" t="str">
        <f>'2.3.1 Cost_Sum'!X$2</f>
        <v>FY43</v>
      </c>
      <c r="X237" s="27" t="str">
        <f>'2.3.1 Cost_Sum'!Y$2</f>
        <v>FY44</v>
      </c>
      <c r="Y237" s="27" t="str">
        <f>'2.3.1 Cost_Sum'!Z$2</f>
        <v>FY45</v>
      </c>
      <c r="Z237" s="27" t="str">
        <f>'2.3.1 Cost_Sum'!AA$2</f>
        <v>FY46</v>
      </c>
      <c r="AA237" s="27" t="str">
        <f>'2.3.1 Cost_Sum'!AB$2</f>
        <v>FY47</v>
      </c>
      <c r="AB237" s="27" t="str">
        <f>'2.3.1 Cost_Sum'!AC$2</f>
        <v>FY48</v>
      </c>
      <c r="AC237" s="27" t="str">
        <f>'2.3.1 Cost_Sum'!AD$2</f>
        <v>FY49</v>
      </c>
      <c r="AD237" s="27" t="str">
        <f>'2.3.1 Cost_Sum'!AE$2</f>
        <v>FY50</v>
      </c>
      <c r="AE237" s="27" t="str">
        <f>'2.3.1 Cost_Sum'!AF$2</f>
        <v>FY51</v>
      </c>
      <c r="AF237" s="27" t="str">
        <f>'2.3.1 Cost_Sum'!AG$2</f>
        <v>FY52</v>
      </c>
      <c r="AG237" s="27" t="str">
        <f>'2.3.1 Cost_Sum'!AH$2</f>
        <v>FY53</v>
      </c>
      <c r="AH237" s="27" t="str">
        <f>'2.3.1 Cost_Sum'!AI$2</f>
        <v>FY54</v>
      </c>
    </row>
    <row r="238" spans="2:34">
      <c r="C238" s="68" t="s">
        <v>221</v>
      </c>
      <c r="D238" s="27" t="s">
        <v>93</v>
      </c>
      <c r="E238" s="267" cm="1">
        <f t="array" ref="E238:AH238">'3.1 NPV'!$E$109:$AH$109</f>
        <v>0</v>
      </c>
      <c r="F238" s="67">
        <v>0</v>
      </c>
      <c r="G238" s="67">
        <v>279.09268740502517</v>
      </c>
      <c r="H238" s="67">
        <v>0</v>
      </c>
      <c r="I238" s="67">
        <v>0</v>
      </c>
      <c r="J238" s="67">
        <v>0</v>
      </c>
      <c r="K238" s="67">
        <v>0</v>
      </c>
      <c r="L238" s="67">
        <v>0</v>
      </c>
      <c r="M238" s="67">
        <v>0</v>
      </c>
      <c r="N238" s="67">
        <v>0</v>
      </c>
      <c r="O238" s="67">
        <v>0</v>
      </c>
      <c r="P238" s="67">
        <v>0</v>
      </c>
      <c r="Q238" s="67">
        <v>0</v>
      </c>
      <c r="R238" s="67">
        <v>0</v>
      </c>
      <c r="S238" s="67">
        <v>0</v>
      </c>
      <c r="T238" s="67">
        <v>0</v>
      </c>
      <c r="U238" s="67">
        <v>0</v>
      </c>
      <c r="V238" s="67">
        <v>0</v>
      </c>
      <c r="W238" s="67">
        <v>0</v>
      </c>
      <c r="X238" s="67">
        <v>0</v>
      </c>
      <c r="Y238" s="67">
        <v>0</v>
      </c>
      <c r="Z238" s="67">
        <v>0</v>
      </c>
      <c r="AA238" s="67">
        <v>0</v>
      </c>
      <c r="AB238" s="67">
        <v>0</v>
      </c>
      <c r="AC238" s="67">
        <v>0</v>
      </c>
      <c r="AD238" s="67">
        <v>0</v>
      </c>
      <c r="AE238" s="67">
        <v>0</v>
      </c>
      <c r="AF238" s="67">
        <v>0</v>
      </c>
      <c r="AG238" s="67">
        <v>0</v>
      </c>
      <c r="AH238" s="67">
        <v>0</v>
      </c>
    </row>
    <row r="239" spans="2:34">
      <c r="C239" s="68" t="s">
        <v>221</v>
      </c>
      <c r="D239" s="27" t="s">
        <v>97</v>
      </c>
      <c r="E239" s="267" cm="1">
        <f t="array" ref="E239:AH239">'3.1 NPV'!$E$110:$AH$110</f>
        <v>0</v>
      </c>
      <c r="F239" s="67">
        <v>0</v>
      </c>
      <c r="G239" s="67">
        <v>0</v>
      </c>
      <c r="H239" s="67">
        <v>2.790926874050252</v>
      </c>
      <c r="I239" s="67">
        <v>2.790926874050252</v>
      </c>
      <c r="J239" s="67">
        <v>2.790926874050252</v>
      </c>
      <c r="K239" s="67">
        <v>2.790926874050252</v>
      </c>
      <c r="L239" s="67">
        <v>2.790926874050252</v>
      </c>
      <c r="M239" s="67">
        <v>2.790926874050252</v>
      </c>
      <c r="N239" s="67">
        <v>2.790926874050252</v>
      </c>
      <c r="O239" s="67">
        <v>2.790926874050252</v>
      </c>
      <c r="P239" s="67">
        <v>2.790926874050252</v>
      </c>
      <c r="Q239" s="67">
        <v>2.790926874050252</v>
      </c>
      <c r="R239" s="67">
        <v>2.790926874050252</v>
      </c>
      <c r="S239" s="67">
        <v>2.790926874050252</v>
      </c>
      <c r="T239" s="67">
        <v>2.790926874050252</v>
      </c>
      <c r="U239" s="67">
        <v>2.790926874050252</v>
      </c>
      <c r="V239" s="67">
        <v>2.790926874050252</v>
      </c>
      <c r="W239" s="67">
        <v>2.790926874050252</v>
      </c>
      <c r="X239" s="67">
        <v>2.790926874050252</v>
      </c>
      <c r="Y239" s="67">
        <v>2.790926874050252</v>
      </c>
      <c r="Z239" s="67">
        <v>2.790926874050252</v>
      </c>
      <c r="AA239" s="67">
        <v>2.790926874050252</v>
      </c>
      <c r="AB239" s="67">
        <v>2.790926874050252</v>
      </c>
      <c r="AC239" s="67">
        <v>2.790926874050252</v>
      </c>
      <c r="AD239" s="67">
        <v>2.790926874050252</v>
      </c>
      <c r="AE239" s="67">
        <v>2.790926874050252</v>
      </c>
      <c r="AF239" s="67">
        <v>2.790926874050252</v>
      </c>
      <c r="AG239" s="67">
        <v>2.790926874050252</v>
      </c>
      <c r="AH239" s="67">
        <v>2.790926874050252</v>
      </c>
    </row>
    <row r="240" spans="2:34">
      <c r="C240" s="68" t="s">
        <v>221</v>
      </c>
      <c r="D240" s="27" t="s">
        <v>225</v>
      </c>
      <c r="E240" s="267">
        <f>SUM(E238:E239)</f>
        <v>0</v>
      </c>
      <c r="F240" s="67">
        <f t="shared" ref="F240:AH240" si="13">SUM(F238:F239)</f>
        <v>0</v>
      </c>
      <c r="G240" s="67">
        <f t="shared" si="13"/>
        <v>279.09268740502517</v>
      </c>
      <c r="H240" s="67">
        <f t="shared" si="13"/>
        <v>2.790926874050252</v>
      </c>
      <c r="I240" s="67">
        <f t="shared" si="13"/>
        <v>2.790926874050252</v>
      </c>
      <c r="J240" s="67">
        <f t="shared" si="13"/>
        <v>2.790926874050252</v>
      </c>
      <c r="K240" s="67">
        <f t="shared" si="13"/>
        <v>2.790926874050252</v>
      </c>
      <c r="L240" s="67">
        <f t="shared" si="13"/>
        <v>2.790926874050252</v>
      </c>
      <c r="M240" s="67">
        <f t="shared" si="13"/>
        <v>2.790926874050252</v>
      </c>
      <c r="N240" s="67">
        <f t="shared" si="13"/>
        <v>2.790926874050252</v>
      </c>
      <c r="O240" s="67">
        <f t="shared" si="13"/>
        <v>2.790926874050252</v>
      </c>
      <c r="P240" s="67">
        <f t="shared" si="13"/>
        <v>2.790926874050252</v>
      </c>
      <c r="Q240" s="67">
        <f t="shared" si="13"/>
        <v>2.790926874050252</v>
      </c>
      <c r="R240" s="67">
        <f t="shared" si="13"/>
        <v>2.790926874050252</v>
      </c>
      <c r="S240" s="67">
        <f t="shared" si="13"/>
        <v>2.790926874050252</v>
      </c>
      <c r="T240" s="67">
        <f t="shared" si="13"/>
        <v>2.790926874050252</v>
      </c>
      <c r="U240" s="67">
        <f t="shared" si="13"/>
        <v>2.790926874050252</v>
      </c>
      <c r="V240" s="67">
        <f t="shared" si="13"/>
        <v>2.790926874050252</v>
      </c>
      <c r="W240" s="67">
        <f t="shared" si="13"/>
        <v>2.790926874050252</v>
      </c>
      <c r="X240" s="67">
        <f t="shared" si="13"/>
        <v>2.790926874050252</v>
      </c>
      <c r="Y240" s="67">
        <f t="shared" si="13"/>
        <v>2.790926874050252</v>
      </c>
      <c r="Z240" s="67">
        <f t="shared" si="13"/>
        <v>2.790926874050252</v>
      </c>
      <c r="AA240" s="67">
        <f t="shared" si="13"/>
        <v>2.790926874050252</v>
      </c>
      <c r="AB240" s="67">
        <f t="shared" si="13"/>
        <v>2.790926874050252</v>
      </c>
      <c r="AC240" s="67">
        <f t="shared" si="13"/>
        <v>2.790926874050252</v>
      </c>
      <c r="AD240" s="67">
        <f t="shared" si="13"/>
        <v>2.790926874050252</v>
      </c>
      <c r="AE240" s="67">
        <f t="shared" si="13"/>
        <v>2.790926874050252</v>
      </c>
      <c r="AF240" s="67">
        <f t="shared" si="13"/>
        <v>2.790926874050252</v>
      </c>
      <c r="AG240" s="67">
        <f t="shared" si="13"/>
        <v>2.790926874050252</v>
      </c>
      <c r="AH240" s="67">
        <f t="shared" si="13"/>
        <v>2.790926874050252</v>
      </c>
    </row>
    <row r="242" spans="2:34">
      <c r="D242" s="27" t="s">
        <v>224</v>
      </c>
      <c r="E242" s="266" t="str">
        <f>'2.3.1 Cost_Sum'!F$2</f>
        <v>FY25</v>
      </c>
      <c r="F242" s="27" t="str">
        <f>'2.3.1 Cost_Sum'!G$2</f>
        <v>FY26</v>
      </c>
      <c r="G242" s="27" t="str">
        <f>'2.3.1 Cost_Sum'!H$2</f>
        <v>FY27</v>
      </c>
      <c r="H242" s="275" t="str">
        <f>'2.3.1 Cost_Sum'!I$2</f>
        <v>FY28</v>
      </c>
      <c r="I242" s="27" t="str">
        <f>'2.3.1 Cost_Sum'!J$2</f>
        <v>FY29</v>
      </c>
      <c r="J242" s="27" t="str">
        <f>'2.3.1 Cost_Sum'!K$2</f>
        <v>FY30</v>
      </c>
      <c r="K242" s="27" t="str">
        <f>'2.3.1 Cost_Sum'!L$2</f>
        <v>FY31</v>
      </c>
      <c r="L242" s="27" t="str">
        <f>'2.3.1 Cost_Sum'!M$2</f>
        <v>FY32</v>
      </c>
      <c r="M242" s="27" t="str">
        <f>'2.3.1 Cost_Sum'!N$2</f>
        <v>FY33</v>
      </c>
      <c r="N242" s="27" t="str">
        <f>'2.3.1 Cost_Sum'!O$2</f>
        <v>FY34</v>
      </c>
      <c r="O242" s="27" t="str">
        <f>'2.3.1 Cost_Sum'!P$2</f>
        <v>FY35</v>
      </c>
      <c r="P242" s="27" t="str">
        <f>'2.3.1 Cost_Sum'!Q$2</f>
        <v>FY36</v>
      </c>
      <c r="Q242" s="27" t="str">
        <f>'2.3.1 Cost_Sum'!R$2</f>
        <v>FY37</v>
      </c>
      <c r="R242" s="27" t="str">
        <f>'2.3.1 Cost_Sum'!S$2</f>
        <v>FY38</v>
      </c>
      <c r="S242" s="27" t="str">
        <f>'2.3.1 Cost_Sum'!T$2</f>
        <v>FY39</v>
      </c>
      <c r="T242" s="27" t="str">
        <f>'2.3.1 Cost_Sum'!U$2</f>
        <v>FY40</v>
      </c>
      <c r="U242" s="27" t="str">
        <f>'2.3.1 Cost_Sum'!V$2</f>
        <v>FY41</v>
      </c>
      <c r="V242" s="27" t="str">
        <f>'2.3.1 Cost_Sum'!W$2</f>
        <v>FY42</v>
      </c>
      <c r="W242" s="27" t="str">
        <f>'2.3.1 Cost_Sum'!X$2</f>
        <v>FY43</v>
      </c>
      <c r="X242" s="27" t="str">
        <f>'2.3.1 Cost_Sum'!Y$2</f>
        <v>FY44</v>
      </c>
      <c r="Y242" s="27" t="str">
        <f>'2.3.1 Cost_Sum'!Z$2</f>
        <v>FY45</v>
      </c>
      <c r="Z242" s="27" t="str">
        <f>'2.3.1 Cost_Sum'!AA$2</f>
        <v>FY46</v>
      </c>
      <c r="AA242" s="27" t="str">
        <f>'2.3.1 Cost_Sum'!AB$2</f>
        <v>FY47</v>
      </c>
      <c r="AB242" s="27" t="str">
        <f>'2.3.1 Cost_Sum'!AC$2</f>
        <v>FY48</v>
      </c>
      <c r="AC242" s="27" t="str">
        <f>'2.3.1 Cost_Sum'!AD$2</f>
        <v>FY49</v>
      </c>
      <c r="AD242" s="27" t="str">
        <f>'2.3.1 Cost_Sum'!AE$2</f>
        <v>FY50</v>
      </c>
      <c r="AE242" s="27" t="str">
        <f>'2.3.1 Cost_Sum'!AF$2</f>
        <v>FY51</v>
      </c>
      <c r="AF242" s="27" t="str">
        <f>'2.3.1 Cost_Sum'!AG$2</f>
        <v>FY52</v>
      </c>
      <c r="AG242" s="27" t="str">
        <f>'2.3.1 Cost_Sum'!AH$2</f>
        <v>FY53</v>
      </c>
      <c r="AH242" s="27" t="str">
        <f>'2.3.1 Cost_Sum'!AI$2</f>
        <v>FY54</v>
      </c>
    </row>
    <row r="243" spans="2:34" ht="28.9">
      <c r="C243" s="69" t="s">
        <v>221</v>
      </c>
      <c r="D243" s="70" t="s">
        <v>226</v>
      </c>
      <c r="E243" s="267" cm="1">
        <f t="array" ref="E243:AH243">'3.1 NPV'!$E$111:$AH$111</f>
        <v>0</v>
      </c>
      <c r="F243" s="67">
        <v>0</v>
      </c>
      <c r="G243" s="67">
        <v>0</v>
      </c>
      <c r="H243" s="67">
        <v>427.25349034242583</v>
      </c>
      <c r="I243" s="67">
        <v>1685.5070752284753</v>
      </c>
      <c r="J243" s="67">
        <v>3021.1989898829047</v>
      </c>
      <c r="K243" s="67">
        <v>5016.2005171257251</v>
      </c>
      <c r="L243" s="67">
        <v>7506.8793761783445</v>
      </c>
      <c r="M243" s="67">
        <v>9886.3695799925063</v>
      </c>
      <c r="N243" s="67">
        <v>12141.451141616099</v>
      </c>
      <c r="O243" s="67">
        <v>14062.927799868417</v>
      </c>
      <c r="P243" s="67">
        <v>16340.419598546592</v>
      </c>
      <c r="Q243" s="67">
        <v>18190.809388961155</v>
      </c>
      <c r="R243" s="67">
        <v>20847.544660179374</v>
      </c>
      <c r="S243" s="67">
        <v>23164.111258542525</v>
      </c>
      <c r="T243" s="67">
        <v>23164.111258542525</v>
      </c>
      <c r="U243" s="67">
        <v>23164.111258542525</v>
      </c>
      <c r="V243" s="67">
        <v>23164.111258542525</v>
      </c>
      <c r="W243" s="67">
        <v>23164.111258542525</v>
      </c>
      <c r="X243" s="67">
        <v>23164.111258542525</v>
      </c>
      <c r="Y243" s="67">
        <v>23164.111258542525</v>
      </c>
      <c r="Z243" s="67">
        <v>23164.111258542525</v>
      </c>
      <c r="AA243" s="67">
        <v>23164.111258542525</v>
      </c>
      <c r="AB243" s="67">
        <v>23164.111258542525</v>
      </c>
      <c r="AC243" s="67">
        <v>23164.111258542525</v>
      </c>
      <c r="AD243" s="67">
        <v>23164.111258542525</v>
      </c>
      <c r="AE243" s="67">
        <v>23164.111258542525</v>
      </c>
      <c r="AF243" s="67">
        <v>23164.111258542525</v>
      </c>
      <c r="AG243" s="67">
        <v>23164.111258542525</v>
      </c>
      <c r="AH243" s="67">
        <v>23164.111258542525</v>
      </c>
    </row>
    <row r="244" spans="2:34" ht="15" thickBot="1"/>
    <row r="245" spans="2:34">
      <c r="D245" s="366" t="s">
        <v>237</v>
      </c>
      <c r="E245" s="369" t="s">
        <v>221</v>
      </c>
      <c r="F245" s="369"/>
      <c r="G245" s="369"/>
      <c r="H245" s="369" t="s">
        <v>238</v>
      </c>
      <c r="I245" s="369"/>
      <c r="J245" s="370"/>
    </row>
    <row r="246" spans="2:34" ht="15" customHeight="1">
      <c r="D246" s="367"/>
      <c r="E246" s="355" t="s">
        <v>239</v>
      </c>
      <c r="F246" s="355" t="s">
        <v>240</v>
      </c>
      <c r="G246" s="355" t="s">
        <v>241</v>
      </c>
      <c r="H246" s="371" t="s">
        <v>216</v>
      </c>
      <c r="I246" s="371" t="s">
        <v>217</v>
      </c>
      <c r="J246" s="372" t="s">
        <v>75</v>
      </c>
    </row>
    <row r="247" spans="2:34">
      <c r="D247" s="368"/>
      <c r="E247" s="355"/>
      <c r="F247" s="355"/>
      <c r="G247" s="355"/>
      <c r="H247" s="371"/>
      <c r="I247" s="371"/>
      <c r="J247" s="372"/>
    </row>
    <row r="248" spans="2:34" ht="15" thickBot="1">
      <c r="D248" s="270" t="str">
        <f>B235</f>
        <v>Option 5</v>
      </c>
      <c r="E248" s="271">
        <f>SUM(E243:AH243)</f>
        <v>479752.34175460227</v>
      </c>
      <c r="F248" s="271">
        <f>SUM(E240:AH240)</f>
        <v>354.44771300438134</v>
      </c>
      <c r="G248" s="271">
        <f>E248-F248</f>
        <v>479397.8940415979</v>
      </c>
      <c r="H248" s="272">
        <f>IF($A$8 = "Yes",'3.1 NPV'!$B$111,"")</f>
        <v>183115.30894062525</v>
      </c>
      <c r="I248" s="273">
        <f>IF($A$8 = "Yes",SUM('3.1 NPV'!$B$109:$B$110),"")</f>
        <v>285.06265165144106</v>
      </c>
      <c r="J248" s="274">
        <f>IF($A$8 = "Yes",'3.1 NPV'!$B$112,"")</f>
        <v>182830.24628897381</v>
      </c>
    </row>
    <row r="250" spans="2:34" s="37" customFormat="1">
      <c r="B250" s="37" t="s">
        <v>231</v>
      </c>
      <c r="C250" s="57" t="str">
        <f>C9</f>
        <v>3A WLT + KLO 3rd Tx + WLT 66kV Supply from SMTS</v>
      </c>
    </row>
    <row r="252" spans="2:34">
      <c r="D252" s="27" t="s">
        <v>224</v>
      </c>
      <c r="E252" s="266" t="str">
        <f>'2.3.1 Cost_Sum'!F$2</f>
        <v>FY25</v>
      </c>
      <c r="F252" s="27" t="str">
        <f>'2.3.1 Cost_Sum'!G$2</f>
        <v>FY26</v>
      </c>
      <c r="G252" s="27" t="str">
        <f>'2.3.1 Cost_Sum'!H$2</f>
        <v>FY27</v>
      </c>
      <c r="H252" s="275" t="str">
        <f>'2.3.1 Cost_Sum'!I$2</f>
        <v>FY28</v>
      </c>
      <c r="I252" s="27" t="str">
        <f>'2.3.1 Cost_Sum'!J$2</f>
        <v>FY29</v>
      </c>
      <c r="J252" s="27" t="str">
        <f>'2.3.1 Cost_Sum'!K$2</f>
        <v>FY30</v>
      </c>
      <c r="K252" s="27" t="str">
        <f>'2.3.1 Cost_Sum'!L$2</f>
        <v>FY31</v>
      </c>
      <c r="L252" s="27" t="str">
        <f>'2.3.1 Cost_Sum'!M$2</f>
        <v>FY32</v>
      </c>
      <c r="M252" s="27" t="str">
        <f>'2.3.1 Cost_Sum'!N$2</f>
        <v>FY33</v>
      </c>
      <c r="N252" s="27" t="str">
        <f>'2.3.1 Cost_Sum'!O$2</f>
        <v>FY34</v>
      </c>
      <c r="O252" s="27" t="str">
        <f>'2.3.1 Cost_Sum'!P$2</f>
        <v>FY35</v>
      </c>
      <c r="P252" s="27" t="str">
        <f>'2.3.1 Cost_Sum'!Q$2</f>
        <v>FY36</v>
      </c>
      <c r="Q252" s="27" t="str">
        <f>'2.3.1 Cost_Sum'!R$2</f>
        <v>FY37</v>
      </c>
      <c r="R252" s="27" t="str">
        <f>'2.3.1 Cost_Sum'!S$2</f>
        <v>FY38</v>
      </c>
      <c r="S252" s="27" t="str">
        <f>'2.3.1 Cost_Sum'!T$2</f>
        <v>FY39</v>
      </c>
      <c r="T252" s="27" t="str">
        <f>'2.3.1 Cost_Sum'!U$2</f>
        <v>FY40</v>
      </c>
      <c r="U252" s="27" t="str">
        <f>'2.3.1 Cost_Sum'!V$2</f>
        <v>FY41</v>
      </c>
      <c r="V252" s="27" t="str">
        <f>'2.3.1 Cost_Sum'!W$2</f>
        <v>FY42</v>
      </c>
      <c r="W252" s="27" t="str">
        <f>'2.3.1 Cost_Sum'!X$2</f>
        <v>FY43</v>
      </c>
      <c r="X252" s="27" t="str">
        <f>'2.3.1 Cost_Sum'!Y$2</f>
        <v>FY44</v>
      </c>
      <c r="Y252" s="27" t="str">
        <f>'2.3.1 Cost_Sum'!Z$2</f>
        <v>FY45</v>
      </c>
      <c r="Z252" s="27" t="str">
        <f>'2.3.1 Cost_Sum'!AA$2</f>
        <v>FY46</v>
      </c>
      <c r="AA252" s="27" t="str">
        <f>'2.3.1 Cost_Sum'!AB$2</f>
        <v>FY47</v>
      </c>
      <c r="AB252" s="27" t="str">
        <f>'2.3.1 Cost_Sum'!AC$2</f>
        <v>FY48</v>
      </c>
      <c r="AC252" s="27" t="str">
        <f>'2.3.1 Cost_Sum'!AD$2</f>
        <v>FY49</v>
      </c>
      <c r="AD252" s="27" t="str">
        <f>'2.3.1 Cost_Sum'!AE$2</f>
        <v>FY50</v>
      </c>
      <c r="AE252" s="27" t="str">
        <f>'2.3.1 Cost_Sum'!AF$2</f>
        <v>FY51</v>
      </c>
      <c r="AF252" s="27" t="str">
        <f>'2.3.1 Cost_Sum'!AG$2</f>
        <v>FY52</v>
      </c>
      <c r="AG252" s="27" t="str">
        <f>'2.3.1 Cost_Sum'!AH$2</f>
        <v>FY53</v>
      </c>
      <c r="AH252" s="27" t="str">
        <f>'2.3.1 Cost_Sum'!AI$2</f>
        <v>FY54</v>
      </c>
    </row>
    <row r="253" spans="2:34">
      <c r="C253" s="68" t="s">
        <v>221</v>
      </c>
      <c r="D253" s="27" t="s">
        <v>93</v>
      </c>
      <c r="E253" s="267" cm="1">
        <f t="array" ref="E253:AH253">'3.1 NPV'!$E$129:$AH$129</f>
        <v>0</v>
      </c>
      <c r="F253" s="67">
        <v>0</v>
      </c>
      <c r="G253" s="67">
        <v>356.9607298126877</v>
      </c>
      <c r="H253" s="67">
        <v>0</v>
      </c>
      <c r="I253" s="67">
        <v>0</v>
      </c>
      <c r="J253" s="67">
        <v>0</v>
      </c>
      <c r="K253" s="67">
        <v>0</v>
      </c>
      <c r="L253" s="67">
        <v>0</v>
      </c>
      <c r="M253" s="67">
        <v>0</v>
      </c>
      <c r="N253" s="67">
        <v>0</v>
      </c>
      <c r="O253" s="67">
        <v>0</v>
      </c>
      <c r="P253" s="67">
        <v>0</v>
      </c>
      <c r="Q253" s="67">
        <v>0</v>
      </c>
      <c r="R253" s="67">
        <v>0</v>
      </c>
      <c r="S253" s="67">
        <v>0</v>
      </c>
      <c r="T253" s="67">
        <v>0</v>
      </c>
      <c r="U253" s="67">
        <v>0</v>
      </c>
      <c r="V253" s="67">
        <v>0</v>
      </c>
      <c r="W253" s="67">
        <v>0</v>
      </c>
      <c r="X253" s="67">
        <v>0</v>
      </c>
      <c r="Y253" s="67">
        <v>0</v>
      </c>
      <c r="Z253" s="67">
        <v>0</v>
      </c>
      <c r="AA253" s="67">
        <v>0</v>
      </c>
      <c r="AB253" s="67">
        <v>0</v>
      </c>
      <c r="AC253" s="67">
        <v>0</v>
      </c>
      <c r="AD253" s="67">
        <v>0</v>
      </c>
      <c r="AE253" s="67">
        <v>0</v>
      </c>
      <c r="AF253" s="67">
        <v>0</v>
      </c>
      <c r="AG253" s="67">
        <v>0</v>
      </c>
      <c r="AH253" s="67">
        <v>0</v>
      </c>
    </row>
    <row r="254" spans="2:34">
      <c r="C254" s="68" t="s">
        <v>221</v>
      </c>
      <c r="D254" s="27" t="s">
        <v>97</v>
      </c>
      <c r="E254" s="267" cm="1">
        <f t="array" ref="E254:AH254">'3.1 NPV'!$E$130:$AH$130</f>
        <v>0</v>
      </c>
      <c r="F254" s="67">
        <v>0</v>
      </c>
      <c r="G254" s="67">
        <v>0</v>
      </c>
      <c r="H254" s="67">
        <v>3.5696072981268769</v>
      </c>
      <c r="I254" s="67">
        <v>3.5696072981268769</v>
      </c>
      <c r="J254" s="67">
        <v>3.5696072981268769</v>
      </c>
      <c r="K254" s="67">
        <v>3.5696072981268769</v>
      </c>
      <c r="L254" s="67">
        <v>3.5696072981268769</v>
      </c>
      <c r="M254" s="67">
        <v>3.5696072981268769</v>
      </c>
      <c r="N254" s="67">
        <v>3.5696072981268769</v>
      </c>
      <c r="O254" s="67">
        <v>3.5696072981268769</v>
      </c>
      <c r="P254" s="67">
        <v>3.5696072981268769</v>
      </c>
      <c r="Q254" s="67">
        <v>3.5696072981268769</v>
      </c>
      <c r="R254" s="67">
        <v>3.5696072981268769</v>
      </c>
      <c r="S254" s="67">
        <v>3.5696072981268769</v>
      </c>
      <c r="T254" s="67">
        <v>3.5696072981268769</v>
      </c>
      <c r="U254" s="67">
        <v>3.5696072981268769</v>
      </c>
      <c r="V254" s="67">
        <v>3.5696072981268769</v>
      </c>
      <c r="W254" s="67">
        <v>3.5696072981268769</v>
      </c>
      <c r="X254" s="67">
        <v>3.5696072981268769</v>
      </c>
      <c r="Y254" s="67">
        <v>3.5696072981268769</v>
      </c>
      <c r="Z254" s="67">
        <v>3.5696072981268769</v>
      </c>
      <c r="AA254" s="67">
        <v>3.5696072981268769</v>
      </c>
      <c r="AB254" s="67">
        <v>3.5696072981268769</v>
      </c>
      <c r="AC254" s="67">
        <v>3.5696072981268769</v>
      </c>
      <c r="AD254" s="67">
        <v>3.5696072981268769</v>
      </c>
      <c r="AE254" s="67">
        <v>3.5696072981268769</v>
      </c>
      <c r="AF254" s="67">
        <v>3.5696072981268769</v>
      </c>
      <c r="AG254" s="67">
        <v>3.5696072981268769</v>
      </c>
      <c r="AH254" s="67">
        <v>3.5696072981268769</v>
      </c>
    </row>
    <row r="255" spans="2:34">
      <c r="C255" s="68" t="s">
        <v>221</v>
      </c>
      <c r="D255" s="27" t="s">
        <v>225</v>
      </c>
      <c r="E255" s="267">
        <f>SUM(E253:E254)</f>
        <v>0</v>
      </c>
      <c r="F255" s="67">
        <f t="shared" ref="F255:AH255" si="14">SUM(F253:F254)</f>
        <v>0</v>
      </c>
      <c r="G255" s="67">
        <f t="shared" si="14"/>
        <v>356.9607298126877</v>
      </c>
      <c r="H255" s="67">
        <f t="shared" si="14"/>
        <v>3.5696072981268769</v>
      </c>
      <c r="I255" s="67">
        <f t="shared" si="14"/>
        <v>3.5696072981268769</v>
      </c>
      <c r="J255" s="67">
        <f t="shared" si="14"/>
        <v>3.5696072981268769</v>
      </c>
      <c r="K255" s="67">
        <f t="shared" si="14"/>
        <v>3.5696072981268769</v>
      </c>
      <c r="L255" s="67">
        <f t="shared" si="14"/>
        <v>3.5696072981268769</v>
      </c>
      <c r="M255" s="67">
        <f t="shared" si="14"/>
        <v>3.5696072981268769</v>
      </c>
      <c r="N255" s="67">
        <f t="shared" si="14"/>
        <v>3.5696072981268769</v>
      </c>
      <c r="O255" s="67">
        <f t="shared" si="14"/>
        <v>3.5696072981268769</v>
      </c>
      <c r="P255" s="67">
        <f t="shared" si="14"/>
        <v>3.5696072981268769</v>
      </c>
      <c r="Q255" s="67">
        <f t="shared" si="14"/>
        <v>3.5696072981268769</v>
      </c>
      <c r="R255" s="67">
        <f t="shared" si="14"/>
        <v>3.5696072981268769</v>
      </c>
      <c r="S255" s="67">
        <f t="shared" si="14"/>
        <v>3.5696072981268769</v>
      </c>
      <c r="T255" s="67">
        <f t="shared" si="14"/>
        <v>3.5696072981268769</v>
      </c>
      <c r="U255" s="67">
        <f t="shared" si="14"/>
        <v>3.5696072981268769</v>
      </c>
      <c r="V255" s="67">
        <f t="shared" si="14"/>
        <v>3.5696072981268769</v>
      </c>
      <c r="W255" s="67">
        <f t="shared" si="14"/>
        <v>3.5696072981268769</v>
      </c>
      <c r="X255" s="67">
        <f t="shared" si="14"/>
        <v>3.5696072981268769</v>
      </c>
      <c r="Y255" s="67">
        <f t="shared" si="14"/>
        <v>3.5696072981268769</v>
      </c>
      <c r="Z255" s="67">
        <f t="shared" si="14"/>
        <v>3.5696072981268769</v>
      </c>
      <c r="AA255" s="67">
        <f t="shared" si="14"/>
        <v>3.5696072981268769</v>
      </c>
      <c r="AB255" s="67">
        <f t="shared" si="14"/>
        <v>3.5696072981268769</v>
      </c>
      <c r="AC255" s="67">
        <f t="shared" si="14"/>
        <v>3.5696072981268769</v>
      </c>
      <c r="AD255" s="67">
        <f t="shared" si="14"/>
        <v>3.5696072981268769</v>
      </c>
      <c r="AE255" s="67">
        <f t="shared" si="14"/>
        <v>3.5696072981268769</v>
      </c>
      <c r="AF255" s="67">
        <f t="shared" si="14"/>
        <v>3.5696072981268769</v>
      </c>
      <c r="AG255" s="67">
        <f t="shared" si="14"/>
        <v>3.5696072981268769</v>
      </c>
      <c r="AH255" s="67">
        <f t="shared" si="14"/>
        <v>3.5696072981268769</v>
      </c>
    </row>
    <row r="257" spans="2:34">
      <c r="D257" s="27" t="s">
        <v>224</v>
      </c>
      <c r="E257" s="266" t="str">
        <f>'2.3.1 Cost_Sum'!F$2</f>
        <v>FY25</v>
      </c>
      <c r="F257" s="27" t="str">
        <f>'2.3.1 Cost_Sum'!G$2</f>
        <v>FY26</v>
      </c>
      <c r="G257" s="27" t="str">
        <f>'2.3.1 Cost_Sum'!H$2</f>
        <v>FY27</v>
      </c>
      <c r="H257" s="275" t="str">
        <f>'2.3.1 Cost_Sum'!I$2</f>
        <v>FY28</v>
      </c>
      <c r="I257" s="27" t="str">
        <f>'2.3.1 Cost_Sum'!J$2</f>
        <v>FY29</v>
      </c>
      <c r="J257" s="27" t="str">
        <f>'2.3.1 Cost_Sum'!K$2</f>
        <v>FY30</v>
      </c>
      <c r="K257" s="27" t="str">
        <f>'2.3.1 Cost_Sum'!L$2</f>
        <v>FY31</v>
      </c>
      <c r="L257" s="27" t="str">
        <f>'2.3.1 Cost_Sum'!M$2</f>
        <v>FY32</v>
      </c>
      <c r="M257" s="27" t="str">
        <f>'2.3.1 Cost_Sum'!N$2</f>
        <v>FY33</v>
      </c>
      <c r="N257" s="27" t="str">
        <f>'2.3.1 Cost_Sum'!O$2</f>
        <v>FY34</v>
      </c>
      <c r="O257" s="27" t="str">
        <f>'2.3.1 Cost_Sum'!P$2</f>
        <v>FY35</v>
      </c>
      <c r="P257" s="27" t="str">
        <f>'2.3.1 Cost_Sum'!Q$2</f>
        <v>FY36</v>
      </c>
      <c r="Q257" s="27" t="str">
        <f>'2.3.1 Cost_Sum'!R$2</f>
        <v>FY37</v>
      </c>
      <c r="R257" s="27" t="str">
        <f>'2.3.1 Cost_Sum'!S$2</f>
        <v>FY38</v>
      </c>
      <c r="S257" s="27" t="str">
        <f>'2.3.1 Cost_Sum'!T$2</f>
        <v>FY39</v>
      </c>
      <c r="T257" s="27" t="str">
        <f>'2.3.1 Cost_Sum'!U$2</f>
        <v>FY40</v>
      </c>
      <c r="U257" s="27" t="str">
        <f>'2.3.1 Cost_Sum'!V$2</f>
        <v>FY41</v>
      </c>
      <c r="V257" s="27" t="str">
        <f>'2.3.1 Cost_Sum'!W$2</f>
        <v>FY42</v>
      </c>
      <c r="W257" s="27" t="str">
        <f>'2.3.1 Cost_Sum'!X$2</f>
        <v>FY43</v>
      </c>
      <c r="X257" s="27" t="str">
        <f>'2.3.1 Cost_Sum'!Y$2</f>
        <v>FY44</v>
      </c>
      <c r="Y257" s="27" t="str">
        <f>'2.3.1 Cost_Sum'!Z$2</f>
        <v>FY45</v>
      </c>
      <c r="Z257" s="27" t="str">
        <f>'2.3.1 Cost_Sum'!AA$2</f>
        <v>FY46</v>
      </c>
      <c r="AA257" s="27" t="str">
        <f>'2.3.1 Cost_Sum'!AB$2</f>
        <v>FY47</v>
      </c>
      <c r="AB257" s="27" t="str">
        <f>'2.3.1 Cost_Sum'!AC$2</f>
        <v>FY48</v>
      </c>
      <c r="AC257" s="27" t="str">
        <f>'2.3.1 Cost_Sum'!AD$2</f>
        <v>FY49</v>
      </c>
      <c r="AD257" s="27" t="str">
        <f>'2.3.1 Cost_Sum'!AE$2</f>
        <v>FY50</v>
      </c>
      <c r="AE257" s="27" t="str">
        <f>'2.3.1 Cost_Sum'!AF$2</f>
        <v>FY51</v>
      </c>
      <c r="AF257" s="27" t="str">
        <f>'2.3.1 Cost_Sum'!AG$2</f>
        <v>FY52</v>
      </c>
      <c r="AG257" s="27" t="str">
        <f>'2.3.1 Cost_Sum'!AH$2</f>
        <v>FY53</v>
      </c>
      <c r="AH257" s="27" t="str">
        <f>'2.3.1 Cost_Sum'!AI$2</f>
        <v>FY54</v>
      </c>
    </row>
    <row r="258" spans="2:34" ht="28.9">
      <c r="C258" s="69" t="s">
        <v>221</v>
      </c>
      <c r="D258" s="70" t="s">
        <v>226</v>
      </c>
      <c r="E258" s="267" cm="1">
        <f t="array" ref="E258:AH258">'3.1 NPV'!$E$131:$AH$131</f>
        <v>0</v>
      </c>
      <c r="F258" s="67">
        <v>0</v>
      </c>
      <c r="G258" s="67">
        <v>0</v>
      </c>
      <c r="H258" s="67">
        <v>600.822025795321</v>
      </c>
      <c r="I258" s="67">
        <v>1767.8870750498252</v>
      </c>
      <c r="J258" s="67">
        <v>3171.0441521657826</v>
      </c>
      <c r="K258" s="67">
        <v>5204.7812807682094</v>
      </c>
      <c r="L258" s="67">
        <v>7435.6510048794316</v>
      </c>
      <c r="M258" s="67">
        <v>9602.8795854852415</v>
      </c>
      <c r="N258" s="67">
        <v>11879.435779356125</v>
      </c>
      <c r="O258" s="67">
        <v>14033.553978544052</v>
      </c>
      <c r="P258" s="67">
        <v>16630.598454079089</v>
      </c>
      <c r="Q258" s="67">
        <v>18668.56507855199</v>
      </c>
      <c r="R258" s="67">
        <v>21897.298700852392</v>
      </c>
      <c r="S258" s="67">
        <v>24935.720801964053</v>
      </c>
      <c r="T258" s="67">
        <v>24935.720801964053</v>
      </c>
      <c r="U258" s="67">
        <v>24935.720801964053</v>
      </c>
      <c r="V258" s="67">
        <v>24935.720801964053</v>
      </c>
      <c r="W258" s="67">
        <v>24935.720801964053</v>
      </c>
      <c r="X258" s="67">
        <v>24935.720801964053</v>
      </c>
      <c r="Y258" s="67">
        <v>24935.720801964053</v>
      </c>
      <c r="Z258" s="67">
        <v>24935.720801964053</v>
      </c>
      <c r="AA258" s="67">
        <v>24935.720801964053</v>
      </c>
      <c r="AB258" s="67">
        <v>24935.720801964053</v>
      </c>
      <c r="AC258" s="67">
        <v>24935.720801964053</v>
      </c>
      <c r="AD258" s="67">
        <v>24935.720801964053</v>
      </c>
      <c r="AE258" s="67">
        <v>24935.720801964053</v>
      </c>
      <c r="AF258" s="67">
        <v>24935.720801964053</v>
      </c>
      <c r="AG258" s="67">
        <v>24935.720801964053</v>
      </c>
      <c r="AH258" s="67">
        <v>24935.720801964053</v>
      </c>
    </row>
    <row r="259" spans="2:34" ht="15" thickBot="1"/>
    <row r="260" spans="2:34">
      <c r="D260" s="366" t="s">
        <v>237</v>
      </c>
      <c r="E260" s="369" t="s">
        <v>221</v>
      </c>
      <c r="F260" s="369"/>
      <c r="G260" s="369"/>
      <c r="H260" s="369" t="s">
        <v>238</v>
      </c>
      <c r="I260" s="369"/>
      <c r="J260" s="370"/>
    </row>
    <row r="261" spans="2:34" ht="15" customHeight="1">
      <c r="D261" s="367"/>
      <c r="E261" s="355" t="s">
        <v>239</v>
      </c>
      <c r="F261" s="355" t="s">
        <v>240</v>
      </c>
      <c r="G261" s="355" t="s">
        <v>241</v>
      </c>
      <c r="H261" s="371" t="s">
        <v>216</v>
      </c>
      <c r="I261" s="371" t="s">
        <v>217</v>
      </c>
      <c r="J261" s="372" t="s">
        <v>75</v>
      </c>
    </row>
    <row r="262" spans="2:34">
      <c r="D262" s="368"/>
      <c r="E262" s="355"/>
      <c r="F262" s="355"/>
      <c r="G262" s="355"/>
      <c r="H262" s="371"/>
      <c r="I262" s="371"/>
      <c r="J262" s="372"/>
    </row>
    <row r="263" spans="2:34" ht="15" thickBot="1">
      <c r="D263" s="270" t="str">
        <f>B250</f>
        <v>Option 6</v>
      </c>
      <c r="E263" s="271">
        <f>SUM(E258:AH258)</f>
        <v>509864.04994695232</v>
      </c>
      <c r="F263" s="271">
        <f>SUM(E255:AH255)</f>
        <v>453.34012686211315</v>
      </c>
      <c r="G263" s="271">
        <f>E263-F263</f>
        <v>509410.70982009021</v>
      </c>
      <c r="H263" s="272">
        <f>IF($A$9 = "Yes",'3.1 NPV'!$B$131,"")</f>
        <v>193232.55364454162</v>
      </c>
      <c r="I263" s="273">
        <f>IF($A$9 = "Yes",SUM('3.1 NPV'!$B$129:$B$130),"")</f>
        <v>364.59633938085835</v>
      </c>
      <c r="J263" s="274">
        <f>IF($A$9 = "Yes",'3.1 NPV'!$B$132,"")</f>
        <v>192867.95730516079</v>
      </c>
    </row>
    <row r="264" spans="2:34">
      <c r="E264" s="45"/>
      <c r="F264" s="45"/>
      <c r="G264" s="45"/>
      <c r="H264" s="45"/>
      <c r="I264" s="45"/>
      <c r="J264" s="45"/>
    </row>
    <row r="265" spans="2:34" s="37" customFormat="1">
      <c r="B265" s="37" t="s">
        <v>232</v>
      </c>
      <c r="C265" s="57" t="str">
        <f>C10</f>
        <v>3B WLT + KLO 3rd Tx + WLT 66kV Supply from SMTS</v>
      </c>
    </row>
    <row r="267" spans="2:34">
      <c r="D267" s="27" t="s">
        <v>224</v>
      </c>
      <c r="E267" s="266" t="str">
        <f>'2.3.1 Cost_Sum'!F$2</f>
        <v>FY25</v>
      </c>
      <c r="F267" s="27" t="str">
        <f>'2.3.1 Cost_Sum'!G$2</f>
        <v>FY26</v>
      </c>
      <c r="G267" s="27" t="str">
        <f>'2.3.1 Cost_Sum'!H$2</f>
        <v>FY27</v>
      </c>
      <c r="H267" s="275" t="str">
        <f>'2.3.1 Cost_Sum'!I$2</f>
        <v>FY28</v>
      </c>
      <c r="I267" s="27" t="str">
        <f>'2.3.1 Cost_Sum'!J$2</f>
        <v>FY29</v>
      </c>
      <c r="J267" s="27" t="str">
        <f>'2.3.1 Cost_Sum'!K$2</f>
        <v>FY30</v>
      </c>
      <c r="K267" s="27" t="str">
        <f>'2.3.1 Cost_Sum'!L$2</f>
        <v>FY31</v>
      </c>
      <c r="L267" s="27" t="str">
        <f>'2.3.1 Cost_Sum'!M$2</f>
        <v>FY32</v>
      </c>
      <c r="M267" s="27" t="str">
        <f>'2.3.1 Cost_Sum'!N$2</f>
        <v>FY33</v>
      </c>
      <c r="N267" s="27" t="str">
        <f>'2.3.1 Cost_Sum'!O$2</f>
        <v>FY34</v>
      </c>
      <c r="O267" s="27" t="str">
        <f>'2.3.1 Cost_Sum'!P$2</f>
        <v>FY35</v>
      </c>
      <c r="P267" s="27" t="str">
        <f>'2.3.1 Cost_Sum'!Q$2</f>
        <v>FY36</v>
      </c>
      <c r="Q267" s="27" t="str">
        <f>'2.3.1 Cost_Sum'!R$2</f>
        <v>FY37</v>
      </c>
      <c r="R267" s="27" t="str">
        <f>'2.3.1 Cost_Sum'!S$2</f>
        <v>FY38</v>
      </c>
      <c r="S267" s="27" t="str">
        <f>'2.3.1 Cost_Sum'!T$2</f>
        <v>FY39</v>
      </c>
      <c r="T267" s="27" t="str">
        <f>'2.3.1 Cost_Sum'!U$2</f>
        <v>FY40</v>
      </c>
      <c r="U267" s="27" t="str">
        <f>'2.3.1 Cost_Sum'!V$2</f>
        <v>FY41</v>
      </c>
      <c r="V267" s="27" t="str">
        <f>'2.3.1 Cost_Sum'!W$2</f>
        <v>FY42</v>
      </c>
      <c r="W267" s="27" t="str">
        <f>'2.3.1 Cost_Sum'!X$2</f>
        <v>FY43</v>
      </c>
      <c r="X267" s="27" t="str">
        <f>'2.3.1 Cost_Sum'!Y$2</f>
        <v>FY44</v>
      </c>
      <c r="Y267" s="27" t="str">
        <f>'2.3.1 Cost_Sum'!Z$2</f>
        <v>FY45</v>
      </c>
      <c r="Z267" s="27" t="str">
        <f>'2.3.1 Cost_Sum'!AA$2</f>
        <v>FY46</v>
      </c>
      <c r="AA267" s="27" t="str">
        <f>'2.3.1 Cost_Sum'!AB$2</f>
        <v>FY47</v>
      </c>
      <c r="AB267" s="27" t="str">
        <f>'2.3.1 Cost_Sum'!AC$2</f>
        <v>FY48</v>
      </c>
      <c r="AC267" s="27" t="str">
        <f>'2.3.1 Cost_Sum'!AD$2</f>
        <v>FY49</v>
      </c>
      <c r="AD267" s="27" t="str">
        <f>'2.3.1 Cost_Sum'!AE$2</f>
        <v>FY50</v>
      </c>
      <c r="AE267" s="27" t="str">
        <f>'2.3.1 Cost_Sum'!AF$2</f>
        <v>FY51</v>
      </c>
      <c r="AF267" s="27" t="str">
        <f>'2.3.1 Cost_Sum'!AG$2</f>
        <v>FY52</v>
      </c>
      <c r="AG267" s="27" t="str">
        <f>'2.3.1 Cost_Sum'!AH$2</f>
        <v>FY53</v>
      </c>
      <c r="AH267" s="27" t="str">
        <f>'2.3.1 Cost_Sum'!AI$2</f>
        <v>FY54</v>
      </c>
    </row>
    <row r="268" spans="2:34">
      <c r="C268" s="68" t="s">
        <v>221</v>
      </c>
      <c r="D268" s="27" t="s">
        <v>93</v>
      </c>
      <c r="E268" s="267" cm="1">
        <f t="array" ref="E268:AH268">'3.1 NPV'!$E$149:$AH$149</f>
        <v>0</v>
      </c>
      <c r="F268" s="67">
        <v>0</v>
      </c>
      <c r="G268" s="67">
        <v>344.68528814269581</v>
      </c>
      <c r="H268" s="67">
        <v>0</v>
      </c>
      <c r="I268" s="67">
        <v>0</v>
      </c>
      <c r="J268" s="67">
        <v>0</v>
      </c>
      <c r="K268" s="67">
        <v>0</v>
      </c>
      <c r="L268" s="67">
        <v>0</v>
      </c>
      <c r="M268" s="67">
        <v>0</v>
      </c>
      <c r="N268" s="67">
        <v>0</v>
      </c>
      <c r="O268" s="67">
        <v>0</v>
      </c>
      <c r="P268" s="67">
        <v>0</v>
      </c>
      <c r="Q268" s="67">
        <v>0</v>
      </c>
      <c r="R268" s="67">
        <v>0</v>
      </c>
      <c r="S268" s="67">
        <v>0</v>
      </c>
      <c r="T268" s="67">
        <v>0</v>
      </c>
      <c r="U268" s="67">
        <v>0</v>
      </c>
      <c r="V268" s="67">
        <v>0</v>
      </c>
      <c r="W268" s="67">
        <v>0</v>
      </c>
      <c r="X268" s="67">
        <v>0</v>
      </c>
      <c r="Y268" s="67">
        <v>0</v>
      </c>
      <c r="Z268" s="67">
        <v>0</v>
      </c>
      <c r="AA268" s="67">
        <v>0</v>
      </c>
      <c r="AB268" s="67">
        <v>0</v>
      </c>
      <c r="AC268" s="67">
        <v>0</v>
      </c>
      <c r="AD268" s="67">
        <v>0</v>
      </c>
      <c r="AE268" s="67">
        <v>0</v>
      </c>
      <c r="AF268" s="67">
        <v>0</v>
      </c>
      <c r="AG268" s="67">
        <v>0</v>
      </c>
      <c r="AH268" s="67">
        <v>0</v>
      </c>
    </row>
    <row r="269" spans="2:34">
      <c r="C269" s="68" t="s">
        <v>221</v>
      </c>
      <c r="D269" s="27" t="s">
        <v>97</v>
      </c>
      <c r="E269" s="267" cm="1">
        <f t="array" ref="E269:AH269">'3.1 NPV'!$E$150:$AH$150</f>
        <v>0</v>
      </c>
      <c r="F269" s="67">
        <v>0</v>
      </c>
      <c r="G269" s="67">
        <v>0</v>
      </c>
      <c r="H269" s="67">
        <v>3.4468528814269583</v>
      </c>
      <c r="I269" s="67">
        <v>3.4468528814269583</v>
      </c>
      <c r="J269" s="67">
        <v>3.4468528814269583</v>
      </c>
      <c r="K269" s="67">
        <v>3.4468528814269583</v>
      </c>
      <c r="L269" s="67">
        <v>3.4468528814269583</v>
      </c>
      <c r="M269" s="67">
        <v>3.4468528814269583</v>
      </c>
      <c r="N269" s="67">
        <v>3.4468528814269583</v>
      </c>
      <c r="O269" s="67">
        <v>3.4468528814269583</v>
      </c>
      <c r="P269" s="67">
        <v>3.4468528814269583</v>
      </c>
      <c r="Q269" s="67">
        <v>3.4468528814269583</v>
      </c>
      <c r="R269" s="67">
        <v>3.4468528814269583</v>
      </c>
      <c r="S269" s="67">
        <v>3.4468528814269583</v>
      </c>
      <c r="T269" s="67">
        <v>3.4468528814269583</v>
      </c>
      <c r="U269" s="67">
        <v>3.4468528814269583</v>
      </c>
      <c r="V269" s="67">
        <v>3.4468528814269583</v>
      </c>
      <c r="W269" s="67">
        <v>3.4468528814269583</v>
      </c>
      <c r="X269" s="67">
        <v>3.4468528814269583</v>
      </c>
      <c r="Y269" s="67">
        <v>3.4468528814269583</v>
      </c>
      <c r="Z269" s="67">
        <v>3.4468528814269583</v>
      </c>
      <c r="AA269" s="67">
        <v>3.4468528814269583</v>
      </c>
      <c r="AB269" s="67">
        <v>3.4468528814269583</v>
      </c>
      <c r="AC269" s="67">
        <v>3.4468528814269583</v>
      </c>
      <c r="AD269" s="67">
        <v>3.4468528814269583</v>
      </c>
      <c r="AE269" s="67">
        <v>3.4468528814269583</v>
      </c>
      <c r="AF269" s="67">
        <v>3.4468528814269583</v>
      </c>
      <c r="AG269" s="67">
        <v>3.4468528814269583</v>
      </c>
      <c r="AH269" s="67">
        <v>3.4468528814269583</v>
      </c>
    </row>
    <row r="270" spans="2:34">
      <c r="C270" s="68" t="s">
        <v>221</v>
      </c>
      <c r="D270" s="27" t="s">
        <v>225</v>
      </c>
      <c r="E270" s="267">
        <f>SUM(E268:E269)</f>
        <v>0</v>
      </c>
      <c r="F270" s="67">
        <f t="shared" ref="F270:AH270" si="15">SUM(F268:F269)</f>
        <v>0</v>
      </c>
      <c r="G270" s="67">
        <f t="shared" si="15"/>
        <v>344.68528814269581</v>
      </c>
      <c r="H270" s="67">
        <f t="shared" si="15"/>
        <v>3.4468528814269583</v>
      </c>
      <c r="I270" s="67">
        <f t="shared" si="15"/>
        <v>3.4468528814269583</v>
      </c>
      <c r="J270" s="67">
        <f t="shared" si="15"/>
        <v>3.4468528814269583</v>
      </c>
      <c r="K270" s="67">
        <f t="shared" si="15"/>
        <v>3.4468528814269583</v>
      </c>
      <c r="L270" s="67">
        <f t="shared" si="15"/>
        <v>3.4468528814269583</v>
      </c>
      <c r="M270" s="67">
        <f t="shared" si="15"/>
        <v>3.4468528814269583</v>
      </c>
      <c r="N270" s="67">
        <f t="shared" si="15"/>
        <v>3.4468528814269583</v>
      </c>
      <c r="O270" s="67">
        <f t="shared" si="15"/>
        <v>3.4468528814269583</v>
      </c>
      <c r="P270" s="67">
        <f t="shared" si="15"/>
        <v>3.4468528814269583</v>
      </c>
      <c r="Q270" s="67">
        <f t="shared" si="15"/>
        <v>3.4468528814269583</v>
      </c>
      <c r="R270" s="67">
        <f t="shared" si="15"/>
        <v>3.4468528814269583</v>
      </c>
      <c r="S270" s="67">
        <f t="shared" si="15"/>
        <v>3.4468528814269583</v>
      </c>
      <c r="T270" s="67">
        <f t="shared" si="15"/>
        <v>3.4468528814269583</v>
      </c>
      <c r="U270" s="67">
        <f t="shared" si="15"/>
        <v>3.4468528814269583</v>
      </c>
      <c r="V270" s="67">
        <f t="shared" si="15"/>
        <v>3.4468528814269583</v>
      </c>
      <c r="W270" s="67">
        <f t="shared" si="15"/>
        <v>3.4468528814269583</v>
      </c>
      <c r="X270" s="67">
        <f t="shared" si="15"/>
        <v>3.4468528814269583</v>
      </c>
      <c r="Y270" s="67">
        <f t="shared" si="15"/>
        <v>3.4468528814269583</v>
      </c>
      <c r="Z270" s="67">
        <f t="shared" si="15"/>
        <v>3.4468528814269583</v>
      </c>
      <c r="AA270" s="67">
        <f t="shared" si="15"/>
        <v>3.4468528814269583</v>
      </c>
      <c r="AB270" s="67">
        <f t="shared" si="15"/>
        <v>3.4468528814269583</v>
      </c>
      <c r="AC270" s="67">
        <f t="shared" si="15"/>
        <v>3.4468528814269583</v>
      </c>
      <c r="AD270" s="67">
        <f t="shared" si="15"/>
        <v>3.4468528814269583</v>
      </c>
      <c r="AE270" s="67">
        <f t="shared" si="15"/>
        <v>3.4468528814269583</v>
      </c>
      <c r="AF270" s="67">
        <f t="shared" si="15"/>
        <v>3.4468528814269583</v>
      </c>
      <c r="AG270" s="67">
        <f t="shared" si="15"/>
        <v>3.4468528814269583</v>
      </c>
      <c r="AH270" s="67">
        <f t="shared" si="15"/>
        <v>3.4468528814269583</v>
      </c>
    </row>
    <row r="272" spans="2:34">
      <c r="D272" s="27" t="s">
        <v>224</v>
      </c>
      <c r="E272" s="266" t="str">
        <f>'2.3.1 Cost_Sum'!F$2</f>
        <v>FY25</v>
      </c>
      <c r="F272" s="27" t="str">
        <f>'2.3.1 Cost_Sum'!G$2</f>
        <v>FY26</v>
      </c>
      <c r="G272" s="27" t="str">
        <f>'2.3.1 Cost_Sum'!H$2</f>
        <v>FY27</v>
      </c>
      <c r="H272" s="275" t="str">
        <f>'2.3.1 Cost_Sum'!I$2</f>
        <v>FY28</v>
      </c>
      <c r="I272" s="27" t="str">
        <f>'2.3.1 Cost_Sum'!J$2</f>
        <v>FY29</v>
      </c>
      <c r="J272" s="27" t="str">
        <f>'2.3.1 Cost_Sum'!K$2</f>
        <v>FY30</v>
      </c>
      <c r="K272" s="27" t="str">
        <f>'2.3.1 Cost_Sum'!L$2</f>
        <v>FY31</v>
      </c>
      <c r="L272" s="27" t="str">
        <f>'2.3.1 Cost_Sum'!M$2</f>
        <v>FY32</v>
      </c>
      <c r="M272" s="27" t="str">
        <f>'2.3.1 Cost_Sum'!N$2</f>
        <v>FY33</v>
      </c>
      <c r="N272" s="27" t="str">
        <f>'2.3.1 Cost_Sum'!O$2</f>
        <v>FY34</v>
      </c>
      <c r="O272" s="27" t="str">
        <f>'2.3.1 Cost_Sum'!P$2</f>
        <v>FY35</v>
      </c>
      <c r="P272" s="27" t="str">
        <f>'2.3.1 Cost_Sum'!Q$2</f>
        <v>FY36</v>
      </c>
      <c r="Q272" s="27" t="str">
        <f>'2.3.1 Cost_Sum'!R$2</f>
        <v>FY37</v>
      </c>
      <c r="R272" s="27" t="str">
        <f>'2.3.1 Cost_Sum'!S$2</f>
        <v>FY38</v>
      </c>
      <c r="S272" s="27" t="str">
        <f>'2.3.1 Cost_Sum'!T$2</f>
        <v>FY39</v>
      </c>
      <c r="T272" s="27" t="str">
        <f>'2.3.1 Cost_Sum'!U$2</f>
        <v>FY40</v>
      </c>
      <c r="U272" s="27" t="str">
        <f>'2.3.1 Cost_Sum'!V$2</f>
        <v>FY41</v>
      </c>
      <c r="V272" s="27" t="str">
        <f>'2.3.1 Cost_Sum'!W$2</f>
        <v>FY42</v>
      </c>
      <c r="W272" s="27" t="str">
        <f>'2.3.1 Cost_Sum'!X$2</f>
        <v>FY43</v>
      </c>
      <c r="X272" s="27" t="str">
        <f>'2.3.1 Cost_Sum'!Y$2</f>
        <v>FY44</v>
      </c>
      <c r="Y272" s="27" t="str">
        <f>'2.3.1 Cost_Sum'!Z$2</f>
        <v>FY45</v>
      </c>
      <c r="Z272" s="27" t="str">
        <f>'2.3.1 Cost_Sum'!AA$2</f>
        <v>FY46</v>
      </c>
      <c r="AA272" s="27" t="str">
        <f>'2.3.1 Cost_Sum'!AB$2</f>
        <v>FY47</v>
      </c>
      <c r="AB272" s="27" t="str">
        <f>'2.3.1 Cost_Sum'!AC$2</f>
        <v>FY48</v>
      </c>
      <c r="AC272" s="27" t="str">
        <f>'2.3.1 Cost_Sum'!AD$2</f>
        <v>FY49</v>
      </c>
      <c r="AD272" s="27" t="str">
        <f>'2.3.1 Cost_Sum'!AE$2</f>
        <v>FY50</v>
      </c>
      <c r="AE272" s="27" t="str">
        <f>'2.3.1 Cost_Sum'!AF$2</f>
        <v>FY51</v>
      </c>
      <c r="AF272" s="27" t="str">
        <f>'2.3.1 Cost_Sum'!AG$2</f>
        <v>FY52</v>
      </c>
      <c r="AG272" s="27" t="str">
        <f>'2.3.1 Cost_Sum'!AH$2</f>
        <v>FY53</v>
      </c>
      <c r="AH272" s="27" t="str">
        <f>'2.3.1 Cost_Sum'!AI$2</f>
        <v>FY54</v>
      </c>
    </row>
    <row r="273" spans="2:34" ht="28.9">
      <c r="C273" s="69" t="s">
        <v>221</v>
      </c>
      <c r="D273" s="70" t="s">
        <v>226</v>
      </c>
      <c r="E273" s="267" cm="1">
        <f t="array" ref="E273:AH273">'3.1 NPV'!$E$151:$AH$151</f>
        <v>0</v>
      </c>
      <c r="F273" s="67">
        <v>0</v>
      </c>
      <c r="G273" s="67">
        <v>0</v>
      </c>
      <c r="H273" s="67">
        <v>600.81618439173428</v>
      </c>
      <c r="I273" s="67">
        <v>1675.9511075627991</v>
      </c>
      <c r="J273" s="67">
        <v>3171.0440239546933</v>
      </c>
      <c r="K273" s="67">
        <v>5213.3922867326492</v>
      </c>
      <c r="L273" s="67">
        <v>7464.459300177059</v>
      </c>
      <c r="M273" s="67">
        <v>9625.8320345066277</v>
      </c>
      <c r="N273" s="67">
        <v>11870.595511769174</v>
      </c>
      <c r="O273" s="67">
        <v>14004.715507640329</v>
      </c>
      <c r="P273" s="67">
        <v>16571.452076891852</v>
      </c>
      <c r="Q273" s="67">
        <v>18602.852919265002</v>
      </c>
      <c r="R273" s="67">
        <v>21810.517424713766</v>
      </c>
      <c r="S273" s="67">
        <v>24794.995997588092</v>
      </c>
      <c r="T273" s="67">
        <v>24794.995997588092</v>
      </c>
      <c r="U273" s="67">
        <v>24794.995997588092</v>
      </c>
      <c r="V273" s="67">
        <v>24794.995997588092</v>
      </c>
      <c r="W273" s="67">
        <v>24794.995997588092</v>
      </c>
      <c r="X273" s="67">
        <v>24794.995997588092</v>
      </c>
      <c r="Y273" s="67">
        <v>24794.995997588092</v>
      </c>
      <c r="Z273" s="67">
        <v>24794.995997588092</v>
      </c>
      <c r="AA273" s="67">
        <v>24794.995997588092</v>
      </c>
      <c r="AB273" s="67">
        <v>24794.995997588092</v>
      </c>
      <c r="AC273" s="67">
        <v>24794.995997588092</v>
      </c>
      <c r="AD273" s="67">
        <v>24794.995997588092</v>
      </c>
      <c r="AE273" s="67">
        <v>24794.995997588092</v>
      </c>
      <c r="AF273" s="67">
        <v>24794.995997588092</v>
      </c>
      <c r="AG273" s="67">
        <v>24794.995997588092</v>
      </c>
      <c r="AH273" s="67">
        <v>24794.995997588092</v>
      </c>
    </row>
    <row r="274" spans="2:34" ht="15" thickBot="1"/>
    <row r="275" spans="2:34">
      <c r="D275" s="366" t="s">
        <v>237</v>
      </c>
      <c r="E275" s="369" t="s">
        <v>221</v>
      </c>
      <c r="F275" s="369"/>
      <c r="G275" s="369"/>
      <c r="H275" s="369" t="s">
        <v>238</v>
      </c>
      <c r="I275" s="369"/>
      <c r="J275" s="370"/>
    </row>
    <row r="276" spans="2:34" ht="15" customHeight="1">
      <c r="D276" s="367"/>
      <c r="E276" s="355" t="s">
        <v>239</v>
      </c>
      <c r="F276" s="355" t="s">
        <v>240</v>
      </c>
      <c r="G276" s="355" t="s">
        <v>241</v>
      </c>
      <c r="H276" s="371" t="s">
        <v>216</v>
      </c>
      <c r="I276" s="371" t="s">
        <v>217</v>
      </c>
      <c r="J276" s="372" t="s">
        <v>75</v>
      </c>
    </row>
    <row r="277" spans="2:34">
      <c r="D277" s="368"/>
      <c r="E277" s="355"/>
      <c r="F277" s="355"/>
      <c r="G277" s="355"/>
      <c r="H277" s="371"/>
      <c r="I277" s="371"/>
      <c r="J277" s="372"/>
    </row>
    <row r="278" spans="2:34" ht="15" thickBot="1">
      <c r="D278" s="270" t="str">
        <f>B265</f>
        <v>Option 7</v>
      </c>
      <c r="E278" s="271">
        <f>SUM(E273:AH273)</f>
        <v>507331.56433901517</v>
      </c>
      <c r="F278" s="271">
        <f>SUM(E270:AH270)</f>
        <v>437.75031594122305</v>
      </c>
      <c r="G278" s="271">
        <f>E278-F278</f>
        <v>506893.81402307394</v>
      </c>
      <c r="H278" s="272">
        <f>IF($A$10 = "Yes",'3.1 NPV'!$B$151,"")</f>
        <v>192341.65911705358</v>
      </c>
      <c r="I278" s="273">
        <f>IF($A$10 = "Yes",SUM('3.1 NPV'!$B$149:$B$150),"")</f>
        <v>352.05831846323298</v>
      </c>
      <c r="J278" s="274">
        <f>IF($A$10 = "Yes",'3.1 NPV'!$B$152,"")</f>
        <v>191989.60079859037</v>
      </c>
    </row>
    <row r="279" spans="2:34">
      <c r="E279" s="45"/>
      <c r="F279" s="45"/>
      <c r="G279" s="45"/>
      <c r="H279" s="45"/>
      <c r="I279" s="45"/>
      <c r="J279" s="45"/>
    </row>
    <row r="280" spans="2:34" s="37" customFormat="1">
      <c r="B280" s="37" t="s">
        <v>233</v>
      </c>
      <c r="C280" s="57" t="str">
        <f>C11</f>
        <v>4A KLO 3rd Tx + DRN 3rd Tx + (No ST Augmentation)</v>
      </c>
    </row>
    <row r="282" spans="2:34">
      <c r="D282" s="27" t="s">
        <v>224</v>
      </c>
      <c r="E282" s="266" t="str">
        <f>'2.3.1 Cost_Sum'!F$2</f>
        <v>FY25</v>
      </c>
      <c r="F282" s="27" t="str">
        <f>'2.3.1 Cost_Sum'!G$2</f>
        <v>FY26</v>
      </c>
      <c r="G282" s="27" t="str">
        <f>'2.3.1 Cost_Sum'!H$2</f>
        <v>FY27</v>
      </c>
      <c r="H282" s="275" t="str">
        <f>'2.3.1 Cost_Sum'!I$2</f>
        <v>FY28</v>
      </c>
      <c r="I282" s="27" t="str">
        <f>'2.3.1 Cost_Sum'!J$2</f>
        <v>FY29</v>
      </c>
      <c r="J282" s="27" t="str">
        <f>'2.3.1 Cost_Sum'!K$2</f>
        <v>FY30</v>
      </c>
      <c r="K282" s="27" t="str">
        <f>'2.3.1 Cost_Sum'!L$2</f>
        <v>FY31</v>
      </c>
      <c r="L282" s="27" t="str">
        <f>'2.3.1 Cost_Sum'!M$2</f>
        <v>FY32</v>
      </c>
      <c r="M282" s="27" t="str">
        <f>'2.3.1 Cost_Sum'!N$2</f>
        <v>FY33</v>
      </c>
      <c r="N282" s="27" t="str">
        <f>'2.3.1 Cost_Sum'!O$2</f>
        <v>FY34</v>
      </c>
      <c r="O282" s="27" t="str">
        <f>'2.3.1 Cost_Sum'!P$2</f>
        <v>FY35</v>
      </c>
      <c r="P282" s="27" t="str">
        <f>'2.3.1 Cost_Sum'!Q$2</f>
        <v>FY36</v>
      </c>
      <c r="Q282" s="27" t="str">
        <f>'2.3.1 Cost_Sum'!R$2</f>
        <v>FY37</v>
      </c>
      <c r="R282" s="27" t="str">
        <f>'2.3.1 Cost_Sum'!S$2</f>
        <v>FY38</v>
      </c>
      <c r="S282" s="27" t="str">
        <f>'2.3.1 Cost_Sum'!T$2</f>
        <v>FY39</v>
      </c>
      <c r="T282" s="27" t="str">
        <f>'2.3.1 Cost_Sum'!U$2</f>
        <v>FY40</v>
      </c>
      <c r="U282" s="27" t="str">
        <f>'2.3.1 Cost_Sum'!V$2</f>
        <v>FY41</v>
      </c>
      <c r="V282" s="27" t="str">
        <f>'2.3.1 Cost_Sum'!W$2</f>
        <v>FY42</v>
      </c>
      <c r="W282" s="27" t="str">
        <f>'2.3.1 Cost_Sum'!X$2</f>
        <v>FY43</v>
      </c>
      <c r="X282" s="27" t="str">
        <f>'2.3.1 Cost_Sum'!Y$2</f>
        <v>FY44</v>
      </c>
      <c r="Y282" s="27" t="str">
        <f>'2.3.1 Cost_Sum'!Z$2</f>
        <v>FY45</v>
      </c>
      <c r="Z282" s="27" t="str">
        <f>'2.3.1 Cost_Sum'!AA$2</f>
        <v>FY46</v>
      </c>
      <c r="AA282" s="27" t="str">
        <f>'2.3.1 Cost_Sum'!AB$2</f>
        <v>FY47</v>
      </c>
      <c r="AB282" s="27" t="str">
        <f>'2.3.1 Cost_Sum'!AC$2</f>
        <v>FY48</v>
      </c>
      <c r="AC282" s="27" t="str">
        <f>'2.3.1 Cost_Sum'!AD$2</f>
        <v>FY49</v>
      </c>
      <c r="AD282" s="27" t="str">
        <f>'2.3.1 Cost_Sum'!AE$2</f>
        <v>FY50</v>
      </c>
      <c r="AE282" s="27" t="str">
        <f>'2.3.1 Cost_Sum'!AF$2</f>
        <v>FY51</v>
      </c>
      <c r="AF282" s="27" t="str">
        <f>'2.3.1 Cost_Sum'!AG$2</f>
        <v>FY52</v>
      </c>
      <c r="AG282" s="27" t="str">
        <f>'2.3.1 Cost_Sum'!AH$2</f>
        <v>FY53</v>
      </c>
      <c r="AH282" s="27" t="str">
        <f>'2.3.1 Cost_Sum'!AI$2</f>
        <v>FY54</v>
      </c>
    </row>
    <row r="283" spans="2:34">
      <c r="C283" s="68" t="s">
        <v>221</v>
      </c>
      <c r="D283" s="27" t="s">
        <v>93</v>
      </c>
      <c r="E283" s="267" cm="1">
        <f t="array" ref="E283:AH283">'3.1 NPV'!$E$169:$AH$169</f>
        <v>0</v>
      </c>
      <c r="F283" s="67">
        <v>0</v>
      </c>
      <c r="G283" s="67">
        <v>363.35153867840677</v>
      </c>
      <c r="H283" s="67">
        <v>0</v>
      </c>
      <c r="I283" s="67">
        <v>0</v>
      </c>
      <c r="J283" s="67">
        <v>0</v>
      </c>
      <c r="K283" s="67">
        <v>0</v>
      </c>
      <c r="L283" s="67">
        <v>0</v>
      </c>
      <c r="M283" s="67">
        <v>0</v>
      </c>
      <c r="N283" s="67">
        <v>0</v>
      </c>
      <c r="O283" s="67">
        <v>0</v>
      </c>
      <c r="P283" s="67">
        <v>0</v>
      </c>
      <c r="Q283" s="67">
        <v>0</v>
      </c>
      <c r="R283" s="67">
        <v>0</v>
      </c>
      <c r="S283" s="67">
        <v>0</v>
      </c>
      <c r="T283" s="67">
        <v>0</v>
      </c>
      <c r="U283" s="67">
        <v>0</v>
      </c>
      <c r="V283" s="67">
        <v>0</v>
      </c>
      <c r="W283" s="67">
        <v>0</v>
      </c>
      <c r="X283" s="67">
        <v>0</v>
      </c>
      <c r="Y283" s="67">
        <v>0</v>
      </c>
      <c r="Z283" s="67">
        <v>0</v>
      </c>
      <c r="AA283" s="67">
        <v>0</v>
      </c>
      <c r="AB283" s="67">
        <v>0</v>
      </c>
      <c r="AC283" s="67">
        <v>0</v>
      </c>
      <c r="AD283" s="67">
        <v>0</v>
      </c>
      <c r="AE283" s="67">
        <v>0</v>
      </c>
      <c r="AF283" s="67">
        <v>0</v>
      </c>
      <c r="AG283" s="67">
        <v>0</v>
      </c>
      <c r="AH283" s="67">
        <v>0</v>
      </c>
    </row>
    <row r="284" spans="2:34">
      <c r="C284" s="68" t="s">
        <v>221</v>
      </c>
      <c r="D284" s="27" t="s">
        <v>97</v>
      </c>
      <c r="E284" s="267" cm="1">
        <f t="array" ref="E284:AH284">'3.1 NPV'!$E$170:$AH$170</f>
        <v>0</v>
      </c>
      <c r="F284" s="67">
        <v>0</v>
      </c>
      <c r="G284" s="67">
        <v>0</v>
      </c>
      <c r="H284" s="67">
        <v>3.6335153867840679</v>
      </c>
      <c r="I284" s="67">
        <v>3.6335153867840679</v>
      </c>
      <c r="J284" s="67">
        <v>3.6335153867840679</v>
      </c>
      <c r="K284" s="67">
        <v>3.6335153867840679</v>
      </c>
      <c r="L284" s="67">
        <v>3.6335153867840679</v>
      </c>
      <c r="M284" s="67">
        <v>3.6335153867840679</v>
      </c>
      <c r="N284" s="67">
        <v>3.6335153867840679</v>
      </c>
      <c r="O284" s="67">
        <v>3.6335153867840679</v>
      </c>
      <c r="P284" s="67">
        <v>3.6335153867840679</v>
      </c>
      <c r="Q284" s="67">
        <v>3.6335153867840679</v>
      </c>
      <c r="R284" s="67">
        <v>3.6335153867840679</v>
      </c>
      <c r="S284" s="67">
        <v>3.6335153867840679</v>
      </c>
      <c r="T284" s="67">
        <v>3.6335153867840679</v>
      </c>
      <c r="U284" s="67">
        <v>3.6335153867840679</v>
      </c>
      <c r="V284" s="67">
        <v>3.6335153867840679</v>
      </c>
      <c r="W284" s="67">
        <v>3.6335153867840679</v>
      </c>
      <c r="X284" s="67">
        <v>3.6335153867840679</v>
      </c>
      <c r="Y284" s="67">
        <v>3.6335153867840679</v>
      </c>
      <c r="Z284" s="67">
        <v>3.6335153867840679</v>
      </c>
      <c r="AA284" s="67">
        <v>3.6335153867840679</v>
      </c>
      <c r="AB284" s="67">
        <v>3.6335153867840679</v>
      </c>
      <c r="AC284" s="67">
        <v>3.6335153867840679</v>
      </c>
      <c r="AD284" s="67">
        <v>3.6335153867840679</v>
      </c>
      <c r="AE284" s="67">
        <v>3.6335153867840679</v>
      </c>
      <c r="AF284" s="67">
        <v>3.6335153867840679</v>
      </c>
      <c r="AG284" s="67">
        <v>3.6335153867840679</v>
      </c>
      <c r="AH284" s="67">
        <v>3.6335153867840679</v>
      </c>
    </row>
    <row r="285" spans="2:34">
      <c r="C285" s="68" t="s">
        <v>221</v>
      </c>
      <c r="D285" s="27" t="s">
        <v>225</v>
      </c>
      <c r="E285" s="267">
        <f>SUM(E283:E284)</f>
        <v>0</v>
      </c>
      <c r="F285" s="67">
        <f t="shared" ref="F285:AH285" si="16">SUM(F283:F284)</f>
        <v>0</v>
      </c>
      <c r="G285" s="67">
        <f t="shared" si="16"/>
        <v>363.35153867840677</v>
      </c>
      <c r="H285" s="67">
        <f t="shared" si="16"/>
        <v>3.6335153867840679</v>
      </c>
      <c r="I285" s="67">
        <f t="shared" si="16"/>
        <v>3.6335153867840679</v>
      </c>
      <c r="J285" s="67">
        <f t="shared" si="16"/>
        <v>3.6335153867840679</v>
      </c>
      <c r="K285" s="67">
        <f t="shared" si="16"/>
        <v>3.6335153867840679</v>
      </c>
      <c r="L285" s="67">
        <f t="shared" si="16"/>
        <v>3.6335153867840679</v>
      </c>
      <c r="M285" s="67">
        <f t="shared" si="16"/>
        <v>3.6335153867840679</v>
      </c>
      <c r="N285" s="67">
        <f t="shared" si="16"/>
        <v>3.6335153867840679</v>
      </c>
      <c r="O285" s="67">
        <f t="shared" si="16"/>
        <v>3.6335153867840679</v>
      </c>
      <c r="P285" s="67">
        <f t="shared" si="16"/>
        <v>3.6335153867840679</v>
      </c>
      <c r="Q285" s="67">
        <f t="shared" si="16"/>
        <v>3.6335153867840679</v>
      </c>
      <c r="R285" s="67">
        <f t="shared" si="16"/>
        <v>3.6335153867840679</v>
      </c>
      <c r="S285" s="67">
        <f t="shared" si="16"/>
        <v>3.6335153867840679</v>
      </c>
      <c r="T285" s="67">
        <f t="shared" si="16"/>
        <v>3.6335153867840679</v>
      </c>
      <c r="U285" s="67">
        <f t="shared" si="16"/>
        <v>3.6335153867840679</v>
      </c>
      <c r="V285" s="67">
        <f t="shared" si="16"/>
        <v>3.6335153867840679</v>
      </c>
      <c r="W285" s="67">
        <f t="shared" si="16"/>
        <v>3.6335153867840679</v>
      </c>
      <c r="X285" s="67">
        <f t="shared" si="16"/>
        <v>3.6335153867840679</v>
      </c>
      <c r="Y285" s="67">
        <f t="shared" si="16"/>
        <v>3.6335153867840679</v>
      </c>
      <c r="Z285" s="67">
        <f t="shared" si="16"/>
        <v>3.6335153867840679</v>
      </c>
      <c r="AA285" s="67">
        <f t="shared" si="16"/>
        <v>3.6335153867840679</v>
      </c>
      <c r="AB285" s="67">
        <f t="shared" si="16"/>
        <v>3.6335153867840679</v>
      </c>
      <c r="AC285" s="67">
        <f t="shared" si="16"/>
        <v>3.6335153867840679</v>
      </c>
      <c r="AD285" s="67">
        <f t="shared" si="16"/>
        <v>3.6335153867840679</v>
      </c>
      <c r="AE285" s="67">
        <f t="shared" si="16"/>
        <v>3.6335153867840679</v>
      </c>
      <c r="AF285" s="67">
        <f t="shared" si="16"/>
        <v>3.6335153867840679</v>
      </c>
      <c r="AG285" s="67">
        <f t="shared" si="16"/>
        <v>3.6335153867840679</v>
      </c>
      <c r="AH285" s="67">
        <f t="shared" si="16"/>
        <v>3.6335153867840679</v>
      </c>
    </row>
    <row r="287" spans="2:34">
      <c r="D287" s="27" t="s">
        <v>224</v>
      </c>
      <c r="E287" s="266" t="str">
        <f>'2.3.1 Cost_Sum'!F$2</f>
        <v>FY25</v>
      </c>
      <c r="F287" s="27" t="str">
        <f>'2.3.1 Cost_Sum'!G$2</f>
        <v>FY26</v>
      </c>
      <c r="G287" s="27" t="str">
        <f>'2.3.1 Cost_Sum'!H$2</f>
        <v>FY27</v>
      </c>
      <c r="H287" s="275" t="str">
        <f>'2.3.1 Cost_Sum'!I$2</f>
        <v>FY28</v>
      </c>
      <c r="I287" s="27" t="str">
        <f>'2.3.1 Cost_Sum'!J$2</f>
        <v>FY29</v>
      </c>
      <c r="J287" s="27" t="str">
        <f>'2.3.1 Cost_Sum'!K$2</f>
        <v>FY30</v>
      </c>
      <c r="K287" s="27" t="str">
        <f>'2.3.1 Cost_Sum'!L$2</f>
        <v>FY31</v>
      </c>
      <c r="L287" s="27" t="str">
        <f>'2.3.1 Cost_Sum'!M$2</f>
        <v>FY32</v>
      </c>
      <c r="M287" s="27" t="str">
        <f>'2.3.1 Cost_Sum'!N$2</f>
        <v>FY33</v>
      </c>
      <c r="N287" s="27" t="str">
        <f>'2.3.1 Cost_Sum'!O$2</f>
        <v>FY34</v>
      </c>
      <c r="O287" s="27" t="str">
        <f>'2.3.1 Cost_Sum'!P$2</f>
        <v>FY35</v>
      </c>
      <c r="P287" s="27" t="str">
        <f>'2.3.1 Cost_Sum'!Q$2</f>
        <v>FY36</v>
      </c>
      <c r="Q287" s="27" t="str">
        <f>'2.3.1 Cost_Sum'!R$2</f>
        <v>FY37</v>
      </c>
      <c r="R287" s="27" t="str">
        <f>'2.3.1 Cost_Sum'!S$2</f>
        <v>FY38</v>
      </c>
      <c r="S287" s="27" t="str">
        <f>'2.3.1 Cost_Sum'!T$2</f>
        <v>FY39</v>
      </c>
      <c r="T287" s="27" t="str">
        <f>'2.3.1 Cost_Sum'!U$2</f>
        <v>FY40</v>
      </c>
      <c r="U287" s="27" t="str">
        <f>'2.3.1 Cost_Sum'!V$2</f>
        <v>FY41</v>
      </c>
      <c r="V287" s="27" t="str">
        <f>'2.3.1 Cost_Sum'!W$2</f>
        <v>FY42</v>
      </c>
      <c r="W287" s="27" t="str">
        <f>'2.3.1 Cost_Sum'!X$2</f>
        <v>FY43</v>
      </c>
      <c r="X287" s="27" t="str">
        <f>'2.3.1 Cost_Sum'!Y$2</f>
        <v>FY44</v>
      </c>
      <c r="Y287" s="27" t="str">
        <f>'2.3.1 Cost_Sum'!Z$2</f>
        <v>FY45</v>
      </c>
      <c r="Z287" s="27" t="str">
        <f>'2.3.1 Cost_Sum'!AA$2</f>
        <v>FY46</v>
      </c>
      <c r="AA287" s="27" t="str">
        <f>'2.3.1 Cost_Sum'!AB$2</f>
        <v>FY47</v>
      </c>
      <c r="AB287" s="27" t="str">
        <f>'2.3.1 Cost_Sum'!AC$2</f>
        <v>FY48</v>
      </c>
      <c r="AC287" s="27" t="str">
        <f>'2.3.1 Cost_Sum'!AD$2</f>
        <v>FY49</v>
      </c>
      <c r="AD287" s="27" t="str">
        <f>'2.3.1 Cost_Sum'!AE$2</f>
        <v>FY50</v>
      </c>
      <c r="AE287" s="27" t="str">
        <f>'2.3.1 Cost_Sum'!AF$2</f>
        <v>FY51</v>
      </c>
      <c r="AF287" s="27" t="str">
        <f>'2.3.1 Cost_Sum'!AG$2</f>
        <v>FY52</v>
      </c>
      <c r="AG287" s="27" t="str">
        <f>'2.3.1 Cost_Sum'!AH$2</f>
        <v>FY53</v>
      </c>
      <c r="AH287" s="27" t="str">
        <f>'2.3.1 Cost_Sum'!AI$2</f>
        <v>FY54</v>
      </c>
    </row>
    <row r="288" spans="2:34" ht="28.9">
      <c r="C288" s="69" t="s">
        <v>221</v>
      </c>
      <c r="D288" s="70" t="s">
        <v>226</v>
      </c>
      <c r="E288" s="267" cm="1">
        <f t="array" ref="E288:AH288">'3.1 NPV'!$E$171:$AH$171</f>
        <v>0</v>
      </c>
      <c r="F288" s="67">
        <v>0</v>
      </c>
      <c r="G288" s="67">
        <v>0</v>
      </c>
      <c r="H288" s="67">
        <v>437.80164238487873</v>
      </c>
      <c r="I288" s="67">
        <v>1686.9150326350605</v>
      </c>
      <c r="J288" s="67">
        <v>3019.908674852255</v>
      </c>
      <c r="K288" s="67">
        <v>4948.4139223281163</v>
      </c>
      <c r="L288" s="67">
        <v>7020.9748048236042</v>
      </c>
      <c r="M288" s="67">
        <v>8967.2340370303282</v>
      </c>
      <c r="N288" s="67">
        <v>10946.179991747942</v>
      </c>
      <c r="O288" s="67">
        <v>12716.227760143367</v>
      </c>
      <c r="P288" s="67">
        <v>14805.139633213974</v>
      </c>
      <c r="Q288" s="67">
        <v>16326.115263780643</v>
      </c>
      <c r="R288" s="67">
        <v>18837.188857148481</v>
      </c>
      <c r="S288" s="67">
        <v>21037.522881227847</v>
      </c>
      <c r="T288" s="67">
        <v>21037.522881227847</v>
      </c>
      <c r="U288" s="67">
        <v>21037.522881227847</v>
      </c>
      <c r="V288" s="67">
        <v>21037.522881227847</v>
      </c>
      <c r="W288" s="67">
        <v>21037.522881227847</v>
      </c>
      <c r="X288" s="67">
        <v>21037.522881227847</v>
      </c>
      <c r="Y288" s="67">
        <v>21037.522881227847</v>
      </c>
      <c r="Z288" s="67">
        <v>21037.522881227847</v>
      </c>
      <c r="AA288" s="67">
        <v>21037.522881227847</v>
      </c>
      <c r="AB288" s="67">
        <v>21037.522881227847</v>
      </c>
      <c r="AC288" s="67">
        <v>21037.522881227847</v>
      </c>
      <c r="AD288" s="67">
        <v>21037.522881227847</v>
      </c>
      <c r="AE288" s="67">
        <v>21037.522881227847</v>
      </c>
      <c r="AF288" s="67">
        <v>21037.522881227847</v>
      </c>
      <c r="AG288" s="67">
        <v>21037.522881227847</v>
      </c>
      <c r="AH288" s="67">
        <v>21037.522881227847</v>
      </c>
    </row>
    <row r="289" spans="2:34" ht="15" thickBot="1"/>
    <row r="290" spans="2:34">
      <c r="D290" s="366" t="s">
        <v>237</v>
      </c>
      <c r="E290" s="369" t="s">
        <v>221</v>
      </c>
      <c r="F290" s="369"/>
      <c r="G290" s="369"/>
      <c r="H290" s="369" t="s">
        <v>238</v>
      </c>
      <c r="I290" s="369"/>
      <c r="J290" s="370"/>
    </row>
    <row r="291" spans="2:34" ht="15" customHeight="1">
      <c r="D291" s="367"/>
      <c r="E291" s="355" t="s">
        <v>239</v>
      </c>
      <c r="F291" s="355" t="s">
        <v>240</v>
      </c>
      <c r="G291" s="355" t="s">
        <v>241</v>
      </c>
      <c r="H291" s="371" t="s">
        <v>216</v>
      </c>
      <c r="I291" s="371" t="s">
        <v>217</v>
      </c>
      <c r="J291" s="372" t="s">
        <v>75</v>
      </c>
    </row>
    <row r="292" spans="2:34">
      <c r="D292" s="368"/>
      <c r="E292" s="355"/>
      <c r="F292" s="355"/>
      <c r="G292" s="355"/>
      <c r="H292" s="371"/>
      <c r="I292" s="371"/>
      <c r="J292" s="372"/>
    </row>
    <row r="293" spans="2:34" ht="15" thickBot="1">
      <c r="D293" s="270" t="str">
        <f>B280</f>
        <v>Option 8</v>
      </c>
      <c r="E293" s="271">
        <f>SUM(E288:AH288)</f>
        <v>436312.46571973409</v>
      </c>
      <c r="F293" s="271">
        <f>SUM(E285:AH285)</f>
        <v>461.45645412157586</v>
      </c>
      <c r="G293" s="271">
        <f>E293-F293</f>
        <v>435851.00926561252</v>
      </c>
      <c r="H293" s="272">
        <f>IF($A$11 = "Yes",'3.1 NPV'!$B$171,"")</f>
        <v>166847.87625277246</v>
      </c>
      <c r="I293" s="273">
        <f>IF($A$11 = "Yes",SUM('3.1 NPV'!$B$169:$B$170),"")</f>
        <v>371.12385157903935</v>
      </c>
      <c r="J293" s="274">
        <f>IF($A$11 = "Yes",'3.1 NPV'!$B$172,"")</f>
        <v>166476.75240119343</v>
      </c>
    </row>
    <row r="294" spans="2:34">
      <c r="E294" s="45"/>
      <c r="F294" s="45"/>
      <c r="G294" s="45"/>
      <c r="H294" s="45"/>
      <c r="I294" s="45"/>
      <c r="J294" s="45"/>
    </row>
    <row r="295" spans="2:34" s="37" customFormat="1">
      <c r="B295" s="37" t="s">
        <v>234</v>
      </c>
      <c r="C295" s="57" t="str">
        <f>C12</f>
        <v>4B KLO 3rd Tx + DRN 3rd Tx + (No ST Augmentation)</v>
      </c>
    </row>
    <row r="297" spans="2:34">
      <c r="D297" s="27" t="s">
        <v>224</v>
      </c>
      <c r="E297" s="266" t="str">
        <f>'2.3.1 Cost_Sum'!F$2</f>
        <v>FY25</v>
      </c>
      <c r="F297" s="27" t="str">
        <f>'2.3.1 Cost_Sum'!G$2</f>
        <v>FY26</v>
      </c>
      <c r="G297" s="27" t="str">
        <f>'2.3.1 Cost_Sum'!H$2</f>
        <v>FY27</v>
      </c>
      <c r="H297" s="275" t="str">
        <f>'2.3.1 Cost_Sum'!I$2</f>
        <v>FY28</v>
      </c>
      <c r="I297" s="27" t="str">
        <f>'2.3.1 Cost_Sum'!J$2</f>
        <v>FY29</v>
      </c>
      <c r="J297" s="27" t="str">
        <f>'2.3.1 Cost_Sum'!K$2</f>
        <v>FY30</v>
      </c>
      <c r="K297" s="27" t="str">
        <f>'2.3.1 Cost_Sum'!L$2</f>
        <v>FY31</v>
      </c>
      <c r="L297" s="27" t="str">
        <f>'2.3.1 Cost_Sum'!M$2</f>
        <v>FY32</v>
      </c>
      <c r="M297" s="27" t="str">
        <f>'2.3.1 Cost_Sum'!N$2</f>
        <v>FY33</v>
      </c>
      <c r="N297" s="27" t="str">
        <f>'2.3.1 Cost_Sum'!O$2</f>
        <v>FY34</v>
      </c>
      <c r="O297" s="27" t="str">
        <f>'2.3.1 Cost_Sum'!P$2</f>
        <v>FY35</v>
      </c>
      <c r="P297" s="27" t="str">
        <f>'2.3.1 Cost_Sum'!Q$2</f>
        <v>FY36</v>
      </c>
      <c r="Q297" s="27" t="str">
        <f>'2.3.1 Cost_Sum'!R$2</f>
        <v>FY37</v>
      </c>
      <c r="R297" s="27" t="str">
        <f>'2.3.1 Cost_Sum'!S$2</f>
        <v>FY38</v>
      </c>
      <c r="S297" s="27" t="str">
        <f>'2.3.1 Cost_Sum'!T$2</f>
        <v>FY39</v>
      </c>
      <c r="T297" s="27" t="str">
        <f>'2.3.1 Cost_Sum'!U$2</f>
        <v>FY40</v>
      </c>
      <c r="U297" s="27" t="str">
        <f>'2.3.1 Cost_Sum'!V$2</f>
        <v>FY41</v>
      </c>
      <c r="V297" s="27" t="str">
        <f>'2.3.1 Cost_Sum'!W$2</f>
        <v>FY42</v>
      </c>
      <c r="W297" s="27" t="str">
        <f>'2.3.1 Cost_Sum'!X$2</f>
        <v>FY43</v>
      </c>
      <c r="X297" s="27" t="str">
        <f>'2.3.1 Cost_Sum'!Y$2</f>
        <v>FY44</v>
      </c>
      <c r="Y297" s="27" t="str">
        <f>'2.3.1 Cost_Sum'!Z$2</f>
        <v>FY45</v>
      </c>
      <c r="Z297" s="27" t="str">
        <f>'2.3.1 Cost_Sum'!AA$2</f>
        <v>FY46</v>
      </c>
      <c r="AA297" s="27" t="str">
        <f>'2.3.1 Cost_Sum'!AB$2</f>
        <v>FY47</v>
      </c>
      <c r="AB297" s="27" t="str">
        <f>'2.3.1 Cost_Sum'!AC$2</f>
        <v>FY48</v>
      </c>
      <c r="AC297" s="27" t="str">
        <f>'2.3.1 Cost_Sum'!AD$2</f>
        <v>FY49</v>
      </c>
      <c r="AD297" s="27" t="str">
        <f>'2.3.1 Cost_Sum'!AE$2</f>
        <v>FY50</v>
      </c>
      <c r="AE297" s="27" t="str">
        <f>'2.3.1 Cost_Sum'!AF$2</f>
        <v>FY51</v>
      </c>
      <c r="AF297" s="27" t="str">
        <f>'2.3.1 Cost_Sum'!AG$2</f>
        <v>FY52</v>
      </c>
      <c r="AG297" s="27" t="str">
        <f>'2.3.1 Cost_Sum'!AH$2</f>
        <v>FY53</v>
      </c>
      <c r="AH297" s="27" t="str">
        <f>'2.3.1 Cost_Sum'!AI$2</f>
        <v>FY54</v>
      </c>
    </row>
    <row r="298" spans="2:34">
      <c r="C298" s="68" t="s">
        <v>221</v>
      </c>
      <c r="D298" s="27" t="s">
        <v>93</v>
      </c>
      <c r="E298" s="267" cm="1">
        <f t="array" ref="E298:AH298">'3.1 NPV'!$E$189:$AH$189</f>
        <v>0</v>
      </c>
      <c r="F298" s="67">
        <v>0</v>
      </c>
      <c r="G298" s="67">
        <v>329.965262716768</v>
      </c>
      <c r="H298" s="67">
        <v>0</v>
      </c>
      <c r="I298" s="67">
        <v>0</v>
      </c>
      <c r="J298" s="67">
        <v>0</v>
      </c>
      <c r="K298" s="67">
        <v>0</v>
      </c>
      <c r="L298" s="67">
        <v>0</v>
      </c>
      <c r="M298" s="67">
        <v>0</v>
      </c>
      <c r="N298" s="67">
        <v>0</v>
      </c>
      <c r="O298" s="67">
        <v>0</v>
      </c>
      <c r="P298" s="67">
        <v>0</v>
      </c>
      <c r="Q298" s="67">
        <v>0</v>
      </c>
      <c r="R298" s="67">
        <v>0</v>
      </c>
      <c r="S298" s="67">
        <v>0</v>
      </c>
      <c r="T298" s="67">
        <v>0</v>
      </c>
      <c r="U298" s="67">
        <v>0</v>
      </c>
      <c r="V298" s="67">
        <v>0</v>
      </c>
      <c r="W298" s="67">
        <v>0</v>
      </c>
      <c r="X298" s="67">
        <v>0</v>
      </c>
      <c r="Y298" s="67">
        <v>0</v>
      </c>
      <c r="Z298" s="67">
        <v>0</v>
      </c>
      <c r="AA298" s="67">
        <v>0</v>
      </c>
      <c r="AB298" s="67">
        <v>0</v>
      </c>
      <c r="AC298" s="67">
        <v>0</v>
      </c>
      <c r="AD298" s="67">
        <v>0</v>
      </c>
      <c r="AE298" s="67">
        <v>0</v>
      </c>
      <c r="AF298" s="67">
        <v>0</v>
      </c>
      <c r="AG298" s="67">
        <v>0</v>
      </c>
      <c r="AH298" s="67">
        <v>0</v>
      </c>
    </row>
    <row r="299" spans="2:34">
      <c r="C299" s="68" t="s">
        <v>221</v>
      </c>
      <c r="D299" s="27" t="s">
        <v>97</v>
      </c>
      <c r="E299" s="267" cm="1">
        <f t="array" ref="E299:AH299">'3.1 NPV'!$E$190:$AH$190</f>
        <v>0</v>
      </c>
      <c r="F299" s="67">
        <v>0</v>
      </c>
      <c r="G299" s="67">
        <v>0</v>
      </c>
      <c r="H299" s="67">
        <v>3.29965262716768</v>
      </c>
      <c r="I299" s="67">
        <v>3.29965262716768</v>
      </c>
      <c r="J299" s="67">
        <v>3.29965262716768</v>
      </c>
      <c r="K299" s="67">
        <v>3.29965262716768</v>
      </c>
      <c r="L299" s="67">
        <v>3.29965262716768</v>
      </c>
      <c r="M299" s="67">
        <v>3.29965262716768</v>
      </c>
      <c r="N299" s="67">
        <v>3.29965262716768</v>
      </c>
      <c r="O299" s="67">
        <v>3.29965262716768</v>
      </c>
      <c r="P299" s="67">
        <v>3.29965262716768</v>
      </c>
      <c r="Q299" s="67">
        <v>3.29965262716768</v>
      </c>
      <c r="R299" s="67">
        <v>3.29965262716768</v>
      </c>
      <c r="S299" s="67">
        <v>3.29965262716768</v>
      </c>
      <c r="T299" s="67">
        <v>3.29965262716768</v>
      </c>
      <c r="U299" s="67">
        <v>3.29965262716768</v>
      </c>
      <c r="V299" s="67">
        <v>3.29965262716768</v>
      </c>
      <c r="W299" s="67">
        <v>3.29965262716768</v>
      </c>
      <c r="X299" s="67">
        <v>3.29965262716768</v>
      </c>
      <c r="Y299" s="67">
        <v>3.29965262716768</v>
      </c>
      <c r="Z299" s="67">
        <v>3.29965262716768</v>
      </c>
      <c r="AA299" s="67">
        <v>3.29965262716768</v>
      </c>
      <c r="AB299" s="67">
        <v>3.29965262716768</v>
      </c>
      <c r="AC299" s="67">
        <v>3.29965262716768</v>
      </c>
      <c r="AD299" s="67">
        <v>3.29965262716768</v>
      </c>
      <c r="AE299" s="67">
        <v>3.29965262716768</v>
      </c>
      <c r="AF299" s="67">
        <v>3.29965262716768</v>
      </c>
      <c r="AG299" s="67">
        <v>3.29965262716768</v>
      </c>
      <c r="AH299" s="67">
        <v>3.29965262716768</v>
      </c>
    </row>
    <row r="300" spans="2:34">
      <c r="C300" s="68" t="s">
        <v>221</v>
      </c>
      <c r="D300" s="27" t="s">
        <v>225</v>
      </c>
      <c r="E300" s="267">
        <f>SUM(E298:E299)</f>
        <v>0</v>
      </c>
      <c r="F300" s="67">
        <f t="shared" ref="F300:AH300" si="17">SUM(F298:F299)</f>
        <v>0</v>
      </c>
      <c r="G300" s="67">
        <f t="shared" si="17"/>
        <v>329.965262716768</v>
      </c>
      <c r="H300" s="67">
        <f t="shared" si="17"/>
        <v>3.29965262716768</v>
      </c>
      <c r="I300" s="67">
        <f t="shared" si="17"/>
        <v>3.29965262716768</v>
      </c>
      <c r="J300" s="67">
        <f t="shared" si="17"/>
        <v>3.29965262716768</v>
      </c>
      <c r="K300" s="67">
        <f t="shared" si="17"/>
        <v>3.29965262716768</v>
      </c>
      <c r="L300" s="67">
        <f t="shared" si="17"/>
        <v>3.29965262716768</v>
      </c>
      <c r="M300" s="67">
        <f t="shared" si="17"/>
        <v>3.29965262716768</v>
      </c>
      <c r="N300" s="67">
        <f t="shared" si="17"/>
        <v>3.29965262716768</v>
      </c>
      <c r="O300" s="67">
        <f t="shared" si="17"/>
        <v>3.29965262716768</v>
      </c>
      <c r="P300" s="67">
        <f t="shared" si="17"/>
        <v>3.29965262716768</v>
      </c>
      <c r="Q300" s="67">
        <f t="shared" si="17"/>
        <v>3.29965262716768</v>
      </c>
      <c r="R300" s="67">
        <f t="shared" si="17"/>
        <v>3.29965262716768</v>
      </c>
      <c r="S300" s="67">
        <f t="shared" si="17"/>
        <v>3.29965262716768</v>
      </c>
      <c r="T300" s="67">
        <f t="shared" si="17"/>
        <v>3.29965262716768</v>
      </c>
      <c r="U300" s="67">
        <f t="shared" si="17"/>
        <v>3.29965262716768</v>
      </c>
      <c r="V300" s="67">
        <f t="shared" si="17"/>
        <v>3.29965262716768</v>
      </c>
      <c r="W300" s="67">
        <f t="shared" si="17"/>
        <v>3.29965262716768</v>
      </c>
      <c r="X300" s="67">
        <f t="shared" si="17"/>
        <v>3.29965262716768</v>
      </c>
      <c r="Y300" s="67">
        <f t="shared" si="17"/>
        <v>3.29965262716768</v>
      </c>
      <c r="Z300" s="67">
        <f t="shared" si="17"/>
        <v>3.29965262716768</v>
      </c>
      <c r="AA300" s="67">
        <f t="shared" si="17"/>
        <v>3.29965262716768</v>
      </c>
      <c r="AB300" s="67">
        <f t="shared" si="17"/>
        <v>3.29965262716768</v>
      </c>
      <c r="AC300" s="67">
        <f t="shared" si="17"/>
        <v>3.29965262716768</v>
      </c>
      <c r="AD300" s="67">
        <f t="shared" si="17"/>
        <v>3.29965262716768</v>
      </c>
      <c r="AE300" s="67">
        <f t="shared" si="17"/>
        <v>3.29965262716768</v>
      </c>
      <c r="AF300" s="67">
        <f t="shared" si="17"/>
        <v>3.29965262716768</v>
      </c>
      <c r="AG300" s="67">
        <f t="shared" si="17"/>
        <v>3.29965262716768</v>
      </c>
      <c r="AH300" s="67">
        <f t="shared" si="17"/>
        <v>3.29965262716768</v>
      </c>
    </row>
    <row r="302" spans="2:34">
      <c r="D302" s="27" t="s">
        <v>224</v>
      </c>
      <c r="E302" s="266" t="str">
        <f>'2.3.1 Cost_Sum'!F$2</f>
        <v>FY25</v>
      </c>
      <c r="F302" s="27" t="str">
        <f>'2.3.1 Cost_Sum'!G$2</f>
        <v>FY26</v>
      </c>
      <c r="G302" s="27" t="str">
        <f>'2.3.1 Cost_Sum'!H$2</f>
        <v>FY27</v>
      </c>
      <c r="H302" s="275" t="str">
        <f>'2.3.1 Cost_Sum'!I$2</f>
        <v>FY28</v>
      </c>
      <c r="I302" s="27" t="str">
        <f>'2.3.1 Cost_Sum'!J$2</f>
        <v>FY29</v>
      </c>
      <c r="J302" s="27" t="str">
        <f>'2.3.1 Cost_Sum'!K$2</f>
        <v>FY30</v>
      </c>
      <c r="K302" s="27" t="str">
        <f>'2.3.1 Cost_Sum'!L$2</f>
        <v>FY31</v>
      </c>
      <c r="L302" s="27" t="str">
        <f>'2.3.1 Cost_Sum'!M$2</f>
        <v>FY32</v>
      </c>
      <c r="M302" s="27" t="str">
        <f>'2.3.1 Cost_Sum'!N$2</f>
        <v>FY33</v>
      </c>
      <c r="N302" s="27" t="str">
        <f>'2.3.1 Cost_Sum'!O$2</f>
        <v>FY34</v>
      </c>
      <c r="O302" s="27" t="str">
        <f>'2.3.1 Cost_Sum'!P$2</f>
        <v>FY35</v>
      </c>
      <c r="P302" s="27" t="str">
        <f>'2.3.1 Cost_Sum'!Q$2</f>
        <v>FY36</v>
      </c>
      <c r="Q302" s="27" t="str">
        <f>'2.3.1 Cost_Sum'!R$2</f>
        <v>FY37</v>
      </c>
      <c r="R302" s="27" t="str">
        <f>'2.3.1 Cost_Sum'!S$2</f>
        <v>FY38</v>
      </c>
      <c r="S302" s="27" t="str">
        <f>'2.3.1 Cost_Sum'!T$2</f>
        <v>FY39</v>
      </c>
      <c r="T302" s="27" t="str">
        <f>'2.3.1 Cost_Sum'!U$2</f>
        <v>FY40</v>
      </c>
      <c r="U302" s="27" t="str">
        <f>'2.3.1 Cost_Sum'!V$2</f>
        <v>FY41</v>
      </c>
      <c r="V302" s="27" t="str">
        <f>'2.3.1 Cost_Sum'!W$2</f>
        <v>FY42</v>
      </c>
      <c r="W302" s="27" t="str">
        <f>'2.3.1 Cost_Sum'!X$2</f>
        <v>FY43</v>
      </c>
      <c r="X302" s="27" t="str">
        <f>'2.3.1 Cost_Sum'!Y$2</f>
        <v>FY44</v>
      </c>
      <c r="Y302" s="27" t="str">
        <f>'2.3.1 Cost_Sum'!Z$2</f>
        <v>FY45</v>
      </c>
      <c r="Z302" s="27" t="str">
        <f>'2.3.1 Cost_Sum'!AA$2</f>
        <v>FY46</v>
      </c>
      <c r="AA302" s="27" t="str">
        <f>'2.3.1 Cost_Sum'!AB$2</f>
        <v>FY47</v>
      </c>
      <c r="AB302" s="27" t="str">
        <f>'2.3.1 Cost_Sum'!AC$2</f>
        <v>FY48</v>
      </c>
      <c r="AC302" s="27" t="str">
        <f>'2.3.1 Cost_Sum'!AD$2</f>
        <v>FY49</v>
      </c>
      <c r="AD302" s="27" t="str">
        <f>'2.3.1 Cost_Sum'!AE$2</f>
        <v>FY50</v>
      </c>
      <c r="AE302" s="27" t="str">
        <f>'2.3.1 Cost_Sum'!AF$2</f>
        <v>FY51</v>
      </c>
      <c r="AF302" s="27" t="str">
        <f>'2.3.1 Cost_Sum'!AG$2</f>
        <v>FY52</v>
      </c>
      <c r="AG302" s="27" t="str">
        <f>'2.3.1 Cost_Sum'!AH$2</f>
        <v>FY53</v>
      </c>
      <c r="AH302" s="27" t="str">
        <f>'2.3.1 Cost_Sum'!AI$2</f>
        <v>FY54</v>
      </c>
    </row>
    <row r="303" spans="2:34" ht="28.9">
      <c r="C303" s="69" t="s">
        <v>221</v>
      </c>
      <c r="D303" s="70" t="s">
        <v>226</v>
      </c>
      <c r="E303" s="267" cm="1">
        <f t="array" ref="E303:AH303">'3.1 NPV'!$E$191:$AH$191</f>
        <v>0</v>
      </c>
      <c r="F303" s="67">
        <v>0</v>
      </c>
      <c r="G303" s="67">
        <v>0</v>
      </c>
      <c r="H303" s="67">
        <v>427.2547284049914</v>
      </c>
      <c r="I303" s="67">
        <v>1592.8697788439158</v>
      </c>
      <c r="J303" s="67">
        <v>3018.6321908580317</v>
      </c>
      <c r="K303" s="67">
        <v>4953.916902138124</v>
      </c>
      <c r="L303" s="67">
        <v>7047.789141805275</v>
      </c>
      <c r="M303" s="67">
        <v>9000.8592454121572</v>
      </c>
      <c r="N303" s="67">
        <v>10965.89086177066</v>
      </c>
      <c r="O303" s="67">
        <v>12714.102965124923</v>
      </c>
      <c r="P303" s="67">
        <v>14788.218425220952</v>
      </c>
      <c r="Q303" s="67">
        <v>16302.573963125671</v>
      </c>
      <c r="R303" s="67">
        <v>18794.704290259742</v>
      </c>
      <c r="S303" s="67">
        <v>20978.381283423543</v>
      </c>
      <c r="T303" s="67">
        <v>20978.381283423543</v>
      </c>
      <c r="U303" s="67">
        <v>20978.381283423543</v>
      </c>
      <c r="V303" s="67">
        <v>20978.381283423543</v>
      </c>
      <c r="W303" s="67">
        <v>20978.381283423543</v>
      </c>
      <c r="X303" s="67">
        <v>20978.381283423543</v>
      </c>
      <c r="Y303" s="67">
        <v>20978.381283423543</v>
      </c>
      <c r="Z303" s="67">
        <v>20978.381283423543</v>
      </c>
      <c r="AA303" s="67">
        <v>20978.381283423543</v>
      </c>
      <c r="AB303" s="67">
        <v>20978.381283423543</v>
      </c>
      <c r="AC303" s="67">
        <v>20978.381283423543</v>
      </c>
      <c r="AD303" s="67">
        <v>20978.381283423543</v>
      </c>
      <c r="AE303" s="67">
        <v>20978.381283423543</v>
      </c>
      <c r="AF303" s="67">
        <v>20978.381283423543</v>
      </c>
      <c r="AG303" s="67">
        <v>20978.381283423543</v>
      </c>
      <c r="AH303" s="67">
        <v>20978.381283423543</v>
      </c>
    </row>
    <row r="304" spans="2:34" ht="15" thickBot="1"/>
    <row r="305" spans="2:34">
      <c r="D305" s="366" t="s">
        <v>237</v>
      </c>
      <c r="E305" s="369" t="s">
        <v>221</v>
      </c>
      <c r="F305" s="369"/>
      <c r="G305" s="369"/>
      <c r="H305" s="369" t="s">
        <v>238</v>
      </c>
      <c r="I305" s="369"/>
      <c r="J305" s="370"/>
    </row>
    <row r="306" spans="2:34" ht="15" customHeight="1">
      <c r="D306" s="367"/>
      <c r="E306" s="355" t="s">
        <v>239</v>
      </c>
      <c r="F306" s="355" t="s">
        <v>240</v>
      </c>
      <c r="G306" s="355" t="s">
        <v>241</v>
      </c>
      <c r="H306" s="371" t="s">
        <v>216</v>
      </c>
      <c r="I306" s="371" t="s">
        <v>217</v>
      </c>
      <c r="J306" s="372" t="s">
        <v>75</v>
      </c>
    </row>
    <row r="307" spans="2:34">
      <c r="D307" s="368"/>
      <c r="E307" s="355"/>
      <c r="F307" s="355"/>
      <c r="G307" s="355"/>
      <c r="H307" s="371"/>
      <c r="I307" s="371"/>
      <c r="J307" s="372"/>
    </row>
    <row r="308" spans="2:34" ht="15" thickBot="1">
      <c r="D308" s="270" t="str">
        <f>B295</f>
        <v>Option 9</v>
      </c>
      <c r="E308" s="271">
        <f>SUM(E303:AH303)</f>
        <v>435260.9130277409</v>
      </c>
      <c r="F308" s="271">
        <f>SUM(E300:AH300)</f>
        <v>419.05588365029558</v>
      </c>
      <c r="G308" s="271">
        <f>E308-F308</f>
        <v>434841.85714409058</v>
      </c>
      <c r="H308" s="272">
        <f>IF($A$12 = "Yes",'3.1 NPV'!$B$191,"")</f>
        <v>166469.63015364486</v>
      </c>
      <c r="I308" s="273">
        <f>IF($A$12 = "Yes",SUM('3.1 NPV'!$B$189:$B$190),"")</f>
        <v>337.02342263953085</v>
      </c>
      <c r="J308" s="274">
        <f>IF($A$12 = "Yes",'3.1 NPV'!$B$192,"")</f>
        <v>166132.60673100536</v>
      </c>
    </row>
    <row r="309" spans="2:34">
      <c r="E309" s="45"/>
      <c r="F309" s="45"/>
      <c r="G309" s="45"/>
      <c r="H309" s="45"/>
      <c r="I309" s="45"/>
      <c r="J309" s="45"/>
    </row>
    <row r="310" spans="2:34" s="37" customFormat="1">
      <c r="B310" s="37" t="s">
        <v>235</v>
      </c>
      <c r="C310" s="57" t="str">
        <f>C13</f>
        <v>Non-Network</v>
      </c>
    </row>
    <row r="312" spans="2:34">
      <c r="D312" s="27" t="s">
        <v>224</v>
      </c>
      <c r="E312" s="266" t="str">
        <f>'2.3.1 Cost_Sum'!F$2</f>
        <v>FY25</v>
      </c>
      <c r="F312" s="27" t="str">
        <f>'2.3.1 Cost_Sum'!G$2</f>
        <v>FY26</v>
      </c>
      <c r="G312" s="27" t="str">
        <f>'2.3.1 Cost_Sum'!H$2</f>
        <v>FY27</v>
      </c>
      <c r="H312" s="275" t="str">
        <f>'2.3.1 Cost_Sum'!I$2</f>
        <v>FY28</v>
      </c>
      <c r="I312" s="27" t="str">
        <f>'2.3.1 Cost_Sum'!J$2</f>
        <v>FY29</v>
      </c>
      <c r="J312" s="27" t="str">
        <f>'2.3.1 Cost_Sum'!K$2</f>
        <v>FY30</v>
      </c>
      <c r="K312" s="27" t="str">
        <f>'2.3.1 Cost_Sum'!L$2</f>
        <v>FY31</v>
      </c>
      <c r="L312" s="27" t="str">
        <f>'2.3.1 Cost_Sum'!M$2</f>
        <v>FY32</v>
      </c>
      <c r="M312" s="27" t="str">
        <f>'2.3.1 Cost_Sum'!N$2</f>
        <v>FY33</v>
      </c>
      <c r="N312" s="27" t="str">
        <f>'2.3.1 Cost_Sum'!O$2</f>
        <v>FY34</v>
      </c>
      <c r="O312" s="27" t="str">
        <f>'2.3.1 Cost_Sum'!P$2</f>
        <v>FY35</v>
      </c>
      <c r="P312" s="27" t="str">
        <f>'2.3.1 Cost_Sum'!Q$2</f>
        <v>FY36</v>
      </c>
      <c r="Q312" s="27" t="str">
        <f>'2.3.1 Cost_Sum'!R$2</f>
        <v>FY37</v>
      </c>
      <c r="R312" s="27" t="str">
        <f>'2.3.1 Cost_Sum'!S$2</f>
        <v>FY38</v>
      </c>
      <c r="S312" s="27" t="str">
        <f>'2.3.1 Cost_Sum'!T$2</f>
        <v>FY39</v>
      </c>
      <c r="T312" s="27" t="str">
        <f>'2.3.1 Cost_Sum'!U$2</f>
        <v>FY40</v>
      </c>
      <c r="U312" s="27" t="str">
        <f>'2.3.1 Cost_Sum'!V$2</f>
        <v>FY41</v>
      </c>
      <c r="V312" s="27" t="str">
        <f>'2.3.1 Cost_Sum'!W$2</f>
        <v>FY42</v>
      </c>
      <c r="W312" s="27" t="str">
        <f>'2.3.1 Cost_Sum'!X$2</f>
        <v>FY43</v>
      </c>
      <c r="X312" s="27" t="str">
        <f>'2.3.1 Cost_Sum'!Y$2</f>
        <v>FY44</v>
      </c>
      <c r="Y312" s="27" t="str">
        <f>'2.3.1 Cost_Sum'!Z$2</f>
        <v>FY45</v>
      </c>
      <c r="Z312" s="27" t="str">
        <f>'2.3.1 Cost_Sum'!AA$2</f>
        <v>FY46</v>
      </c>
      <c r="AA312" s="27" t="str">
        <f>'2.3.1 Cost_Sum'!AB$2</f>
        <v>FY47</v>
      </c>
      <c r="AB312" s="27" t="str">
        <f>'2.3.1 Cost_Sum'!AC$2</f>
        <v>FY48</v>
      </c>
      <c r="AC312" s="27" t="str">
        <f>'2.3.1 Cost_Sum'!AD$2</f>
        <v>FY49</v>
      </c>
      <c r="AD312" s="27" t="str">
        <f>'2.3.1 Cost_Sum'!AE$2</f>
        <v>FY50</v>
      </c>
      <c r="AE312" s="27" t="str">
        <f>'2.3.1 Cost_Sum'!AF$2</f>
        <v>FY51</v>
      </c>
      <c r="AF312" s="27" t="str">
        <f>'2.3.1 Cost_Sum'!AG$2</f>
        <v>FY52</v>
      </c>
      <c r="AG312" s="27" t="str">
        <f>'2.3.1 Cost_Sum'!AH$2</f>
        <v>FY53</v>
      </c>
      <c r="AH312" s="27" t="str">
        <f>'2.3.1 Cost_Sum'!AI$2</f>
        <v>FY54</v>
      </c>
    </row>
    <row r="313" spans="2:34">
      <c r="C313" s="68" t="s">
        <v>221</v>
      </c>
      <c r="D313" s="27" t="s">
        <v>93</v>
      </c>
      <c r="E313" s="267" cm="1">
        <f t="array" ref="E313:AH313">'3.1 NPV'!$E$209:$AH$209</f>
        <v>0</v>
      </c>
      <c r="F313" s="67">
        <v>0</v>
      </c>
      <c r="G313" s="67">
        <v>0</v>
      </c>
      <c r="H313" s="67">
        <v>0</v>
      </c>
      <c r="I313" s="67">
        <v>0</v>
      </c>
      <c r="J313" s="67">
        <v>0</v>
      </c>
      <c r="K313" s="67">
        <v>0</v>
      </c>
      <c r="L313" s="67">
        <v>0</v>
      </c>
      <c r="M313" s="67">
        <v>0</v>
      </c>
      <c r="N313" s="67">
        <v>0</v>
      </c>
      <c r="O313" s="67">
        <v>0</v>
      </c>
      <c r="P313" s="67">
        <v>0</v>
      </c>
      <c r="Q313" s="67">
        <v>0</v>
      </c>
      <c r="R313" s="67">
        <v>0</v>
      </c>
      <c r="S313" s="67">
        <v>0</v>
      </c>
      <c r="T313" s="67">
        <v>0</v>
      </c>
      <c r="U313" s="67">
        <v>0</v>
      </c>
      <c r="V313" s="67">
        <v>0</v>
      </c>
      <c r="W313" s="67">
        <v>0</v>
      </c>
      <c r="X313" s="67">
        <v>0</v>
      </c>
      <c r="Y313" s="67">
        <v>0</v>
      </c>
      <c r="Z313" s="67">
        <v>0</v>
      </c>
      <c r="AA313" s="67">
        <v>0</v>
      </c>
      <c r="AB313" s="67">
        <v>0</v>
      </c>
      <c r="AC313" s="67">
        <v>0</v>
      </c>
      <c r="AD313" s="67">
        <v>0</v>
      </c>
      <c r="AE313" s="67">
        <v>0</v>
      </c>
      <c r="AF313" s="67">
        <v>0</v>
      </c>
      <c r="AG313" s="67">
        <v>0</v>
      </c>
      <c r="AH313" s="67">
        <v>0</v>
      </c>
    </row>
    <row r="314" spans="2:34">
      <c r="C314" s="68" t="s">
        <v>221</v>
      </c>
      <c r="D314" s="27" t="s">
        <v>97</v>
      </c>
      <c r="E314" s="267" cm="1">
        <f t="array" ref="E314:AH314">'3.1 NPV'!$E$210:$AH$210</f>
        <v>0.32376582324669245</v>
      </c>
      <c r="F314" s="67">
        <v>12.004366925329698</v>
      </c>
      <c r="G314" s="67">
        <v>80.462648543850918</v>
      </c>
      <c r="H314" s="67">
        <v>210.60581381548454</v>
      </c>
      <c r="I314" s="67">
        <v>560.44594927546063</v>
      </c>
      <c r="J314" s="67">
        <v>951.63217615118583</v>
      </c>
      <c r="K314" s="67">
        <v>1527.2102253588459</v>
      </c>
      <c r="L314" s="67">
        <v>2134.072730351003</v>
      </c>
      <c r="M314" s="67">
        <v>2722.2759476254159</v>
      </c>
      <c r="N314" s="67">
        <v>3290.6975639364937</v>
      </c>
      <c r="O314" s="67">
        <v>3888.8735973996627</v>
      </c>
      <c r="P314" s="67">
        <v>4639.6231385954088</v>
      </c>
      <c r="Q314" s="67">
        <v>5326.7618655201368</v>
      </c>
      <c r="R314" s="67">
        <v>6377.2780248723393</v>
      </c>
      <c r="S314" s="67">
        <v>7366.7404298682013</v>
      </c>
      <c r="T314" s="67">
        <v>7366.7404298682013</v>
      </c>
      <c r="U314" s="67">
        <v>7366.7404298682013</v>
      </c>
      <c r="V314" s="67">
        <v>7366.7404298682013</v>
      </c>
      <c r="W314" s="67">
        <v>7366.7404298682013</v>
      </c>
      <c r="X314" s="67">
        <v>7366.7404298682013</v>
      </c>
      <c r="Y314" s="67">
        <v>7366.7404298682013</v>
      </c>
      <c r="Z314" s="67">
        <v>7366.7404298682013</v>
      </c>
      <c r="AA314" s="67">
        <v>7366.7404298682013</v>
      </c>
      <c r="AB314" s="67">
        <v>7366.7404298682013</v>
      </c>
      <c r="AC314" s="67">
        <v>7366.7404298682013</v>
      </c>
      <c r="AD314" s="67">
        <v>7366.7404298682013</v>
      </c>
      <c r="AE314" s="67">
        <v>7366.7404298682013</v>
      </c>
      <c r="AF314" s="67">
        <v>7366.7404298682013</v>
      </c>
      <c r="AG314" s="67">
        <v>7366.7404298682013</v>
      </c>
      <c r="AH314" s="67">
        <v>7366.7404298682013</v>
      </c>
    </row>
    <row r="315" spans="2:34">
      <c r="C315" s="68" t="s">
        <v>221</v>
      </c>
      <c r="D315" s="27" t="s">
        <v>225</v>
      </c>
      <c r="E315" s="267">
        <f>SUM(E313:E314)</f>
        <v>0.32376582324669245</v>
      </c>
      <c r="F315" s="67">
        <f t="shared" ref="F315:AH315" si="18">SUM(F313:F314)</f>
        <v>12.004366925329698</v>
      </c>
      <c r="G315" s="67">
        <f t="shared" si="18"/>
        <v>80.462648543850918</v>
      </c>
      <c r="H315" s="67">
        <f t="shared" si="18"/>
        <v>210.60581381548454</v>
      </c>
      <c r="I315" s="67">
        <f t="shared" si="18"/>
        <v>560.44594927546063</v>
      </c>
      <c r="J315" s="67">
        <f t="shared" si="18"/>
        <v>951.63217615118583</v>
      </c>
      <c r="K315" s="67">
        <f t="shared" si="18"/>
        <v>1527.2102253588459</v>
      </c>
      <c r="L315" s="67">
        <f t="shared" si="18"/>
        <v>2134.072730351003</v>
      </c>
      <c r="M315" s="67">
        <f t="shared" si="18"/>
        <v>2722.2759476254159</v>
      </c>
      <c r="N315" s="67">
        <f t="shared" si="18"/>
        <v>3290.6975639364937</v>
      </c>
      <c r="O315" s="67">
        <f t="shared" si="18"/>
        <v>3888.8735973996627</v>
      </c>
      <c r="P315" s="67">
        <f t="shared" si="18"/>
        <v>4639.6231385954088</v>
      </c>
      <c r="Q315" s="67">
        <f t="shared" si="18"/>
        <v>5326.7618655201368</v>
      </c>
      <c r="R315" s="67">
        <f t="shared" si="18"/>
        <v>6377.2780248723393</v>
      </c>
      <c r="S315" s="67">
        <f t="shared" si="18"/>
        <v>7366.7404298682013</v>
      </c>
      <c r="T315" s="67">
        <f t="shared" si="18"/>
        <v>7366.7404298682013</v>
      </c>
      <c r="U315" s="67">
        <f t="shared" si="18"/>
        <v>7366.7404298682013</v>
      </c>
      <c r="V315" s="67">
        <f t="shared" si="18"/>
        <v>7366.7404298682013</v>
      </c>
      <c r="W315" s="67">
        <f t="shared" si="18"/>
        <v>7366.7404298682013</v>
      </c>
      <c r="X315" s="67">
        <f t="shared" si="18"/>
        <v>7366.7404298682013</v>
      </c>
      <c r="Y315" s="67">
        <f t="shared" si="18"/>
        <v>7366.7404298682013</v>
      </c>
      <c r="Z315" s="67">
        <f t="shared" si="18"/>
        <v>7366.7404298682013</v>
      </c>
      <c r="AA315" s="67">
        <f t="shared" si="18"/>
        <v>7366.7404298682013</v>
      </c>
      <c r="AB315" s="67">
        <f t="shared" si="18"/>
        <v>7366.7404298682013</v>
      </c>
      <c r="AC315" s="67">
        <f t="shared" si="18"/>
        <v>7366.7404298682013</v>
      </c>
      <c r="AD315" s="67">
        <f t="shared" si="18"/>
        <v>7366.7404298682013</v>
      </c>
      <c r="AE315" s="67">
        <f t="shared" si="18"/>
        <v>7366.7404298682013</v>
      </c>
      <c r="AF315" s="67">
        <f t="shared" si="18"/>
        <v>7366.7404298682013</v>
      </c>
      <c r="AG315" s="67">
        <f t="shared" si="18"/>
        <v>7366.7404298682013</v>
      </c>
      <c r="AH315" s="67">
        <f t="shared" si="18"/>
        <v>7366.7404298682013</v>
      </c>
    </row>
    <row r="317" spans="2:34">
      <c r="D317" s="27" t="s">
        <v>224</v>
      </c>
      <c r="E317" s="266" t="str">
        <f>'2.3.1 Cost_Sum'!F$2</f>
        <v>FY25</v>
      </c>
      <c r="F317" s="27" t="str">
        <f>'2.3.1 Cost_Sum'!G$2</f>
        <v>FY26</v>
      </c>
      <c r="G317" s="27" t="str">
        <f>'2.3.1 Cost_Sum'!H$2</f>
        <v>FY27</v>
      </c>
      <c r="H317" s="275" t="str">
        <f>'2.3.1 Cost_Sum'!I$2</f>
        <v>FY28</v>
      </c>
      <c r="I317" s="27" t="str">
        <f>'2.3.1 Cost_Sum'!J$2</f>
        <v>FY29</v>
      </c>
      <c r="J317" s="27" t="str">
        <f>'2.3.1 Cost_Sum'!K$2</f>
        <v>FY30</v>
      </c>
      <c r="K317" s="27" t="str">
        <f>'2.3.1 Cost_Sum'!L$2</f>
        <v>FY31</v>
      </c>
      <c r="L317" s="27" t="str">
        <f>'2.3.1 Cost_Sum'!M$2</f>
        <v>FY32</v>
      </c>
      <c r="M317" s="27" t="str">
        <f>'2.3.1 Cost_Sum'!N$2</f>
        <v>FY33</v>
      </c>
      <c r="N317" s="27" t="str">
        <f>'2.3.1 Cost_Sum'!O$2</f>
        <v>FY34</v>
      </c>
      <c r="O317" s="27" t="str">
        <f>'2.3.1 Cost_Sum'!P$2</f>
        <v>FY35</v>
      </c>
      <c r="P317" s="27" t="str">
        <f>'2.3.1 Cost_Sum'!Q$2</f>
        <v>FY36</v>
      </c>
      <c r="Q317" s="27" t="str">
        <f>'2.3.1 Cost_Sum'!R$2</f>
        <v>FY37</v>
      </c>
      <c r="R317" s="27" t="str">
        <f>'2.3.1 Cost_Sum'!S$2</f>
        <v>FY38</v>
      </c>
      <c r="S317" s="27" t="str">
        <f>'2.3.1 Cost_Sum'!T$2</f>
        <v>FY39</v>
      </c>
      <c r="T317" s="27" t="str">
        <f>'2.3.1 Cost_Sum'!U$2</f>
        <v>FY40</v>
      </c>
      <c r="U317" s="27" t="str">
        <f>'2.3.1 Cost_Sum'!V$2</f>
        <v>FY41</v>
      </c>
      <c r="V317" s="27" t="str">
        <f>'2.3.1 Cost_Sum'!W$2</f>
        <v>FY42</v>
      </c>
      <c r="W317" s="27" t="str">
        <f>'2.3.1 Cost_Sum'!X$2</f>
        <v>FY43</v>
      </c>
      <c r="X317" s="27" t="str">
        <f>'2.3.1 Cost_Sum'!Y$2</f>
        <v>FY44</v>
      </c>
      <c r="Y317" s="27" t="str">
        <f>'2.3.1 Cost_Sum'!Z$2</f>
        <v>FY45</v>
      </c>
      <c r="Z317" s="27" t="str">
        <f>'2.3.1 Cost_Sum'!AA$2</f>
        <v>FY46</v>
      </c>
      <c r="AA317" s="27" t="str">
        <f>'2.3.1 Cost_Sum'!AB$2</f>
        <v>FY47</v>
      </c>
      <c r="AB317" s="27" t="str">
        <f>'2.3.1 Cost_Sum'!AC$2</f>
        <v>FY48</v>
      </c>
      <c r="AC317" s="27" t="str">
        <f>'2.3.1 Cost_Sum'!AD$2</f>
        <v>FY49</v>
      </c>
      <c r="AD317" s="27" t="str">
        <f>'2.3.1 Cost_Sum'!AE$2</f>
        <v>FY50</v>
      </c>
      <c r="AE317" s="27" t="str">
        <f>'2.3.1 Cost_Sum'!AF$2</f>
        <v>FY51</v>
      </c>
      <c r="AF317" s="27" t="str">
        <f>'2.3.1 Cost_Sum'!AG$2</f>
        <v>FY52</v>
      </c>
      <c r="AG317" s="27" t="str">
        <f>'2.3.1 Cost_Sum'!AH$2</f>
        <v>FY53</v>
      </c>
      <c r="AH317" s="27" t="str">
        <f>'2.3.1 Cost_Sum'!AI$2</f>
        <v>FY54</v>
      </c>
    </row>
    <row r="318" spans="2:34" ht="28.9">
      <c r="C318" s="69" t="s">
        <v>221</v>
      </c>
      <c r="D318" s="70" t="s">
        <v>226</v>
      </c>
      <c r="E318" s="267" cm="1">
        <f t="array" ref="E318:AH318">'3.1 NPV'!$E$211:$AH$211</f>
        <v>0.32376582324669245</v>
      </c>
      <c r="F318" s="67">
        <v>12.004366925329698</v>
      </c>
      <c r="G318" s="67">
        <v>80.462648543850918</v>
      </c>
      <c r="H318" s="67">
        <v>210.60581381548454</v>
      </c>
      <c r="I318" s="67">
        <v>560.44594927546063</v>
      </c>
      <c r="J318" s="67">
        <v>951.63217615118583</v>
      </c>
      <c r="K318" s="67">
        <v>1527.2102253588459</v>
      </c>
      <c r="L318" s="67">
        <v>2134.072730351003</v>
      </c>
      <c r="M318" s="67">
        <v>2722.2759476254159</v>
      </c>
      <c r="N318" s="67">
        <v>3290.6975639364937</v>
      </c>
      <c r="O318" s="67">
        <v>3888.8735973996627</v>
      </c>
      <c r="P318" s="67">
        <v>4639.6231385954088</v>
      </c>
      <c r="Q318" s="67">
        <v>5326.7618655201368</v>
      </c>
      <c r="R318" s="67">
        <v>6377.2780248723393</v>
      </c>
      <c r="S318" s="67">
        <v>7366.7404298682013</v>
      </c>
      <c r="T318" s="67">
        <v>7366.7404298682013</v>
      </c>
      <c r="U318" s="67">
        <v>7366.7404298682013</v>
      </c>
      <c r="V318" s="67">
        <v>7366.7404298682013</v>
      </c>
      <c r="W318" s="67">
        <v>7366.7404298682013</v>
      </c>
      <c r="X318" s="67">
        <v>7366.7404298682013</v>
      </c>
      <c r="Y318" s="67">
        <v>7366.7404298682013</v>
      </c>
      <c r="Z318" s="67">
        <v>7366.7404298682013</v>
      </c>
      <c r="AA318" s="67">
        <v>7366.7404298682013</v>
      </c>
      <c r="AB318" s="67">
        <v>7366.7404298682013</v>
      </c>
      <c r="AC318" s="67">
        <v>7366.7404298682013</v>
      </c>
      <c r="AD318" s="67">
        <v>7366.7404298682013</v>
      </c>
      <c r="AE318" s="67">
        <v>7366.7404298682013</v>
      </c>
      <c r="AF318" s="67">
        <v>7366.7404298682013</v>
      </c>
      <c r="AG318" s="67">
        <v>7366.7404298682013</v>
      </c>
      <c r="AH318" s="67">
        <v>7366.7404298682013</v>
      </c>
    </row>
    <row r="319" spans="2:34" ht="15" thickBot="1"/>
    <row r="320" spans="2:34">
      <c r="D320" s="366" t="s">
        <v>237</v>
      </c>
      <c r="E320" s="369" t="s">
        <v>221</v>
      </c>
      <c r="F320" s="369"/>
      <c r="G320" s="369"/>
      <c r="H320" s="369" t="s">
        <v>238</v>
      </c>
      <c r="I320" s="369"/>
      <c r="J320" s="370"/>
    </row>
    <row r="321" spans="1:35" ht="15" customHeight="1">
      <c r="D321" s="367"/>
      <c r="E321" s="355" t="s">
        <v>239</v>
      </c>
      <c r="F321" s="355" t="s">
        <v>240</v>
      </c>
      <c r="G321" s="355" t="s">
        <v>241</v>
      </c>
      <c r="H321" s="371" t="s">
        <v>216</v>
      </c>
      <c r="I321" s="371" t="s">
        <v>217</v>
      </c>
      <c r="J321" s="372" t="s">
        <v>75</v>
      </c>
    </row>
    <row r="322" spans="1:35">
      <c r="D322" s="368"/>
      <c r="E322" s="355"/>
      <c r="F322" s="355"/>
      <c r="G322" s="355"/>
      <c r="H322" s="371"/>
      <c r="I322" s="371"/>
      <c r="J322" s="372"/>
    </row>
    <row r="323" spans="1:35" ht="15" thickBot="1">
      <c r="D323" s="270" t="str">
        <f>B310</f>
        <v>Option 10</v>
      </c>
      <c r="E323" s="271">
        <f>SUM(E318:AH318)</f>
        <v>149590.11469208502</v>
      </c>
      <c r="F323" s="271">
        <f>SUM(E315:AH315)</f>
        <v>149590.11469208502</v>
      </c>
      <c r="G323" s="271">
        <f>E323-F323</f>
        <v>0</v>
      </c>
      <c r="H323" s="272">
        <f>IF($A$13 = "Yes",'3.1 NPV'!$B$211,"")</f>
        <v>56536.95431660382</v>
      </c>
      <c r="I323" s="273">
        <f>IF($A$13 = "Yes",SUM('3.1 NPV'!$B$209:$B$210),"")</f>
        <v>56536.95431660382</v>
      </c>
      <c r="J323" s="274">
        <f>IF($A$13 = "Yes",'3.1 NPV'!$B$212,"")</f>
        <v>0</v>
      </c>
    </row>
    <row r="324" spans="1:35">
      <c r="E324" s="45"/>
      <c r="F324" s="45"/>
      <c r="G324" s="45"/>
      <c r="H324" s="45"/>
      <c r="I324" s="45"/>
      <c r="J324" s="45"/>
    </row>
    <row r="325" spans="1:35">
      <c r="E325" s="45"/>
      <c r="F325" s="45"/>
      <c r="G325" s="45"/>
      <c r="H325" s="45"/>
      <c r="I325" s="45"/>
      <c r="J325" s="45"/>
    </row>
    <row r="327" spans="1:35" s="13" customFormat="1">
      <c r="A327" s="13" t="s">
        <v>242</v>
      </c>
    </row>
    <row r="329" spans="1:35">
      <c r="B329" s="355" t="s">
        <v>215</v>
      </c>
      <c r="C329" s="358" t="s">
        <v>5</v>
      </c>
      <c r="D329" s="355" t="s">
        <v>216</v>
      </c>
      <c r="E329" s="355" t="s">
        <v>243</v>
      </c>
      <c r="F329" s="355" t="s">
        <v>75</v>
      </c>
      <c r="G329" s="373" t="s">
        <v>244</v>
      </c>
      <c r="H329" s="374" t="s">
        <v>245</v>
      </c>
      <c r="I329" s="375"/>
      <c r="J329" s="375"/>
      <c r="K329" s="375"/>
    </row>
    <row r="330" spans="1:35">
      <c r="B330" s="355"/>
      <c r="C330" s="358"/>
      <c r="D330" s="355"/>
      <c r="E330" s="355"/>
      <c r="F330" s="355"/>
      <c r="G330" s="373"/>
      <c r="H330" s="374"/>
      <c r="I330" s="21"/>
      <c r="J330" s="21"/>
      <c r="K330" s="2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</row>
    <row r="331" spans="1:35">
      <c r="A331" s="376" t="s">
        <v>246</v>
      </c>
      <c r="B331" s="27">
        <v>1</v>
      </c>
      <c r="C331" s="65" t="str">
        <f>$C$4</f>
        <v>Do Nothing / Base Case</v>
      </c>
      <c r="D331" s="66">
        <f>'3.1 NPV'!$B$28</f>
        <v>0</v>
      </c>
      <c r="E331" s="66">
        <f>SUM('3.1 NPV'!$B$26:$B$27)</f>
        <v>0</v>
      </c>
      <c r="F331" s="66">
        <f>'3.1 NPV'!$B$29</f>
        <v>0</v>
      </c>
      <c r="G331" s="169">
        <f>RANK(F331,$F$331:$F$340)</f>
        <v>9</v>
      </c>
      <c r="H331" s="160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</row>
    <row r="332" spans="1:35">
      <c r="A332" s="377"/>
      <c r="B332" s="27">
        <v>2</v>
      </c>
      <c r="C332" s="65" t="str">
        <f>$C$5</f>
        <v>1A WLT + BVE ZSS + BVE 66kV Supply from SMTS</v>
      </c>
      <c r="D332" s="66">
        <f>'3.1 NPV'!$B$51</f>
        <v>217352.60092640499</v>
      </c>
      <c r="E332" s="66">
        <f>SUM('3.1 NPV'!$B$49:$B$50)</f>
        <v>248.8529539737161</v>
      </c>
      <c r="F332" s="66">
        <f>'3.1 NPV'!$B$52</f>
        <v>217103.74797243121</v>
      </c>
      <c r="G332" s="169">
        <f t="shared" ref="G332:G340" si="19">RANK(F332,$F$331:$F$340)</f>
        <v>1</v>
      </c>
      <c r="H332" s="160" t="str">
        <f>IF(ISNA(INDEX('3.1 NPV'!$E$22:$AH$22,1,MATCH("Yes",'3.1 NPV'!$E$47:$AH$47,0))),"-",INDEX('3.1 NPV'!$E$22:$AH$22,1,MATCH("Yes",'3.1 NPV'!$E$47:$AH$47,0)))</f>
        <v>FY28</v>
      </c>
      <c r="I332" s="45"/>
      <c r="J332" s="45"/>
      <c r="K332" s="45"/>
    </row>
    <row r="333" spans="1:35">
      <c r="A333" s="377"/>
      <c r="B333" s="27">
        <v>3</v>
      </c>
      <c r="C333" s="65" t="str">
        <f>$C$6</f>
        <v>1B WLT + BVE ZSS + BVE 66kV Supply from SMTS</v>
      </c>
      <c r="D333" s="66">
        <f>'3.1 NPV'!$B$71</f>
        <v>198322.5003891268</v>
      </c>
      <c r="E333" s="66">
        <f>SUM('3.1 NPV'!$B$69:$B$70)</f>
        <v>239.16337324059825</v>
      </c>
      <c r="F333" s="66">
        <f>'3.1 NPV'!$B$72</f>
        <v>198083.33701588621</v>
      </c>
      <c r="G333" s="169">
        <f t="shared" si="19"/>
        <v>3</v>
      </c>
      <c r="H333" s="160" t="str">
        <f>IF(ISNA(INDEX('3.1 NPV'!$E$22:$AH$22,1,MATCH("Yes",'3.1 NPV'!$E$67:$AH$67,0))),"-",INDEX('3.1 NPV'!$E$22:$AH$22,1,MATCH("Yes",'3.1 NPV'!$E$67:$AH$67,0)))</f>
        <v>FY28</v>
      </c>
      <c r="I333" s="45"/>
      <c r="J333" s="45"/>
      <c r="K333" s="45"/>
    </row>
    <row r="334" spans="1:35">
      <c r="A334" s="377"/>
      <c r="B334" s="27">
        <v>4</v>
      </c>
      <c r="C334" s="65" t="str">
        <f>$C$7</f>
        <v>2A BVE + DRN 3rd Tx + BVE 66kV Supply from SMTS</v>
      </c>
      <c r="D334" s="66">
        <f>'3.1 NPV'!$B$91</f>
        <v>199850.49242002281</v>
      </c>
      <c r="E334" s="66">
        <f>SUM('3.1 NPV'!$B$89:$B$90)</f>
        <v>316.8113737491795</v>
      </c>
      <c r="F334" s="66">
        <f>'3.1 NPV'!$B$92</f>
        <v>199533.68104627362</v>
      </c>
      <c r="G334" s="169">
        <f t="shared" si="19"/>
        <v>2</v>
      </c>
      <c r="H334" s="160" t="str">
        <f>IF(ISNA(INDEX('3.1 NPV'!$E$22:$AH$22,1,MATCH("Yes",'3.1 NPV'!$E$87:$AH$87,0))),"-",INDEX('3.1 NPV'!$E$22:$AH$22,1,MATCH("Yes",'3.1 NPV'!$E$87:$AH$87,0)))</f>
        <v>FY28</v>
      </c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</row>
    <row r="335" spans="1:35">
      <c r="A335" s="377"/>
      <c r="B335" s="27">
        <v>5</v>
      </c>
      <c r="C335" s="65" t="str">
        <f>$C$8</f>
        <v>2B BVE + DRN 3rd Tx + BVE 66kV Supply from SMTS</v>
      </c>
      <c r="D335" s="66">
        <f>'3.1 NPV'!$B$111</f>
        <v>183115.30894062525</v>
      </c>
      <c r="E335" s="66">
        <f>SUM('3.1 NPV'!$B$109:$B$110)</f>
        <v>285.06265165144106</v>
      </c>
      <c r="F335" s="66">
        <f>'3.1 NPV'!$B$112</f>
        <v>182830.24628897381</v>
      </c>
      <c r="G335" s="169">
        <f t="shared" si="19"/>
        <v>6</v>
      </c>
      <c r="H335" s="160" t="str">
        <f>IF(ISNA(INDEX('3.1 NPV'!$E$22:$AH$22,1,MATCH("Yes",'3.1 NPV'!$E$107:$AH$107,0))),"-",INDEX('3.1 NPV'!$E$22:$AH$22,1,MATCH("Yes",'3.1 NPV'!$E$107:$AH$107,0)))</f>
        <v>FY28</v>
      </c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</row>
    <row r="336" spans="1:35">
      <c r="A336" s="377"/>
      <c r="B336" s="27">
        <v>6</v>
      </c>
      <c r="C336" s="65" t="str">
        <f>$C$9</f>
        <v>3A WLT + KLO 3rd Tx + WLT 66kV Supply from SMTS</v>
      </c>
      <c r="D336" s="66">
        <f>'3.1 NPV'!$B$131</f>
        <v>193232.55364454162</v>
      </c>
      <c r="E336" s="66">
        <f>SUM('3.1 NPV'!$B$129:$B$130)</f>
        <v>364.59633938085835</v>
      </c>
      <c r="F336" s="66">
        <f>'3.1 NPV'!$B$132</f>
        <v>192867.95730516079</v>
      </c>
      <c r="G336" s="169">
        <f t="shared" si="19"/>
        <v>4</v>
      </c>
      <c r="H336" s="160" t="str">
        <f>IF(ISNA(INDEX('3.1 NPV'!$E$22:$AH$22,1,MATCH("Yes",'3.1 NPV'!$E$127:$AH$127,0))),"-",INDEX('3.1 NPV'!$E$22:$AH$22,1,MATCH("Yes",'3.1 NPV'!$E$127:$AH$127,0)))</f>
        <v>FY28</v>
      </c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</row>
    <row r="337" spans="1:35" ht="15" thickBot="1">
      <c r="A337" s="377"/>
      <c r="B337" s="27">
        <v>7</v>
      </c>
      <c r="C337" s="232" t="str">
        <f>$C$10</f>
        <v>3B WLT + KLO 3rd Tx + WLT 66kV Supply from SMTS</v>
      </c>
      <c r="D337" s="66">
        <f>'3.1 NPV'!$B$151</f>
        <v>192341.65911705358</v>
      </c>
      <c r="E337" s="66">
        <f>SUM('3.1 NPV'!$B$149:$B$150)</f>
        <v>352.05831846323298</v>
      </c>
      <c r="F337" s="66">
        <f>'3.1 NPV'!$B$152</f>
        <v>191989.60079859037</v>
      </c>
      <c r="G337" s="169">
        <f t="shared" si="19"/>
        <v>5</v>
      </c>
      <c r="H337" s="160" t="str">
        <f>IF(ISNA(INDEX('3.1 NPV'!$E$22:$AH$22,1,MATCH("Yes",'3.1 NPV'!$E$147:$AH$147,0))),"-",INDEX('3.1 NPV'!$E$22:$AH$22,1,MATCH("Yes",'3.1 NPV'!$E$147:$AH$147,0)))</f>
        <v>FY28</v>
      </c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</row>
    <row r="338" spans="1:35" ht="15" thickBot="1">
      <c r="A338" s="377"/>
      <c r="B338" s="27">
        <v>8</v>
      </c>
      <c r="C338" s="232" t="str">
        <f>$C$11</f>
        <v>4A KLO 3rd Tx + DRN 3rd Tx + (No ST Augmentation)</v>
      </c>
      <c r="D338" s="66">
        <f>'3.1 NPV'!$B$171</f>
        <v>166847.87625277246</v>
      </c>
      <c r="E338" s="66">
        <f>SUM('3.1 NPV'!$B$169:$B$170)</f>
        <v>371.12385157903935</v>
      </c>
      <c r="F338" s="66">
        <f>'3.1 NPV'!$B$172</f>
        <v>166476.75240119343</v>
      </c>
      <c r="G338" s="169">
        <f t="shared" si="19"/>
        <v>7</v>
      </c>
      <c r="H338" s="160" t="str">
        <f>IF(ISNA(INDEX('3.1 NPV'!$E$22:$AH$22,1,MATCH("Yes",'3.1 NPV'!$E$167:$AH$167,0))),"-",INDEX('3.1 NPV'!$E$22:$AH$22,1,MATCH("Yes",'3.1 NPV'!$E$167:$AH$167,0)))</f>
        <v>FY28</v>
      </c>
      <c r="I338" s="45"/>
      <c r="J338" s="231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</row>
    <row r="339" spans="1:35">
      <c r="A339" s="377"/>
      <c r="B339" s="27">
        <v>9</v>
      </c>
      <c r="C339" s="232" t="str">
        <f>$C$12</f>
        <v>4B KLO 3rd Tx + DRN 3rd Tx + (No ST Augmentation)</v>
      </c>
      <c r="D339" s="66">
        <f>'3.1 NPV'!$B$191</f>
        <v>166469.63015364486</v>
      </c>
      <c r="E339" s="66">
        <f>SUM('3.1 NPV'!$B$189:$B$190)</f>
        <v>337.02342263953085</v>
      </c>
      <c r="F339" s="66">
        <f>'3.1 NPV'!$B$192</f>
        <v>166132.60673100536</v>
      </c>
      <c r="G339" s="169">
        <f t="shared" si="19"/>
        <v>8</v>
      </c>
      <c r="H339" s="160" t="str">
        <f>IF(ISNA(INDEX('3.1 NPV'!$E$22:$AH$22,1,MATCH("Yes",'3.1 NPV'!$E$187:$AH$187,0))),"-",INDEX('3.1 NPV'!$E$22:$AH$22,1,MATCH("Yes",'3.1 NPV'!$E$187:$AH$187,0)))</f>
        <v>FY28</v>
      </c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</row>
    <row r="340" spans="1:35" ht="15" thickBot="1">
      <c r="A340" s="378"/>
      <c r="B340" s="84">
        <v>10</v>
      </c>
      <c r="C340" s="233" t="str">
        <f>$C$13</f>
        <v>Non-Network</v>
      </c>
      <c r="D340" s="85">
        <f>'3.1 NPV'!$B$211</f>
        <v>56536.95431660382</v>
      </c>
      <c r="E340" s="85">
        <f>SUM('3.1 NPV'!$B$209:$B$210)</f>
        <v>56536.95431660382</v>
      </c>
      <c r="F340" s="85">
        <f>'3.1 NPV'!$B$212</f>
        <v>0</v>
      </c>
      <c r="G340" s="84">
        <f t="shared" si="19"/>
        <v>9</v>
      </c>
      <c r="H340" s="234" t="str">
        <f>IF(ISNA(INDEX('3.1 NPV'!$E$22:$AH$22,1,MATCH("Yes",'3.1 NPV'!$E$207:$AH$207,0))),"-",INDEX('3.1 NPV'!$E$22:$AH$22,1,MATCH("Yes",'3.1 NPV'!$E$207:$AH$207,0)))</f>
        <v>-</v>
      </c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</row>
    <row r="341" spans="1:35">
      <c r="A341" s="377" t="s">
        <v>247</v>
      </c>
      <c r="B341" s="27">
        <v>1</v>
      </c>
      <c r="C341" s="65" t="str">
        <f>$C$4</f>
        <v>Do Nothing / Base Case</v>
      </c>
      <c r="D341" s="66">
        <f>'3.2.1 NPV (LoDiscount)'!$B$28</f>
        <v>0</v>
      </c>
      <c r="E341" s="66">
        <f>SUM('3.2.1 NPV (LoDiscount)'!$B$26:$B$27)</f>
        <v>0</v>
      </c>
      <c r="F341" s="66">
        <f>'3.2.1 NPV (LoDiscount)'!$B$29</f>
        <v>0</v>
      </c>
      <c r="G341" s="169">
        <f>RANK(F341,$F$341:$F$350)</f>
        <v>9</v>
      </c>
      <c r="H341" s="160"/>
      <c r="I341" s="45"/>
      <c r="J341" s="45"/>
      <c r="K341" s="45"/>
    </row>
    <row r="342" spans="1:35">
      <c r="A342" s="377"/>
      <c r="B342" s="27">
        <v>2</v>
      </c>
      <c r="C342" s="65" t="str">
        <f>$C$5</f>
        <v>1A WLT + BVE ZSS + BVE 66kV Supply from SMTS</v>
      </c>
      <c r="D342" s="66">
        <f>'3.2.1 NPV (LoDiscount)'!$B$51</f>
        <v>276157.65705670585</v>
      </c>
      <c r="E342" s="66">
        <f>SUM('3.2.1 NPV (LoDiscount)'!$B$49:$B$50)</f>
        <v>261.04202416972259</v>
      </c>
      <c r="F342" s="66">
        <f>'3.2.1 NPV (LoDiscount)'!$B$52</f>
        <v>275896.61503253621</v>
      </c>
      <c r="G342" s="169">
        <f t="shared" ref="G342:G350" si="20">RANK(F342,$F$341:$F$350)</f>
        <v>1</v>
      </c>
      <c r="H342" s="160" t="str">
        <f>IF(ISNA(INDEX('3.2.1 NPV (LoDiscount)'!$E$22:$AH$22,1,MATCH("Yes",'3.2.1 NPV (LoDiscount)'!$E$47:$AH$47,0))),"-",INDEX('3.2.1 NPV (LoDiscount)'!$E$22:$AH$22,1,MATCH("Yes",'3.2.1 NPV (LoDiscount)'!$E$47:$AH$47,0)))</f>
        <v>FY28</v>
      </c>
      <c r="I342" s="45"/>
      <c r="J342" s="45"/>
      <c r="K342" s="45"/>
    </row>
    <row r="343" spans="1:35">
      <c r="A343" s="377"/>
      <c r="B343" s="27">
        <v>3</v>
      </c>
      <c r="C343" s="65" t="str">
        <f>$C$6</f>
        <v>1B WLT + BVE ZSS + BVE 66kV Supply from SMTS</v>
      </c>
      <c r="D343" s="66">
        <f>'3.2.1 NPV (LoDiscount)'!$B$71</f>
        <v>251308.02629483238</v>
      </c>
      <c r="E343" s="66">
        <f>SUM('3.2.1 NPV (LoDiscount)'!$B$69:$B$70)</f>
        <v>250.87783794030702</v>
      </c>
      <c r="F343" s="66">
        <f>'3.2.1 NPV (LoDiscount)'!$B$72</f>
        <v>251057.14845689203</v>
      </c>
      <c r="G343" s="169">
        <f t="shared" si="20"/>
        <v>3</v>
      </c>
      <c r="H343" s="160" t="str">
        <f>IF(ISNA(INDEX('3.2.1 NPV (LoDiscount)'!$E$22:$AH$22,1,MATCH("Yes",'3.2.1 NPV (LoDiscount)'!$E$67:$AH$67,0))),"-",INDEX('3.2.1 NPV (LoDiscount)'!$E$22:$AH$22,1,MATCH("Yes",'3.2.1 NPV (LoDiscount)'!$E$67:$AH$67,0)))</f>
        <v>FY28</v>
      </c>
      <c r="I343" s="45"/>
      <c r="J343" s="45"/>
      <c r="K343" s="45"/>
    </row>
    <row r="344" spans="1:35">
      <c r="A344" s="377"/>
      <c r="B344" s="27">
        <v>4</v>
      </c>
      <c r="C344" s="65" t="str">
        <f>$C$7</f>
        <v>2A BVE + DRN 3rd Tx + BVE 66kV Supply from SMTS</v>
      </c>
      <c r="D344" s="66">
        <f>'3.2.1 NPV (LoDiscount)'!$B$91</f>
        <v>253451.17365549199</v>
      </c>
      <c r="E344" s="66">
        <f>SUM('3.2.1 NPV (LoDiscount)'!$B$89:$B$90)</f>
        <v>332.32911630300043</v>
      </c>
      <c r="F344" s="66">
        <f>'3.2.1 NPV (LoDiscount)'!$B$92</f>
        <v>253118.84453918901</v>
      </c>
      <c r="G344" s="169">
        <f t="shared" si="20"/>
        <v>2</v>
      </c>
      <c r="H344" s="160" t="str">
        <f>IF(ISNA(INDEX('3.2.1 NPV (LoDiscount)'!$E$22:$AH$22,1,MATCH("Yes",'3.2.1 NPV (LoDiscount)'!$E$87:$AH$87,0))),"-",INDEX('3.2.1 NPV (LoDiscount)'!$E$22:$AH$22,1,MATCH("Yes",'3.2.1 NPV (LoDiscount)'!$E$87:$AH$87,0)))</f>
        <v>FY28</v>
      </c>
      <c r="I344" s="45"/>
      <c r="J344" s="45"/>
      <c r="K344" s="45"/>
    </row>
    <row r="345" spans="1:35">
      <c r="A345" s="377"/>
      <c r="B345" s="27">
        <v>5</v>
      </c>
      <c r="C345" s="65" t="str">
        <f>$C$8</f>
        <v>2B BVE + DRN 3rd Tx + BVE 66kV Supply from SMTS</v>
      </c>
      <c r="D345" s="66">
        <f>'3.2.1 NPV (LoDiscount)'!$B$111</f>
        <v>231560.31556543373</v>
      </c>
      <c r="E345" s="66">
        <f>SUM('3.2.1 NPV (LoDiscount)'!$B$109:$B$110)</f>
        <v>299.0253095815782</v>
      </c>
      <c r="F345" s="66">
        <f>'3.2.1 NPV (LoDiscount)'!$B$112</f>
        <v>231261.29025585216</v>
      </c>
      <c r="G345" s="169">
        <f t="shared" si="20"/>
        <v>6</v>
      </c>
      <c r="H345" s="160" t="str">
        <f>IF(ISNA(INDEX('3.2.1 NPV (LoDiscount)'!$E$22:$AH$22,1,MATCH("Yes",'3.2.1 NPV (LoDiscount)'!$E$107:$AH$107,0))),"-",INDEX('3.2.1 NPV (LoDiscount)'!$E$22:$AH$22,1,MATCH("Yes",'3.2.1 NPV (LoDiscount)'!$E$107:$AH$107,0)))</f>
        <v>FY28</v>
      </c>
      <c r="I345" s="45"/>
      <c r="J345" s="45"/>
      <c r="K345" s="45"/>
    </row>
    <row r="346" spans="1:35">
      <c r="A346" s="377"/>
      <c r="B346" s="27">
        <v>6</v>
      </c>
      <c r="C346" s="65" t="str">
        <f>$C$9</f>
        <v>3A WLT + KLO 3rd Tx + WLT 66kV Supply from SMTS</v>
      </c>
      <c r="D346" s="66">
        <f>'3.2.1 NPV (LoDiscount)'!$B$131</f>
        <v>244826.55059612199</v>
      </c>
      <c r="E346" s="66">
        <f>SUM('3.2.1 NPV (LoDiscount)'!$B$129:$B$130)</f>
        <v>382.45463803858559</v>
      </c>
      <c r="F346" s="66">
        <f>'3.2.1 NPV (LoDiscount)'!$B$132</f>
        <v>244444.09595808343</v>
      </c>
      <c r="G346" s="169">
        <f t="shared" si="20"/>
        <v>4</v>
      </c>
      <c r="H346" s="160" t="str">
        <f>IF(ISNA(INDEX('3.2.1 NPV (LoDiscount)'!$E$22:$AH$22,1,MATCH("Yes",'3.2.1 NPV (LoDiscount)'!$E$127:$AH$127,0))),"-",INDEX('3.2.1 NPV (LoDiscount)'!$E$22:$AH$22,1,MATCH("Yes",'3.2.1 NPV (LoDiscount)'!$E$127:$AH$127,0)))</f>
        <v>FY28</v>
      </c>
      <c r="I346" s="45"/>
      <c r="J346" s="45"/>
      <c r="K346" s="45"/>
    </row>
    <row r="347" spans="1:35">
      <c r="A347" s="377"/>
      <c r="B347" s="27">
        <v>7</v>
      </c>
      <c r="C347" s="232" t="str">
        <f>$C$10</f>
        <v>3B WLT + KLO 3rd Tx + WLT 66kV Supply from SMTS</v>
      </c>
      <c r="D347" s="66">
        <f>'3.2.1 NPV (LoDiscount)'!$B$151</f>
        <v>243674.54789814423</v>
      </c>
      <c r="E347" s="66">
        <f>SUM('3.2.1 NPV (LoDiscount)'!$B$149:$B$150)</f>
        <v>369.30249213412134</v>
      </c>
      <c r="F347" s="66">
        <f>'3.2.1 NPV (LoDiscount)'!$B$152</f>
        <v>243305.2454060101</v>
      </c>
      <c r="G347" s="169">
        <f t="shared" si="20"/>
        <v>5</v>
      </c>
      <c r="H347" s="160" t="str">
        <f>IF(ISNA(INDEX('3.2.1 NPV (LoDiscount)'!$E$22:$AH$22,1,MATCH("Yes",'3.2.1 NPV (LoDiscount)'!$E$147:$AH$147,0))),"-",INDEX('3.2.1 NPV (LoDiscount)'!$E$22:$AH$22,1,MATCH("Yes",'3.2.1 NPV (LoDiscount)'!$E$147:$AH$147,0)))</f>
        <v>FY28</v>
      </c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</row>
    <row r="348" spans="1:35">
      <c r="A348" s="377"/>
      <c r="B348" s="27">
        <v>8</v>
      </c>
      <c r="C348" s="232" t="str">
        <f>$C$11</f>
        <v>4A KLO 3rd Tx + DRN 3rd Tx + (No ST Augmentation)</v>
      </c>
      <c r="D348" s="66">
        <f>'3.2.1 NPV (LoDiscount)'!$B$171</f>
        <v>210864.91914825412</v>
      </c>
      <c r="E348" s="66">
        <f>SUM('3.2.1 NPV (LoDiscount)'!$B$169:$B$170)</f>
        <v>389.30187440768128</v>
      </c>
      <c r="F348" s="66">
        <f>'3.2.1 NPV (LoDiscount)'!$B$172</f>
        <v>210475.61727384635</v>
      </c>
      <c r="G348" s="169">
        <f t="shared" si="20"/>
        <v>7</v>
      </c>
      <c r="H348" s="160" t="str">
        <f>IF(ISNA(INDEX('3.2.1 NPV (LoDiscount)'!$E$22:$AH$22,1,MATCH("Yes",'3.2.1 NPV (LoDiscount)'!$E$167:$AH$167,0))),"-",INDEX('3.2.1 NPV (LoDiscount)'!$E$22:$AH$22,1,MATCH("Yes",'3.2.1 NPV (LoDiscount)'!$E$167:$AH$167,0)))</f>
        <v>FY28</v>
      </c>
      <c r="I348" s="45"/>
      <c r="J348" s="45"/>
      <c r="K348" s="45"/>
    </row>
    <row r="349" spans="1:35">
      <c r="A349" s="377"/>
      <c r="B349" s="27">
        <v>9</v>
      </c>
      <c r="C349" s="232" t="str">
        <f>$C$12</f>
        <v>4B KLO 3rd Tx + DRN 3rd Tx + (No ST Augmentation)</v>
      </c>
      <c r="D349" s="66">
        <f>'3.2.1 NPV (LoDiscount)'!$B$191</f>
        <v>210380.20065809099</v>
      </c>
      <c r="E349" s="66">
        <f>SUM('3.2.1 NPV (LoDiscount)'!$B$189:$B$190)</f>
        <v>353.53117185710892</v>
      </c>
      <c r="F349" s="66">
        <f>'3.2.1 NPV (LoDiscount)'!$B$192</f>
        <v>210026.66948623391</v>
      </c>
      <c r="G349" s="169">
        <f t="shared" si="20"/>
        <v>8</v>
      </c>
      <c r="H349" s="160" t="str">
        <f>IF(ISNA(INDEX('3.2.1 NPV (LoDiscount)'!$E$22:$AH$22,1,MATCH("Yes",'3.2.1 NPV (LoDiscount)'!$E$187:$AH$187,0))),"-",INDEX('3.2.1 NPV (LoDiscount)'!$E$22:$AH$22,1,MATCH("Yes",'3.2.1 NPV (LoDiscount)'!$E$187:$AH$187,0)))</f>
        <v>FY28</v>
      </c>
      <c r="I349" s="45"/>
      <c r="J349" s="45"/>
      <c r="K349" s="45"/>
    </row>
    <row r="350" spans="1:35" ht="15" thickBot="1">
      <c r="A350" s="378"/>
      <c r="B350" s="84">
        <v>10</v>
      </c>
      <c r="C350" s="233" t="str">
        <f>$C$13</f>
        <v>Non-Network</v>
      </c>
      <c r="D350" s="85">
        <f>'3.2.1 NPV (LoDiscount)'!$B$211</f>
        <v>71680.006348690004</v>
      </c>
      <c r="E350" s="85">
        <f>SUM('3.2.1 NPV (LoDiscount)'!$B$209:$B$210)</f>
        <v>71680.006348690004</v>
      </c>
      <c r="F350" s="85">
        <f>'3.2.1 NPV (LoDiscount)'!$B$212</f>
        <v>0</v>
      </c>
      <c r="G350" s="84">
        <f t="shared" si="20"/>
        <v>9</v>
      </c>
      <c r="H350" s="234" t="str">
        <f>IF(ISNA(INDEX('3.2.1 NPV (LoDiscount)'!$E$22:$AH$22,1,MATCH("Yes",'3.2.1 NPV (LoDiscount)'!$E$207:$AH$207,0))),"-",INDEX('3.2.1 NPV (LoDiscount)'!$E$22:$AH$22,1,MATCH("Yes",'3.2.1 NPV (LoDiscount)'!$E$207:$AH$207,0)))</f>
        <v>-</v>
      </c>
      <c r="I350" s="45"/>
      <c r="J350" s="45"/>
      <c r="K350" s="45"/>
    </row>
    <row r="351" spans="1:35">
      <c r="A351" s="377" t="s">
        <v>248</v>
      </c>
      <c r="B351" s="27">
        <v>1</v>
      </c>
      <c r="C351" s="65" t="str">
        <f>$C$4</f>
        <v>Do Nothing / Base Case</v>
      </c>
      <c r="D351" s="66">
        <f>'3.2.2 NPV (HiDiscount)'!$B$28</f>
        <v>0</v>
      </c>
      <c r="E351" s="66">
        <f>SUM('3.2.2 NPV (HiDiscount)'!$B$26:$B$27)</f>
        <v>0</v>
      </c>
      <c r="F351" s="66">
        <f>'3.2.2 NPV (HiDiscount)'!$B$29</f>
        <v>0</v>
      </c>
      <c r="G351" s="169">
        <f>RANK(F351,$F$351:$F$360)</f>
        <v>9</v>
      </c>
      <c r="H351" s="160"/>
      <c r="I351" s="45"/>
      <c r="J351" s="45"/>
      <c r="K351" s="45"/>
    </row>
    <row r="352" spans="1:35">
      <c r="A352" s="377"/>
      <c r="B352" s="27">
        <v>2</v>
      </c>
      <c r="C352" s="65" t="str">
        <f>$C$5</f>
        <v>1A WLT + BVE ZSS + BVE 66kV Supply from SMTS</v>
      </c>
      <c r="D352" s="66">
        <f>'3.2.2 NPV (HiDiscount)'!$B$51</f>
        <v>173171.67914027331</v>
      </c>
      <c r="E352" s="66">
        <f>SUM('3.2.2 NPV (HiDiscount)'!$B$49:$B$50)</f>
        <v>238.31416896577633</v>
      </c>
      <c r="F352" s="66">
        <f>'3.2.2 NPV (HiDiscount)'!$B$52</f>
        <v>172933.36497130754</v>
      </c>
      <c r="G352" s="169">
        <f t="shared" ref="G352:G360" si="21">RANK(F352,$F$351:$F$360)</f>
        <v>1</v>
      </c>
      <c r="H352" s="160" t="str">
        <f>IF(ISNA(INDEX('3.2.2 NPV (HiDiscount)'!$E$22:$AH$22,1,MATCH("Yes",'3.2.2 NPV (HiDiscount)'!$E$47:$AH$47,0))),"-",INDEX('3.2.2 NPV (HiDiscount)'!$E$22:$AH$22,1,MATCH("Yes",'3.2.2 NPV (HiDiscount)'!$E$47:$AH$47,0)))</f>
        <v>FY28</v>
      </c>
      <c r="I352" s="45"/>
      <c r="J352" s="45"/>
      <c r="K352" s="45"/>
    </row>
    <row r="353" spans="1:35">
      <c r="A353" s="377"/>
      <c r="B353" s="27">
        <v>3</v>
      </c>
      <c r="C353" s="65" t="str">
        <f>$C$6</f>
        <v>1B WLT + BVE ZSS + BVE 66kV Supply from SMTS</v>
      </c>
      <c r="D353" s="66">
        <f>'3.2.2 NPV (HiDiscount)'!$B$71</f>
        <v>158446.94365454235</v>
      </c>
      <c r="E353" s="66">
        <f>SUM('3.2.2 NPV (HiDiscount)'!$B$69:$B$70)</f>
        <v>229.03493661925702</v>
      </c>
      <c r="F353" s="66">
        <f>'3.2.2 NPV (HiDiscount)'!$B$72</f>
        <v>158217.90871792313</v>
      </c>
      <c r="G353" s="169">
        <f t="shared" si="21"/>
        <v>3</v>
      </c>
      <c r="H353" s="160" t="str">
        <f>IF(ISNA(INDEX('3.2.2 NPV (HiDiscount)'!$E$22:$AH$22,1,MATCH("Yes",'3.2.2 NPV (HiDiscount)'!$E$67:$AH$67,0))),"-",INDEX('3.2.2 NPV (HiDiscount)'!$E$22:$AH$22,1,MATCH("Yes",'3.2.2 NPV (HiDiscount)'!$E$67:$AH$67,0)))</f>
        <v>FY28</v>
      </c>
      <c r="I353" s="45"/>
      <c r="J353" s="45"/>
      <c r="K353" s="45"/>
    </row>
    <row r="354" spans="1:35">
      <c r="A354" s="377"/>
      <c r="B354" s="27">
        <v>4</v>
      </c>
      <c r="C354" s="65" t="str">
        <f>$C$7</f>
        <v>2A BVE + DRN 3rd Tx + BVE 66kV Supply from SMTS</v>
      </c>
      <c r="D354" s="66">
        <f>'3.2.2 NPV (HiDiscount)'!$B$91</f>
        <v>159533.54898636334</v>
      </c>
      <c r="E354" s="66">
        <f>SUM('3.2.2 NPV (HiDiscount)'!$B$89:$B$90)</f>
        <v>303.39458723851862</v>
      </c>
      <c r="F354" s="66">
        <f>'3.2.2 NPV (HiDiscount)'!$B$92</f>
        <v>159230.15439912485</v>
      </c>
      <c r="G354" s="169">
        <f t="shared" si="21"/>
        <v>2</v>
      </c>
      <c r="H354" s="160" t="str">
        <f>IF(ISNA(INDEX('3.2.2 NPV (HiDiscount)'!$E$22:$AH$22,1,MATCH("Yes",'3.2.2 NPV (HiDiscount)'!$E$87:$AH$87,0))),"-",INDEX('3.2.2 NPV (HiDiscount)'!$E$22:$AH$22,1,MATCH("Yes",'3.2.2 NPV (HiDiscount)'!$E$87:$AH$87,0)))</f>
        <v>FY28</v>
      </c>
      <c r="I354" s="45"/>
      <c r="J354" s="45"/>
      <c r="K354" s="45"/>
    </row>
    <row r="355" spans="1:35">
      <c r="A355" s="377"/>
      <c r="B355" s="27">
        <v>5</v>
      </c>
      <c r="C355" s="65" t="str">
        <f>$C$8</f>
        <v>2B BVE + DRN 3rd Tx + BVE 66kV Supply from SMTS</v>
      </c>
      <c r="D355" s="66">
        <f>'3.2.2 NPV (HiDiscount)'!$B$111</f>
        <v>146608.09816290846</v>
      </c>
      <c r="E355" s="66">
        <f>SUM('3.2.2 NPV (HiDiscount)'!$B$109:$B$110)</f>
        <v>272.99040596748955</v>
      </c>
      <c r="F355" s="66">
        <f>'3.2.2 NPV (HiDiscount)'!$B$112</f>
        <v>146335.10775694094</v>
      </c>
      <c r="G355" s="169">
        <f t="shared" si="21"/>
        <v>6</v>
      </c>
      <c r="H355" s="160" t="str">
        <f>IF(ISNA(INDEX('3.2.2 NPV (HiDiscount)'!$E$22:$AH$22,1,MATCH("Yes",'3.2.2 NPV (HiDiscount)'!$E$107:$AH$107,0))),"-",INDEX('3.2.2 NPV (HiDiscount)'!$E$22:$AH$22,1,MATCH("Yes",'3.2.2 NPV (HiDiscount)'!$E$107:$AH$107,0)))</f>
        <v>FY28</v>
      </c>
      <c r="J355" s="45"/>
      <c r="K355" s="45"/>
    </row>
    <row r="356" spans="1:35">
      <c r="A356" s="377"/>
      <c r="B356" s="27">
        <v>6</v>
      </c>
      <c r="C356" s="65" t="str">
        <f>$C$9</f>
        <v>3A WLT + KLO 3rd Tx + WLT 66kV Supply from SMTS</v>
      </c>
      <c r="D356" s="66">
        <f>'3.2.2 NPV (HiDiscount)'!$B$131</f>
        <v>154408.6760440509</v>
      </c>
      <c r="E356" s="66">
        <f>SUM('3.2.2 NPV (HiDiscount)'!$B$129:$B$130)</f>
        <v>349.15588599639676</v>
      </c>
      <c r="F356" s="66">
        <f>'3.2.2 NPV (HiDiscount)'!$B$132</f>
        <v>154059.52015805448</v>
      </c>
      <c r="G356" s="169">
        <f t="shared" si="21"/>
        <v>4</v>
      </c>
      <c r="H356" s="160" t="str">
        <f>IF(ISNA(INDEX('3.2.2 NPV (HiDiscount)'!$E$22:$AH$22,1,MATCH("Yes",'3.2.2 NPV (HiDiscount)'!$E$127:$AH$127,0))),"-",INDEX('3.2.2 NPV (HiDiscount)'!$E$22:$AH$22,1,MATCH("Yes",'3.2.2 NPV (HiDiscount)'!$E$127:$AH$127,0)))</f>
        <v>FY28</v>
      </c>
      <c r="I356" s="45"/>
      <c r="J356" s="45"/>
      <c r="K356" s="45"/>
    </row>
    <row r="357" spans="1:35">
      <c r="A357" s="377"/>
      <c r="B357" s="27">
        <v>7</v>
      </c>
      <c r="C357" s="232" t="str">
        <f>$C$10</f>
        <v>3B WLT + KLO 3rd Tx + WLT 66kV Supply from SMTS</v>
      </c>
      <c r="D357" s="66">
        <f>'3.2.2 NPV (HiDiscount)'!$B$151</f>
        <v>153711.16924663587</v>
      </c>
      <c r="E357" s="66">
        <f>SUM('3.2.2 NPV (HiDiscount)'!$B$149:$B$150)</f>
        <v>337.14884333225791</v>
      </c>
      <c r="F357" s="66">
        <f>'3.2.2 NPV (HiDiscount)'!$B$152</f>
        <v>153374.02040330358</v>
      </c>
      <c r="G357" s="169">
        <f t="shared" si="21"/>
        <v>5</v>
      </c>
      <c r="H357" s="160" t="str">
        <f>IF(ISNA(INDEX('3.2.2 NPV (HiDiscount)'!$E$22:$AH$22,1,MATCH("Yes",'3.2.2 NPV (HiDiscount)'!$E$147:$AH$147,0))),"-",INDEX('3.2.2 NPV (HiDiscount)'!$E$22:$AH$22,1,MATCH("Yes",'3.2.2 NPV (HiDiscount)'!$E$147:$AH$147,0)))</f>
        <v>FY28</v>
      </c>
      <c r="I357" s="45"/>
      <c r="J357" s="45"/>
      <c r="K357" s="45"/>
    </row>
    <row r="358" spans="1:35">
      <c r="A358" s="377"/>
      <c r="B358" s="27">
        <v>8</v>
      </c>
      <c r="C358" s="232" t="str">
        <f>$C$11</f>
        <v>4A KLO 3rd Tx + DRN 3rd Tx + (No ST Augmentation)</v>
      </c>
      <c r="D358" s="66">
        <f>'3.2.2 NPV (HiDiscount)'!$B$171</f>
        <v>133671.55998639905</v>
      </c>
      <c r="E358" s="66">
        <f>SUM('3.2.2 NPV (HiDiscount)'!$B$169:$B$170)</f>
        <v>355.40696166210006</v>
      </c>
      <c r="F358" s="66">
        <f>'3.2.2 NPV (HiDiscount)'!$B$172</f>
        <v>133316.153024737</v>
      </c>
      <c r="G358" s="169">
        <f t="shared" si="21"/>
        <v>7</v>
      </c>
      <c r="H358" s="160" t="str">
        <f>IF(ISNA(INDEX('3.2.2 NPV (HiDiscount)'!$E$22:$AH$22,1,MATCH("Yes",'3.2.2 NPV (HiDiscount)'!$E$167:$AH$167,0))),"-",INDEX('3.2.2 NPV (HiDiscount)'!$E$22:$AH$22,1,MATCH("Yes",'3.2.2 NPV (HiDiscount)'!$E$167:$AH$167,0)))</f>
        <v>FY28</v>
      </c>
      <c r="I358" s="45"/>
      <c r="J358" s="45"/>
      <c r="K358" s="45"/>
    </row>
    <row r="359" spans="1:35">
      <c r="A359" s="377"/>
      <c r="B359" s="27">
        <v>9</v>
      </c>
      <c r="C359" s="232" t="str">
        <f>$C$12</f>
        <v>4B KLO 3rd Tx + DRN 3rd Tx + (No ST Augmentation)</v>
      </c>
      <c r="D359" s="66">
        <f>'3.2.2 NPV (HiDiscount)'!$B$191</f>
        <v>133371.9129189665</v>
      </c>
      <c r="E359" s="66">
        <f>SUM('3.2.2 NPV (HiDiscount)'!$B$189:$B$190)</f>
        <v>322.75066703377183</v>
      </c>
      <c r="F359" s="66">
        <f>'3.2.2 NPV (HiDiscount)'!$B$192</f>
        <v>133049.16225193275</v>
      </c>
      <c r="G359" s="169">
        <f t="shared" si="21"/>
        <v>8</v>
      </c>
      <c r="H359" s="160" t="str">
        <f>IF(ISNA(INDEX('3.2.2 NPV (HiDiscount)'!$E$22:$AH$22,1,MATCH("Yes",'3.2.2 NPV (HiDiscount)'!$E$187:$AH$187,0))),"-",INDEX('3.2.2 NPV (HiDiscount)'!$E$22:$AH$22,1,MATCH("Yes",'3.2.2 NPV (HiDiscount)'!$E$187:$AH$187,0)))</f>
        <v>FY28</v>
      </c>
      <c r="I359" s="45"/>
      <c r="J359" s="45"/>
      <c r="K359" s="45"/>
    </row>
    <row r="360" spans="1:35" ht="15" thickBot="1">
      <c r="A360" s="378"/>
      <c r="B360" s="84">
        <v>10</v>
      </c>
      <c r="C360" s="233" t="str">
        <f>$C$13</f>
        <v>Non-Network</v>
      </c>
      <c r="D360" s="85">
        <f>'3.2.2 NPV (HiDiscount)'!$B$211</f>
        <v>45151.191511362209</v>
      </c>
      <c r="E360" s="85">
        <f>SUM('3.2.2 NPV (HiDiscount)'!$B$209:$B$210)</f>
        <v>45151.191511362209</v>
      </c>
      <c r="F360" s="85">
        <f>'3.2.2 NPV (HiDiscount)'!$B$212</f>
        <v>0</v>
      </c>
      <c r="G360" s="84">
        <f t="shared" si="21"/>
        <v>9</v>
      </c>
      <c r="H360" s="234" t="str">
        <f>IF(ISNA(INDEX('3.2.2 NPV (HiDiscount)'!$E$22:$AH$22,1,MATCH("Yes",'3.2.2 NPV (HiDiscount)'!$E$207:$AH$207,0))),"-",INDEX('3.2.2 NPV (HiDiscount)'!$E$22:$AH$22,1,MATCH("Yes",'3.2.2 NPV (HiDiscount)'!$E$207:$AH$207,0)))</f>
        <v>-</v>
      </c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</row>
    <row r="361" spans="1:35">
      <c r="A361" s="377" t="s">
        <v>249</v>
      </c>
      <c r="B361" s="27">
        <v>1</v>
      </c>
      <c r="C361" s="65" t="str">
        <f>$C$4</f>
        <v>Do Nothing / Base Case</v>
      </c>
      <c r="D361" s="66">
        <f>'3.2.3 NPV (LoCost)'!$B$28</f>
        <v>0</v>
      </c>
      <c r="E361" s="66">
        <f>SUM('3.2.3 NPV (LoCost)'!$B$26:$B$27)</f>
        <v>0</v>
      </c>
      <c r="F361" s="66">
        <f>'3.2.3 NPV (LoCost)'!$B$29</f>
        <v>0</v>
      </c>
      <c r="G361" s="169">
        <f>RANK(F361,$F$361:$F$370)</f>
        <v>10</v>
      </c>
      <c r="H361" s="160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</row>
    <row r="362" spans="1:35">
      <c r="A362" s="377"/>
      <c r="B362" s="27">
        <v>2</v>
      </c>
      <c r="C362" s="65" t="str">
        <f>$C$5</f>
        <v>1A WLT + BVE ZSS + BVE 66kV Supply from SMTS</v>
      </c>
      <c r="D362" s="66">
        <f>'3.2.3 NPV (LoCost)'!$B$51</f>
        <v>217352.60092640499</v>
      </c>
      <c r="E362" s="66">
        <f>SUM('3.2.3 NPV (LoCost)'!$B$49:$B$50)</f>
        <v>199.08236317897291</v>
      </c>
      <c r="F362" s="66">
        <f>'3.2.3 NPV (LoCost)'!$B$52</f>
        <v>217153.51856322604</v>
      </c>
      <c r="G362" s="169">
        <f t="shared" ref="G362:G370" si="22">RANK(F362,$F$361:$F$370)</f>
        <v>1</v>
      </c>
      <c r="H362" s="160" t="str">
        <f>IF(ISNA(INDEX('3.2.3 NPV (LoCost)'!$E$22:$AH$22,1,MATCH("Yes",'3.2.3 NPV (LoCost)'!$E$47:$AH$47,0))),"-",INDEX('3.2.3 NPV (LoCost)'!$E$22:$AH$22,1,MATCH("Yes",'3.2.3 NPV (LoCost)'!$E$47:$AH$47,0)))</f>
        <v>FY28</v>
      </c>
      <c r="I362" s="45"/>
      <c r="J362" s="45"/>
      <c r="K362" s="45"/>
    </row>
    <row r="363" spans="1:35">
      <c r="A363" s="377"/>
      <c r="B363" s="27">
        <v>3</v>
      </c>
      <c r="C363" s="65" t="str">
        <f>$C$6</f>
        <v>1B WLT + BVE ZSS + BVE 66kV Supply from SMTS</v>
      </c>
      <c r="D363" s="66">
        <f>'3.2.3 NPV (LoCost)'!$B$71</f>
        <v>198322.5003891268</v>
      </c>
      <c r="E363" s="66">
        <f>SUM('3.2.3 NPV (LoCost)'!$B$69:$B$70)</f>
        <v>191.3306985924786</v>
      </c>
      <c r="F363" s="66">
        <f>'3.2.3 NPV (LoCost)'!$B$72</f>
        <v>198131.1696905343</v>
      </c>
      <c r="G363" s="169">
        <f t="shared" si="22"/>
        <v>3</v>
      </c>
      <c r="H363" s="160" t="str">
        <f>IF(ISNA(INDEX('3.2.3 NPV (LoCost)'!$E$22:$AH$22,1,MATCH("Yes",'3.2.3 NPV (LoCost)'!$E$67:$AH$67,0))),"-",INDEX('3.2.3 NPV (LoCost)'!$E$22:$AH$22,1,MATCH("Yes",'3.2.3 NPV (LoCost)'!$E$67:$AH$67,0)))</f>
        <v>FY28</v>
      </c>
      <c r="I363" s="45"/>
      <c r="J363" s="45"/>
      <c r="K363" s="45"/>
    </row>
    <row r="364" spans="1:35">
      <c r="A364" s="377"/>
      <c r="B364" s="27">
        <v>4</v>
      </c>
      <c r="C364" s="65" t="str">
        <f>$C$7</f>
        <v>2A BVE + DRN 3rd Tx + BVE 66kV Supply from SMTS</v>
      </c>
      <c r="D364" s="66">
        <f>'3.2.3 NPV (LoCost)'!$B$91</f>
        <v>199850.49242002281</v>
      </c>
      <c r="E364" s="66">
        <f>SUM('3.2.3 NPV (LoCost)'!$B$89:$B$90)</f>
        <v>253.44909899934362</v>
      </c>
      <c r="F364" s="66">
        <f>'3.2.3 NPV (LoCost)'!$B$92</f>
        <v>199597.04332102346</v>
      </c>
      <c r="G364" s="169">
        <f t="shared" si="22"/>
        <v>2</v>
      </c>
      <c r="H364" s="160" t="str">
        <f>IF(ISNA(INDEX('3.2.3 NPV (LoCost)'!$E$22:$AH$22,1,MATCH("Yes",'3.2.3 NPV (LoCost)'!$E$87:$AH$87,0))),"-",INDEX('3.2.3 NPV (LoCost)'!$E$22:$AH$22,1,MATCH("Yes",'3.2.3 NPV (LoCost)'!$E$87:$AH$87,0)))</f>
        <v>FY28</v>
      </c>
      <c r="I364" s="45"/>
      <c r="J364" s="45"/>
      <c r="K364" s="45"/>
    </row>
    <row r="365" spans="1:35">
      <c r="A365" s="377"/>
      <c r="B365" s="27">
        <v>5</v>
      </c>
      <c r="C365" s="65" t="str">
        <f>$C$8</f>
        <v>2B BVE + DRN 3rd Tx + BVE 66kV Supply from SMTS</v>
      </c>
      <c r="D365" s="66">
        <f>'3.2.3 NPV (LoCost)'!$B$111</f>
        <v>183115.30894062525</v>
      </c>
      <c r="E365" s="66">
        <f>SUM('3.2.3 NPV (LoCost)'!$B$109:$B$110)</f>
        <v>228.05012132115289</v>
      </c>
      <c r="F365" s="66">
        <f>'3.2.3 NPV (LoCost)'!$B$112</f>
        <v>182887.25881930412</v>
      </c>
      <c r="G365" s="169">
        <f t="shared" si="22"/>
        <v>6</v>
      </c>
      <c r="H365" s="160" t="str">
        <f>IF(ISNA(INDEX('3.2.3 NPV (LoCost)'!$E$22:$AH$22,1,MATCH("Yes",'3.2.3 NPV (LoCost)'!$E$107:$AH$107,0))),"-",INDEX('3.2.3 NPV (LoCost)'!$E$22:$AH$22,1,MATCH("Yes",'3.2.3 NPV (LoCost)'!$E$107:$AH$107,0)))</f>
        <v>FY28</v>
      </c>
      <c r="I365" s="45"/>
      <c r="J365" s="45"/>
      <c r="K365" s="45"/>
    </row>
    <row r="366" spans="1:35">
      <c r="A366" s="377"/>
      <c r="B366" s="27">
        <v>6</v>
      </c>
      <c r="C366" s="65" t="str">
        <f>$C$9</f>
        <v>3A WLT + KLO 3rd Tx + WLT 66kV Supply from SMTS</v>
      </c>
      <c r="D366" s="66">
        <f>'3.2.3 NPV (LoCost)'!$B$131</f>
        <v>193232.55364454162</v>
      </c>
      <c r="E366" s="66">
        <f>SUM('3.2.3 NPV (LoCost)'!$B$129:$B$130)</f>
        <v>291.67707150468669</v>
      </c>
      <c r="F366" s="66">
        <f>'3.2.3 NPV (LoCost)'!$B$132</f>
        <v>192940.87657303695</v>
      </c>
      <c r="G366" s="169">
        <f t="shared" si="22"/>
        <v>4</v>
      </c>
      <c r="H366" s="160" t="str">
        <f>IF(ISNA(INDEX('3.2.3 NPV (LoCost)'!$E$22:$AH$22,1,MATCH("Yes",'3.2.3 NPV (LoCost)'!$E$127:$AH$127,0))),"-",INDEX('3.2.3 NPV (LoCost)'!$E$22:$AH$22,1,MATCH("Yes",'3.2.3 NPV (LoCost)'!$E$127:$AH$127,0)))</f>
        <v>FY28</v>
      </c>
      <c r="I366" s="45"/>
      <c r="J366" s="45"/>
      <c r="K366" s="45"/>
    </row>
    <row r="367" spans="1:35">
      <c r="A367" s="377"/>
      <c r="B367" s="27">
        <v>7</v>
      </c>
      <c r="C367" s="232" t="str">
        <f>$C$10</f>
        <v>3B WLT + KLO 3rd Tx + WLT 66kV Supply from SMTS</v>
      </c>
      <c r="D367" s="66">
        <f>'3.2.3 NPV (LoCost)'!$B$151</f>
        <v>192341.65911705358</v>
      </c>
      <c r="E367" s="66">
        <f>SUM('3.2.3 NPV (LoCost)'!$B$149:$B$150)</f>
        <v>281.64665477058639</v>
      </c>
      <c r="F367" s="66">
        <f>'3.2.3 NPV (LoCost)'!$B$152</f>
        <v>192060.01246228299</v>
      </c>
      <c r="G367" s="169">
        <f t="shared" si="22"/>
        <v>5</v>
      </c>
      <c r="H367" s="160" t="str">
        <f>IF(ISNA(INDEX('3.2.3 NPV (LoCost)'!$E$22:$AH$22,1,MATCH("Yes",'3.2.3 NPV (LoCost)'!$E$147:$AH$147,0))),"-",INDEX('3.2.3 NPV (LoCost)'!$E$22:$AH$22,1,MATCH("Yes",'3.2.3 NPV (LoCost)'!$E$147:$AH$147,0)))</f>
        <v>FY28</v>
      </c>
      <c r="I367" s="45"/>
      <c r="J367" s="45"/>
      <c r="K367" s="45"/>
    </row>
    <row r="368" spans="1:35">
      <c r="A368" s="377"/>
      <c r="B368" s="27">
        <v>8</v>
      </c>
      <c r="C368" s="232" t="str">
        <f>$C$11</f>
        <v>4A KLO 3rd Tx + DRN 3rd Tx + (No ST Augmentation)</v>
      </c>
      <c r="D368" s="66">
        <f>'3.2.3 NPV (LoCost)'!$B$171</f>
        <v>166847.87625277246</v>
      </c>
      <c r="E368" s="66">
        <f>SUM('3.2.3 NPV (LoCost)'!$B$169:$B$170)</f>
        <v>296.89908126323155</v>
      </c>
      <c r="F368" s="66">
        <f>'3.2.3 NPV (LoCost)'!$B$172</f>
        <v>166550.97717150929</v>
      </c>
      <c r="G368" s="169">
        <f t="shared" si="22"/>
        <v>7</v>
      </c>
      <c r="H368" s="160" t="str">
        <f>IF(ISNA(INDEX('3.2.3 NPV (LoCost)'!$E$22:$AH$22,1,MATCH("Yes",'3.2.3 NPV (LoCost)'!$E$167:$AH$167,0))),"-",INDEX('3.2.3 NPV (LoCost)'!$E$22:$AH$22,1,MATCH("Yes",'3.2.3 NPV (LoCost)'!$E$167:$AH$167,0)))</f>
        <v>FY28</v>
      </c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</row>
    <row r="369" spans="1:35">
      <c r="A369" s="377"/>
      <c r="B369" s="27">
        <v>9</v>
      </c>
      <c r="C369" s="232" t="str">
        <f>$C$12</f>
        <v>4B KLO 3rd Tx + DRN 3rd Tx + (No ST Augmentation)</v>
      </c>
      <c r="D369" s="66">
        <f>'3.2.3 NPV (LoCost)'!$B$191</f>
        <v>166469.63015364486</v>
      </c>
      <c r="E369" s="66">
        <f>SUM('3.2.3 NPV (LoCost)'!$B$189:$B$190)</f>
        <v>269.61873811162468</v>
      </c>
      <c r="F369" s="66">
        <f>'3.2.3 NPV (LoCost)'!$B$192</f>
        <v>166200.01141553323</v>
      </c>
      <c r="G369" s="169">
        <f t="shared" si="22"/>
        <v>8</v>
      </c>
      <c r="H369" s="160" t="str">
        <f>IF(ISNA(INDEX('3.2.3 NPV (LoCost)'!$E$22:$AH$22,1,MATCH("Yes",'3.2.3 NPV (LoCost)'!$E$187:$AH$187,0))),"-",INDEX('3.2.3 NPV (LoCost)'!$E$22:$AH$22,1,MATCH("Yes",'3.2.3 NPV (LoCost)'!$E$187:$AH$187,0)))</f>
        <v>FY28</v>
      </c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</row>
    <row r="370" spans="1:35" ht="15" thickBot="1">
      <c r="A370" s="378"/>
      <c r="B370" s="84">
        <v>10</v>
      </c>
      <c r="C370" s="233" t="str">
        <f>$C$13</f>
        <v>Non-Network</v>
      </c>
      <c r="D370" s="85">
        <f>'3.2.3 NPV (LoCost)'!$B$211</f>
        <v>56536.95431660382</v>
      </c>
      <c r="E370" s="85">
        <f>SUM('3.2.3 NPV (LoCost)'!$B$209:$B$210)</f>
        <v>45229.563453283059</v>
      </c>
      <c r="F370" s="85">
        <f>'3.2.3 NPV (LoCost)'!$B$212</f>
        <v>11307.390863320759</v>
      </c>
      <c r="G370" s="84">
        <f t="shared" si="22"/>
        <v>9</v>
      </c>
      <c r="H370" s="234" t="str">
        <f>IF(ISNA(INDEX('3.2.3 NPV (LoCost)'!$E$22:$AH$22,1,MATCH("Yes",'3.2.3 NPV (LoCost)'!$E$207:$AH$207,0))),"-",INDEX('3.2.3 NPV (LoCost)'!$E$22:$AH$22,1,MATCH("Yes",'3.2.3 NPV (LoCost)'!$E$207:$AH$207,0)))</f>
        <v>FY25</v>
      </c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</row>
    <row r="371" spans="1:35">
      <c r="A371" s="379" t="s">
        <v>250</v>
      </c>
      <c r="B371" s="27">
        <v>1</v>
      </c>
      <c r="C371" s="65" t="str">
        <f>$C$4</f>
        <v>Do Nothing / Base Case</v>
      </c>
      <c r="D371" s="66">
        <f>'3.2.4 NPV (HiCost)'!$B$28</f>
        <v>0</v>
      </c>
      <c r="E371" s="66">
        <f>SUM('3.2.4 NPV (HiCost)'!$B$26:$B$27)</f>
        <v>0</v>
      </c>
      <c r="F371" s="66">
        <f>'3.2.4 NPV (HiCost)'!$B$29</f>
        <v>0</v>
      </c>
      <c r="G371" s="169">
        <f>RANK(F371,$F$371:$F$380)</f>
        <v>9</v>
      </c>
      <c r="H371" s="160"/>
      <c r="I371" s="45"/>
      <c r="J371" s="45"/>
      <c r="K371" s="45"/>
    </row>
    <row r="372" spans="1:35">
      <c r="A372" s="377"/>
      <c r="B372" s="27">
        <v>2</v>
      </c>
      <c r="C372" s="65" t="str">
        <f>$C$5</f>
        <v>1A WLT + BVE ZSS + BVE 66kV Supply from SMTS</v>
      </c>
      <c r="D372" s="66">
        <f>'3.2.4 NPV (HiCost)'!$B$51</f>
        <v>217352.60092640499</v>
      </c>
      <c r="E372" s="66">
        <f>SUM('3.2.4 NPV (HiCost)'!$B$49:$B$50)</f>
        <v>298.62354476845928</v>
      </c>
      <c r="F372" s="66">
        <f>'3.2.4 NPV (HiCost)'!$B$52</f>
        <v>217053.97738163653</v>
      </c>
      <c r="G372" s="169">
        <f t="shared" ref="G372:G380" si="23">RANK(F372,$F$371:$F$380)</f>
        <v>1</v>
      </c>
      <c r="H372" s="160" t="str">
        <f>IF(ISNA(INDEX('3.2.4 NPV (HiCost)'!$E$22:$AH$22,1,MATCH("Yes",'3.2.4 NPV (HiCost)'!$E$47:$AH$47,0))),"-",INDEX('3.2.4 NPV (HiCost)'!$E$22:$AH$22,1,MATCH("Yes",'3.2.4 NPV (HiCost)'!$E$47:$AH$47,0)))</f>
        <v>FY28</v>
      </c>
      <c r="I372" s="45"/>
      <c r="J372" s="45"/>
      <c r="K372" s="45"/>
    </row>
    <row r="373" spans="1:35">
      <c r="A373" s="377"/>
      <c r="B373" s="27">
        <v>3</v>
      </c>
      <c r="C373" s="65" t="str">
        <f>$C$6</f>
        <v>1B WLT + BVE ZSS + BVE 66kV Supply from SMTS</v>
      </c>
      <c r="D373" s="66">
        <f>'3.2.4 NPV (HiCost)'!$B$71</f>
        <v>198322.5003891268</v>
      </c>
      <c r="E373" s="66">
        <f>SUM('3.2.4 NPV (HiCost)'!$B$69:$B$70)</f>
        <v>286.99604788871784</v>
      </c>
      <c r="F373" s="66">
        <f>'3.2.4 NPV (HiCost)'!$B$72</f>
        <v>198035.50434123812</v>
      </c>
      <c r="G373" s="169">
        <f t="shared" si="23"/>
        <v>3</v>
      </c>
      <c r="H373" s="160" t="str">
        <f>IF(ISNA(INDEX('3.2.4 NPV (HiCost)'!$E$22:$AH$22,1,MATCH("Yes",'3.2.4 NPV (HiCost)'!$E$67:$AH$67,0))),"-",INDEX('3.2.4 NPV (HiCost)'!$E$22:$AH$22,1,MATCH("Yes",'3.2.4 NPV (HiCost)'!$E$67:$AH$67,0)))</f>
        <v>FY28</v>
      </c>
      <c r="I373" s="45"/>
      <c r="J373" s="45"/>
      <c r="K373" s="45"/>
    </row>
    <row r="374" spans="1:35">
      <c r="A374" s="377"/>
      <c r="B374" s="27">
        <v>4</v>
      </c>
      <c r="C374" s="65" t="str">
        <f>$C$7</f>
        <v>2A BVE + DRN 3rd Tx + BVE 66kV Supply from SMTS</v>
      </c>
      <c r="D374" s="66">
        <f>'3.2.4 NPV (HiCost)'!$B$91</f>
        <v>199850.49242002281</v>
      </c>
      <c r="E374" s="66">
        <f>SUM('3.2.4 NPV (HiCost)'!$B$89:$B$90)</f>
        <v>380.17364849901543</v>
      </c>
      <c r="F374" s="66">
        <f>'3.2.4 NPV (HiCost)'!$B$92</f>
        <v>199470.3187715238</v>
      </c>
      <c r="G374" s="169">
        <f t="shared" si="23"/>
        <v>2</v>
      </c>
      <c r="H374" s="160" t="str">
        <f>IF(ISNA(INDEX('3.2.4 NPV (HiCost)'!$E$22:$AH$22,1,MATCH("Yes",'3.2.4 NPV (HiCost)'!$E$87:$AH$87,0))),"-",INDEX('3.2.4 NPV (HiCost)'!$E$22:$AH$22,1,MATCH("Yes",'3.2.4 NPV (HiCost)'!$E$87:$AH$87,0)))</f>
        <v>FY28</v>
      </c>
      <c r="I374" s="45"/>
      <c r="J374" s="45"/>
      <c r="K374" s="45"/>
    </row>
    <row r="375" spans="1:35">
      <c r="A375" s="377"/>
      <c r="B375" s="27">
        <v>5</v>
      </c>
      <c r="C375" s="65" t="str">
        <f>$C$8</f>
        <v>2B BVE + DRN 3rd Tx + BVE 66kV Supply from SMTS</v>
      </c>
      <c r="D375" s="66">
        <f>'3.2.4 NPV (HiCost)'!$B$111</f>
        <v>183115.30894062525</v>
      </c>
      <c r="E375" s="66">
        <f>SUM('3.2.4 NPV (HiCost)'!$B$109:$B$110)</f>
        <v>342.07518198172932</v>
      </c>
      <c r="F375" s="66">
        <f>'3.2.4 NPV (HiCost)'!$B$112</f>
        <v>182773.23375864353</v>
      </c>
      <c r="G375" s="169">
        <f t="shared" si="23"/>
        <v>6</v>
      </c>
      <c r="H375" s="160" t="str">
        <f>IF(ISNA(INDEX('3.2.4 NPV (HiCost)'!$E$22:$AH$22,1,MATCH("Yes",'3.2.4 NPV (HiCost)'!$E$107:$AH$107,0))),"-",INDEX('3.2.4 NPV (HiCost)'!$E$22:$AH$22,1,MATCH("Yes",'3.2.4 NPV (HiCost)'!$E$107:$AH$107,0)))</f>
        <v>FY28</v>
      </c>
      <c r="I375" s="45"/>
      <c r="J375" s="45"/>
      <c r="K375" s="45"/>
    </row>
    <row r="376" spans="1:35">
      <c r="A376" s="377"/>
      <c r="B376" s="27">
        <v>6</v>
      </c>
      <c r="C376" s="65" t="str">
        <f>$C$9</f>
        <v>3A WLT + KLO 3rd Tx + WLT 66kV Supply from SMTS</v>
      </c>
      <c r="D376" s="66">
        <f>'3.2.4 NPV (HiCost)'!$B$131</f>
        <v>193232.55364454162</v>
      </c>
      <c r="E376" s="66">
        <f>SUM('3.2.4 NPV (HiCost)'!$B$129:$B$130)</f>
        <v>437.51560725703007</v>
      </c>
      <c r="F376" s="66">
        <f>'3.2.4 NPV (HiCost)'!$B$132</f>
        <v>192795.03803728463</v>
      </c>
      <c r="G376" s="169">
        <f t="shared" si="23"/>
        <v>4</v>
      </c>
      <c r="H376" s="160" t="str">
        <f>IF(ISNA(INDEX('3.2.4 NPV (HiCost)'!$E$22:$AH$22,1,MATCH("Yes",'3.2.4 NPV (HiCost)'!$E$127:$AH$127,0))),"-",INDEX('3.2.4 NPV (HiCost)'!$E$22:$AH$22,1,MATCH("Yes",'3.2.4 NPV (HiCost)'!$E$127:$AH$127,0)))</f>
        <v>FY28</v>
      </c>
      <c r="I376" s="45"/>
      <c r="J376" s="45"/>
      <c r="K376" s="45"/>
    </row>
    <row r="377" spans="1:35">
      <c r="A377" s="377"/>
      <c r="B377" s="27">
        <v>7</v>
      </c>
      <c r="C377" s="232" t="str">
        <f>$C$10</f>
        <v>3B WLT + KLO 3rd Tx + WLT 66kV Supply from SMTS</v>
      </c>
      <c r="D377" s="66">
        <f>'3.2.4 NPV (HiCost)'!$B$151</f>
        <v>192341.65911705358</v>
      </c>
      <c r="E377" s="66">
        <f>SUM('3.2.4 NPV (HiCost)'!$B$149:$B$150)</f>
        <v>422.46998215587956</v>
      </c>
      <c r="F377" s="66">
        <f>'3.2.4 NPV (HiCost)'!$B$152</f>
        <v>191919.18913489769</v>
      </c>
      <c r="G377" s="169">
        <f t="shared" si="23"/>
        <v>5</v>
      </c>
      <c r="H377" s="160" t="str">
        <f>IF(ISNA(INDEX('3.2.4 NPV (HiCost)'!$E$22:$AH$22,1,MATCH("Yes",'3.2.4 NPV (HiCost)'!$E$147:$AH$147,0))),"-",INDEX('3.2.4 NPV (HiCost)'!$E$22:$AH$22,1,MATCH("Yes",'3.2.4 NPV (HiCost)'!$E$147:$AH$147,0)))</f>
        <v>FY28</v>
      </c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</row>
    <row r="378" spans="1:35">
      <c r="A378" s="377"/>
      <c r="B378" s="27">
        <v>8</v>
      </c>
      <c r="C378" s="232" t="str">
        <f>$C$11</f>
        <v>4A KLO 3rd Tx + DRN 3rd Tx + (No ST Augmentation)</v>
      </c>
      <c r="D378" s="66">
        <f>'3.2.4 NPV (HiCost)'!$B$171</f>
        <v>166847.87625277246</v>
      </c>
      <c r="E378" s="66">
        <f>SUM('3.2.4 NPV (HiCost)'!$B$169:$B$170)</f>
        <v>445.34862189484721</v>
      </c>
      <c r="F378" s="66">
        <f>'3.2.4 NPV (HiCost)'!$B$172</f>
        <v>166402.52763087759</v>
      </c>
      <c r="G378" s="169">
        <f t="shared" si="23"/>
        <v>7</v>
      </c>
      <c r="H378" s="160" t="str">
        <f>IF(ISNA(INDEX('3.2.4 NPV (HiCost)'!$E$22:$AH$22,1,MATCH("Yes",'3.2.4 NPV (HiCost)'!$E$167:$AH$167,0))),"-",INDEX('3.2.4 NPV (HiCost)'!$E$22:$AH$22,1,MATCH("Yes",'3.2.4 NPV (HiCost)'!$E$167:$AH$167,0)))</f>
        <v>FY28</v>
      </c>
      <c r="I378" s="45"/>
      <c r="J378" s="45"/>
      <c r="K378" s="45"/>
    </row>
    <row r="379" spans="1:35">
      <c r="A379" s="377"/>
      <c r="B379" s="27">
        <v>9</v>
      </c>
      <c r="C379" s="232" t="str">
        <f>$C$12</f>
        <v>4B KLO 3rd Tx + DRN 3rd Tx + (No ST Augmentation)</v>
      </c>
      <c r="D379" s="66">
        <f>'3.2.4 NPV (HiCost)'!$B$191</f>
        <v>166469.63015364486</v>
      </c>
      <c r="E379" s="66">
        <f>SUM('3.2.4 NPV (HiCost)'!$B$189:$B$190)</f>
        <v>404.42810716743708</v>
      </c>
      <c r="F379" s="66">
        <f>'3.2.4 NPV (HiCost)'!$B$192</f>
        <v>166065.20204647744</v>
      </c>
      <c r="G379" s="169">
        <f t="shared" si="23"/>
        <v>8</v>
      </c>
      <c r="H379" s="160" t="str">
        <f>IF(ISNA(INDEX('3.2.4 NPV (HiCost)'!$E$22:$AH$22,1,MATCH("Yes",'3.2.4 NPV (HiCost)'!$E$187:$AH$187,0))),"-",INDEX('3.2.4 NPV (HiCost)'!$E$22:$AH$22,1,MATCH("Yes",'3.2.4 NPV (HiCost)'!$E$187:$AH$187,0)))</f>
        <v>FY28</v>
      </c>
      <c r="I379" s="45"/>
      <c r="J379" s="45"/>
      <c r="K379" s="45"/>
    </row>
    <row r="380" spans="1:35" ht="15" thickBot="1">
      <c r="A380" s="378"/>
      <c r="B380" s="84">
        <v>10</v>
      </c>
      <c r="C380" s="233" t="str">
        <f>$C$13</f>
        <v>Non-Network</v>
      </c>
      <c r="D380" s="85">
        <f>'3.2.4 NPV (HiCost)'!$B$211</f>
        <v>67844.345179924567</v>
      </c>
      <c r="E380" s="85">
        <f>SUM('3.2.4 NPV (HiCost)'!$B$209:$B$210)</f>
        <v>67844.345179924567</v>
      </c>
      <c r="F380" s="85">
        <f>'3.2.4 NPV (HiCost)'!$B$212</f>
        <v>0</v>
      </c>
      <c r="G380" s="84">
        <f t="shared" si="23"/>
        <v>9</v>
      </c>
      <c r="H380" s="234" t="str">
        <f>IF(ISNA(INDEX('3.2.4 NPV (HiCost)'!$E$22:$AH$22,1,MATCH("Yes",'3.2.4 NPV (HiCost)'!$E$207:$AH$207,0))),"-",INDEX('3.2.4 NPV (HiCost)'!$E$22:$AH$22,1,MATCH("Yes",'3.2.4 NPV (HiCost)'!$E$207:$AH$207,0)))</f>
        <v>-</v>
      </c>
      <c r="I380" s="45"/>
      <c r="J380" s="45"/>
      <c r="K380" s="45"/>
    </row>
    <row r="381" spans="1:35" ht="14.65" customHeight="1">
      <c r="A381" s="377" t="s">
        <v>251</v>
      </c>
      <c r="B381" s="27">
        <v>1</v>
      </c>
      <c r="C381" s="65" t="str">
        <f>$C$4</f>
        <v>Do Nothing / Base Case</v>
      </c>
      <c r="D381" s="66">
        <f>'3.2.5 NPV (Low Demand)'!$B$28</f>
        <v>0</v>
      </c>
      <c r="E381" s="66">
        <f>SUM('3.2.5 NPV (Low Demand)'!$B$26:$B$27)</f>
        <v>0</v>
      </c>
      <c r="F381" s="66">
        <f>'3.2.5 NPV (Low Demand)'!$B$29</f>
        <v>0</v>
      </c>
      <c r="G381" s="169">
        <f>RANK(F381,$F$381:$F$390)</f>
        <v>9</v>
      </c>
      <c r="H381" s="160"/>
      <c r="I381" s="45"/>
      <c r="J381" s="45"/>
      <c r="K381" s="45"/>
    </row>
    <row r="382" spans="1:35">
      <c r="A382" s="377"/>
      <c r="B382" s="27">
        <v>2</v>
      </c>
      <c r="C382" s="65" t="str">
        <f>$C$5</f>
        <v>1A WLT + BVE ZSS + BVE 66kV Supply from SMTS</v>
      </c>
      <c r="D382" s="66">
        <f>'3.2.5 NPV (Low Demand)'!$B$51</f>
        <v>171487.98311202691</v>
      </c>
      <c r="E382" s="66">
        <f>SUM('3.2.5 NPV (Low Demand)'!$B$49:$B$50)</f>
        <v>248.8529539737161</v>
      </c>
      <c r="F382" s="66">
        <f>'3.2.5 NPV (Low Demand)'!$B$52</f>
        <v>171239.1301580531</v>
      </c>
      <c r="G382" s="169">
        <f t="shared" ref="G382:G390" si="24">RANK(F382,$F$381:$F$390)</f>
        <v>1</v>
      </c>
      <c r="H382" s="160" t="str">
        <f>IF(ISNA(INDEX('3.2.5 NPV (Low Demand)'!$E$22:$AH$22,1,MATCH("Yes",'3.2.5 NPV (Low Demand)'!$E$47:$AH$47,0))),"-",INDEX('3.2.5 NPV (Low Demand)'!$E$22:$AH$22,1,MATCH("Yes",'3.2.5 NPV (Low Demand)'!$E$47:$AH$47,0)))</f>
        <v>FY28</v>
      </c>
      <c r="I382" s="45"/>
      <c r="J382" s="45"/>
      <c r="K382" s="45"/>
    </row>
    <row r="383" spans="1:35">
      <c r="A383" s="377"/>
      <c r="B383" s="27">
        <v>3</v>
      </c>
      <c r="C383" s="65" t="str">
        <f>$C$6</f>
        <v>1B WLT + BVE ZSS + BVE 66kV Supply from SMTS</v>
      </c>
      <c r="D383" s="66">
        <f>'3.2.5 NPV (Low Demand)'!$B$71</f>
        <v>158579.55149991342</v>
      </c>
      <c r="E383" s="66">
        <f>SUM('3.2.5 NPV (Low Demand)'!$B$69:$B$70)</f>
        <v>239.16337324059825</v>
      </c>
      <c r="F383" s="66">
        <f>'3.2.5 NPV (Low Demand)'!$B$72</f>
        <v>158340.38812667283</v>
      </c>
      <c r="G383" s="169">
        <f t="shared" si="24"/>
        <v>3</v>
      </c>
      <c r="H383" s="160" t="str">
        <f>IF(ISNA(INDEX('3.2.5 NPV (Low Demand)'!$E$22:$AH$22,1,MATCH("Yes",'3.2.5 NPV (Low Demand)'!$E$67:$AH$67,0))),"-",INDEX('3.2.5 NPV (Low Demand)'!$E$22:$AH$22,1,MATCH("Yes",'3.2.5 NPV (Low Demand)'!$E$67:$AH$67,0)))</f>
        <v>FY28</v>
      </c>
      <c r="I383" s="45"/>
      <c r="J383" s="45"/>
      <c r="K383" s="45"/>
    </row>
    <row r="384" spans="1:35">
      <c r="A384" s="377"/>
      <c r="B384" s="27">
        <v>4</v>
      </c>
      <c r="C384" s="65" t="str">
        <f>$C$7</f>
        <v>2A BVE + DRN 3rd Tx + BVE 66kV Supply from SMTS</v>
      </c>
      <c r="D384" s="66">
        <f>'3.2.5 NPV (Low Demand)'!$B$91</f>
        <v>160981.51815991482</v>
      </c>
      <c r="E384" s="66">
        <f>SUM('3.2.5 NPV (Low Demand)'!$B$89:$B$90)</f>
        <v>316.8113737491795</v>
      </c>
      <c r="F384" s="66">
        <f>'3.2.5 NPV (Low Demand)'!$B$92</f>
        <v>160664.70678616563</v>
      </c>
      <c r="G384" s="169">
        <f t="shared" si="24"/>
        <v>2</v>
      </c>
      <c r="H384" s="160" t="str">
        <f>IF(ISNA(INDEX('3.2.5 NPV (Low Demand)'!$E$22:$AH$22,1,MATCH("Yes",'3.2.5 NPV (Low Demand)'!$E$87:$AH$87,0))),"-",INDEX('3.2.5 NPV (Low Demand)'!$E$22:$AH$22,1,MATCH("Yes",'3.2.5 NPV (Low Demand)'!$E$87:$AH$87,0)))</f>
        <v>FY28</v>
      </c>
      <c r="I384" s="45"/>
      <c r="J384" s="45"/>
      <c r="K384" s="45"/>
    </row>
    <row r="385" spans="1:11">
      <c r="A385" s="377"/>
      <c r="B385" s="27">
        <v>5</v>
      </c>
      <c r="C385" s="65" t="str">
        <f>$C$8</f>
        <v>2B BVE + DRN 3rd Tx + BVE 66kV Supply from SMTS</v>
      </c>
      <c r="D385" s="66">
        <f>'3.2.5 NPV (Low Demand)'!$B$111</f>
        <v>150224.96693678037</v>
      </c>
      <c r="E385" s="66">
        <f>SUM('3.2.5 NPV (Low Demand)'!$B$109:$B$110)</f>
        <v>285.06265165144106</v>
      </c>
      <c r="F385" s="66">
        <f>'3.2.5 NPV (Low Demand)'!$B$112</f>
        <v>149939.90428512899</v>
      </c>
      <c r="G385" s="169">
        <f t="shared" si="24"/>
        <v>6</v>
      </c>
      <c r="H385" s="160" t="str">
        <f>IF(ISNA(INDEX('3.2.5 NPV (Low Demand)'!$E$22:$AH$22,1,MATCH("Yes",'3.2.5 NPV (Low Demand)'!$E$107:$AH$107,0))),"-",INDEX('3.2.5 NPV (Low Demand)'!$E$22:$AH$22,1,MATCH("Yes",'3.2.5 NPV (Low Demand)'!$E$107:$AH$107,0)))</f>
        <v>FY28</v>
      </c>
      <c r="I385" s="45"/>
      <c r="J385" s="45"/>
      <c r="K385" s="45"/>
    </row>
    <row r="386" spans="1:11">
      <c r="A386" s="377"/>
      <c r="B386" s="27">
        <v>6</v>
      </c>
      <c r="C386" s="65" t="str">
        <f>$C$9</f>
        <v>3A WLT + KLO 3rd Tx + WLT 66kV Supply from SMTS</v>
      </c>
      <c r="D386" s="66">
        <f>'3.2.5 NPV (Low Demand)'!$B$131</f>
        <v>153832.30312155827</v>
      </c>
      <c r="E386" s="66">
        <f>SUM('3.2.5 NPV (Low Demand)'!$B$129:$B$130)</f>
        <v>364.59633938085835</v>
      </c>
      <c r="F386" s="66">
        <f>'3.2.5 NPV (Low Demand)'!$B$132</f>
        <v>153467.70678217741</v>
      </c>
      <c r="G386" s="169">
        <f t="shared" si="24"/>
        <v>4</v>
      </c>
      <c r="H386" s="160" t="str">
        <f>IF(ISNA(INDEX('3.2.5 NPV (Low Demand)'!$E$22:$AH$22,1,MATCH("Yes",'3.2.5 NPV (Low Demand)'!$E$127:$AH$127,0))),"-",INDEX('3.2.5 NPV (Low Demand)'!$E$22:$AH$22,1,MATCH("Yes",'3.2.5 NPV (Low Demand)'!$E$127:$AH$127,0)))</f>
        <v>FY28</v>
      </c>
      <c r="I386" s="45"/>
      <c r="J386" s="45"/>
      <c r="K386" s="45"/>
    </row>
    <row r="387" spans="1:11">
      <c r="A387" s="377"/>
      <c r="B387" s="27">
        <v>7</v>
      </c>
      <c r="C387" s="232" t="str">
        <f>$C$10</f>
        <v>3B WLT + KLO 3rd Tx + WLT 66kV Supply from SMTS</v>
      </c>
      <c r="D387" s="66">
        <f>'3.2.5 NPV (Low Demand)'!$B$151</f>
        <v>152771.02962377778</v>
      </c>
      <c r="E387" s="66">
        <f>SUM('3.2.5 NPV (Low Demand)'!$B$149:$B$150)</f>
        <v>352.05831846323298</v>
      </c>
      <c r="F387" s="66">
        <f>'3.2.5 NPV (Low Demand)'!$B$152</f>
        <v>152418.97130531451</v>
      </c>
      <c r="G387" s="169">
        <f t="shared" si="24"/>
        <v>5</v>
      </c>
      <c r="H387" s="160" t="str">
        <f>IF(ISNA(INDEX('3.2.5 NPV (Low Demand)'!$E$22:$AH$22,1,MATCH("Yes",'3.2.5 NPV (Low Demand)'!$E$147:$AH$147,0))),"-",INDEX('3.2.5 NPV (Low Demand)'!$E$22:$AH$22,1,MATCH("Yes",'3.2.5 NPV (Low Demand)'!$E$147:$AH$147,0)))</f>
        <v>FY28</v>
      </c>
      <c r="I387" s="45"/>
      <c r="J387" s="45"/>
      <c r="K387" s="45"/>
    </row>
    <row r="388" spans="1:11">
      <c r="A388" s="377"/>
      <c r="B388" s="27">
        <v>8</v>
      </c>
      <c r="C388" s="232" t="str">
        <f>$C$11</f>
        <v>4A KLO 3rd Tx + DRN 3rd Tx + (No ST Augmentation)</v>
      </c>
      <c r="D388" s="66">
        <f>'3.2.5 NPV (Low Demand)'!$B$171</f>
        <v>137823.8895040433</v>
      </c>
      <c r="E388" s="66">
        <f>SUM('3.2.5 NPV (Low Demand)'!$B$169:$B$170)</f>
        <v>371.12385157903935</v>
      </c>
      <c r="F388" s="66">
        <f>'3.2.5 NPV (Low Demand)'!$B$172</f>
        <v>137452.7656524643</v>
      </c>
      <c r="G388" s="169">
        <f t="shared" si="24"/>
        <v>7</v>
      </c>
      <c r="H388" s="160" t="str">
        <f>IF(ISNA(INDEX('3.2.5 NPV (Low Demand)'!$E$22:$AH$22,1,MATCH("Yes",'3.2.5 NPV (Low Demand)'!$E$167:$AH$167,0))),"-",INDEX('3.2.5 NPV (Low Demand)'!$E$22:$AH$22,1,MATCH("Yes",'3.2.5 NPV (Low Demand)'!$E$167:$AH$167,0)))</f>
        <v>FY28</v>
      </c>
      <c r="I388" s="45"/>
      <c r="J388" s="45"/>
      <c r="K388" s="45"/>
    </row>
    <row r="389" spans="1:11">
      <c r="A389" s="377"/>
      <c r="B389" s="27">
        <v>9</v>
      </c>
      <c r="C389" s="232" t="str">
        <f>$C$12</f>
        <v>4B KLO 3rd Tx + DRN 3rd Tx + (No ST Augmentation)</v>
      </c>
      <c r="D389" s="66">
        <f>'3.2.5 NPV (Low Demand)'!$B$191</f>
        <v>137638.22346366692</v>
      </c>
      <c r="E389" s="66">
        <f>SUM('3.2.5 NPV (Low Demand)'!$B$189:$B$190)</f>
        <v>337.02342263953085</v>
      </c>
      <c r="F389" s="66">
        <f>'3.2.5 NPV (Low Demand)'!$B$192</f>
        <v>137301.2000410273</v>
      </c>
      <c r="G389" s="169">
        <f t="shared" si="24"/>
        <v>8</v>
      </c>
      <c r="H389" s="160" t="str">
        <f>IF(ISNA(INDEX('3.2.5 NPV (Low Demand)'!$E$22:$AH$22,1,MATCH("Yes",'3.2.5 NPV (Low Demand)'!$E$187:$AH$187,0))),"-",INDEX('3.2.5 NPV (Low Demand)'!$E$22:$AH$22,1,MATCH("Yes",'3.2.5 NPV (Low Demand)'!$E$187:$AH$187,0)))</f>
        <v>FY28</v>
      </c>
      <c r="I389" s="45"/>
      <c r="J389" s="45"/>
      <c r="K389" s="45"/>
    </row>
    <row r="390" spans="1:11" ht="15" thickBot="1">
      <c r="A390" s="378"/>
      <c r="B390" s="84">
        <v>10</v>
      </c>
      <c r="C390" s="233" t="str">
        <f>$C$13</f>
        <v>Non-Network</v>
      </c>
      <c r="D390" s="85">
        <f>'3.2.5 NPV (Low Demand)'!$B$211</f>
        <v>56536.95431660382</v>
      </c>
      <c r="E390" s="85">
        <f>SUM('3.2.5 NPV (Low Demand)'!$B$209:$B$210)</f>
        <v>56536.95431660382</v>
      </c>
      <c r="F390" s="85">
        <f>'3.2.5 NPV (Low Demand)'!$B$212</f>
        <v>0</v>
      </c>
      <c r="G390" s="84">
        <f t="shared" si="24"/>
        <v>9</v>
      </c>
      <c r="H390" s="234" t="str">
        <f>IF(ISNA(INDEX('3.2.5 NPV (Low Demand)'!$E$22:$AH$22,1,MATCH("Yes",'3.2.5 NPV (Low Demand)'!$E$207:$AH$207,0))),"-",INDEX('3.2.5 NPV (Low Demand)'!$E$22:$AH$22,1,MATCH("Yes",'3.2.5 NPV (Low Demand)'!$E$207:$AH$207,0)))</f>
        <v>-</v>
      </c>
      <c r="I390" s="45"/>
      <c r="J390" s="45"/>
      <c r="K390" s="45"/>
    </row>
    <row r="391" spans="1:11" ht="14.65" customHeight="1">
      <c r="A391" s="376" t="s">
        <v>252</v>
      </c>
      <c r="B391" s="27">
        <v>1</v>
      </c>
      <c r="C391" s="65" t="str">
        <f>$C$4</f>
        <v>Do Nothing / Base Case</v>
      </c>
      <c r="D391" s="66">
        <f>'3.2.6 NPV (High Demand)'!$B$28</f>
        <v>0</v>
      </c>
      <c r="E391" s="66">
        <f>SUM('3.2.6 NPV (High Demand)'!$B$26:$B$27)</f>
        <v>0</v>
      </c>
      <c r="F391" s="66">
        <f>'3.2.6 NPV (High Demand)'!$B$29</f>
        <v>0</v>
      </c>
      <c r="G391" s="169">
        <f>RANK(F391,$F$391:$F$400)</f>
        <v>10</v>
      </c>
      <c r="H391" s="160"/>
      <c r="I391" s="45"/>
      <c r="J391" s="45"/>
      <c r="K391" s="45"/>
    </row>
    <row r="392" spans="1:11">
      <c r="A392" s="377"/>
      <c r="B392" s="27">
        <v>2</v>
      </c>
      <c r="C392" s="65" t="str">
        <f>$C$5</f>
        <v>1A WLT + BVE ZSS + BVE 66kV Supply from SMTS</v>
      </c>
      <c r="D392" s="66">
        <f>'3.2.6 NPV (High Demand)'!$B$51</f>
        <v>267747.78504802613</v>
      </c>
      <c r="E392" s="66">
        <f>SUM('3.2.6 NPV (High Demand)'!$B$49:$B$50)</f>
        <v>248.8529539737161</v>
      </c>
      <c r="F392" s="66">
        <f>'3.2.6 NPV (High Demand)'!$B$52</f>
        <v>267498.93209405249</v>
      </c>
      <c r="G392" s="169">
        <f t="shared" ref="G392:G400" si="25">RANK(F392,$F$391:$F$400)</f>
        <v>1</v>
      </c>
      <c r="H392" s="160" t="str">
        <f>IF(ISNA(INDEX('3.2.6 NPV (High Demand)'!$E$22:$AH$22,1,MATCH("Yes",'3.2.6 NPV (High Demand)'!$E$47:$AH$47,0))),"-",INDEX('3.2.6 NPV (High Demand)'!$E$22:$AH$22,1,MATCH("Yes",'3.2.6 NPV (High Demand)'!$E$47:$AH$47,0)))</f>
        <v>FY28</v>
      </c>
      <c r="I392" s="45"/>
      <c r="J392" s="45"/>
      <c r="K392" s="45"/>
    </row>
    <row r="393" spans="1:11">
      <c r="A393" s="377"/>
      <c r="B393" s="27">
        <v>3</v>
      </c>
      <c r="C393" s="65" t="str">
        <f>$C$6</f>
        <v>1B WLT + BVE ZSS + BVE 66kV Supply from SMTS</v>
      </c>
      <c r="D393" s="66">
        <f>'3.2.6 NPV (High Demand)'!$B$71</f>
        <v>242438.0770066391</v>
      </c>
      <c r="E393" s="66">
        <f>SUM('3.2.6 NPV (High Demand)'!$B$69:$B$70)</f>
        <v>239.16337324059825</v>
      </c>
      <c r="F393" s="66">
        <f>'3.2.6 NPV (High Demand)'!$B$72</f>
        <v>242198.91363339848</v>
      </c>
      <c r="G393" s="169">
        <f t="shared" si="25"/>
        <v>2</v>
      </c>
      <c r="H393" s="160" t="str">
        <f>IF(ISNA(INDEX('3.2.6 NPV (High Demand)'!$E$22:$AH$22,1,MATCH("Yes",'3.2.6 NPV (High Demand)'!$E$67:$AH$67,0))),"-",INDEX('3.2.6 NPV (High Demand)'!$E$22:$AH$22,1,MATCH("Yes",'3.2.6 NPV (High Demand)'!$E$67:$AH$67,0)))</f>
        <v>FY28</v>
      </c>
      <c r="I393" s="45"/>
      <c r="J393" s="45"/>
      <c r="K393" s="45"/>
    </row>
    <row r="394" spans="1:11">
      <c r="A394" s="377"/>
      <c r="B394" s="27">
        <v>4</v>
      </c>
      <c r="C394" s="65" t="str">
        <f>$C$7</f>
        <v>2A BVE + DRN 3rd Tx + BVE 66kV Supply from SMTS</v>
      </c>
      <c r="D394" s="66">
        <f>'3.2.6 NPV (High Demand)'!$B$91</f>
        <v>241409.6447523782</v>
      </c>
      <c r="E394" s="66">
        <f>SUM('3.2.6 NPV (High Demand)'!$B$89:$B$90)</f>
        <v>316.8113737491795</v>
      </c>
      <c r="F394" s="66">
        <f>'3.2.6 NPV (High Demand)'!$B$92</f>
        <v>241092.83337862906</v>
      </c>
      <c r="G394" s="169">
        <f t="shared" si="25"/>
        <v>3</v>
      </c>
      <c r="H394" s="160" t="str">
        <f>IF(ISNA(INDEX('3.2.6 NPV (High Demand)'!$E$22:$AH$22,1,MATCH("Yes",'3.2.6 NPV (High Demand)'!$E$87:$AH$87,0))),"-",INDEX('3.2.6 NPV (High Demand)'!$E$22:$AH$22,1,MATCH("Yes",'3.2.6 NPV (High Demand)'!$E$87:$AH$87,0)))</f>
        <v>FY28</v>
      </c>
      <c r="I394" s="45"/>
      <c r="J394" s="45"/>
      <c r="K394" s="45"/>
    </row>
    <row r="395" spans="1:11">
      <c r="A395" s="377"/>
      <c r="B395" s="27">
        <v>5</v>
      </c>
      <c r="C395" s="65" t="str">
        <f>$C$8</f>
        <v>2B BVE + DRN 3rd Tx + BVE 66kV Supply from SMTS</v>
      </c>
      <c r="D395" s="66">
        <f>'3.2.6 NPV (High Demand)'!$B$111</f>
        <v>218487.26009189602</v>
      </c>
      <c r="E395" s="66">
        <f>SUM('3.2.6 NPV (High Demand)'!$B$109:$B$110)</f>
        <v>285.06265165144106</v>
      </c>
      <c r="F395" s="66">
        <f>'3.2.6 NPV (High Demand)'!$B$112</f>
        <v>218202.19744024455</v>
      </c>
      <c r="G395" s="169">
        <f t="shared" si="25"/>
        <v>6</v>
      </c>
      <c r="H395" s="160" t="str">
        <f>IF(ISNA(INDEX('3.2.6 NPV (High Demand)'!$E$22:$AH$22,1,MATCH("Yes",'3.2.6 NPV (High Demand)'!$E$107:$AH$107,0))),"-",INDEX('3.2.6 NPV (High Demand)'!$E$22:$AH$22,1,MATCH("Yes",'3.2.6 NPV (High Demand)'!$E$107:$AH$107,0)))</f>
        <v>FY28</v>
      </c>
      <c r="I395" s="45"/>
      <c r="J395" s="45"/>
      <c r="K395" s="45"/>
    </row>
    <row r="396" spans="1:11">
      <c r="A396" s="377"/>
      <c r="B396" s="27">
        <v>6</v>
      </c>
      <c r="C396" s="65" t="str">
        <f>$C$9</f>
        <v>3A WLT + KLO 3rd Tx + WLT 66kV Supply from SMTS</v>
      </c>
      <c r="D396" s="66">
        <f>'3.2.6 NPV (High Demand)'!$B$131</f>
        <v>239908.47135139719</v>
      </c>
      <c r="E396" s="66">
        <f>SUM('3.2.6 NPV (High Demand)'!$B$129:$B$130)</f>
        <v>364.59633938085835</v>
      </c>
      <c r="F396" s="66">
        <f>'3.2.6 NPV (High Demand)'!$B$132</f>
        <v>239543.87501201633</v>
      </c>
      <c r="G396" s="169">
        <f t="shared" si="25"/>
        <v>4</v>
      </c>
      <c r="H396" s="160" t="str">
        <f>IF(ISNA(INDEX('3.2.6 NPV (High Demand)'!$E$22:$AH$22,1,MATCH("Yes",'3.2.6 NPV (High Demand)'!$E$127:$AH$127,0))),"-",INDEX('3.2.6 NPV (High Demand)'!$E$22:$AH$22,1,MATCH("Yes",'3.2.6 NPV (High Demand)'!$E$127:$AH$127,0)))</f>
        <v>FY28</v>
      </c>
      <c r="I396" s="45"/>
      <c r="J396" s="45"/>
      <c r="K396" s="45"/>
    </row>
    <row r="397" spans="1:11">
      <c r="A397" s="377"/>
      <c r="B397" s="27">
        <v>7</v>
      </c>
      <c r="C397" s="232" t="str">
        <f>$C$10</f>
        <v>3B WLT + KLO 3rd Tx + WLT 66kV Supply from SMTS</v>
      </c>
      <c r="D397" s="66">
        <f>'3.2.6 NPV (High Demand)'!$B$151</f>
        <v>237831.02625775331</v>
      </c>
      <c r="E397" s="66">
        <f>SUM('3.2.6 NPV (High Demand)'!$B$149:$B$150)</f>
        <v>352.05831846323298</v>
      </c>
      <c r="F397" s="66">
        <f>'3.2.6 NPV (High Demand)'!$B$152</f>
        <v>237478.9679392901</v>
      </c>
      <c r="G397" s="169">
        <f t="shared" si="25"/>
        <v>5</v>
      </c>
      <c r="H397" s="160" t="str">
        <f>IF(ISNA(INDEX('3.2.6 NPV (High Demand)'!$E$22:$AH$22,1,MATCH("Yes",'3.2.6 NPV (High Demand)'!$E$147:$AH$147,0))),"-",INDEX('3.2.6 NPV (High Demand)'!$E$22:$AH$22,1,MATCH("Yes",'3.2.6 NPV (High Demand)'!$E$147:$AH$147,0)))</f>
        <v>FY28</v>
      </c>
      <c r="I397" s="45"/>
      <c r="J397" s="45"/>
      <c r="K397" s="45"/>
    </row>
    <row r="398" spans="1:11">
      <c r="A398" s="377"/>
      <c r="B398" s="27">
        <v>8</v>
      </c>
      <c r="C398" s="232" t="str">
        <f>$C$11</f>
        <v>4A KLO 3rd Tx + DRN 3rd Tx + (No ST Augmentation)</v>
      </c>
      <c r="D398" s="66">
        <f>'3.2.6 NPV (High Demand)'!$B$171</f>
        <v>195475.66600294167</v>
      </c>
      <c r="E398" s="66">
        <f>SUM('3.2.6 NPV (High Demand)'!$B$169:$B$170)</f>
        <v>371.12385157903935</v>
      </c>
      <c r="F398" s="66">
        <f>'3.2.6 NPV (High Demand)'!$B$172</f>
        <v>195104.54215136255</v>
      </c>
      <c r="G398" s="169">
        <f t="shared" si="25"/>
        <v>7</v>
      </c>
      <c r="H398" s="160" t="str">
        <f>IF(ISNA(INDEX('3.2.6 NPV (High Demand)'!$E$22:$AH$22,1,MATCH("Yes",'3.2.6 NPV (High Demand)'!$E$167:$AH$167,0))),"-",INDEX('3.2.6 NPV (High Demand)'!$E$22:$AH$22,1,MATCH("Yes",'3.2.6 NPV (High Demand)'!$E$167:$AH$167,0)))</f>
        <v>FY28</v>
      </c>
      <c r="I398" s="45"/>
      <c r="J398" s="45"/>
      <c r="K398" s="45"/>
    </row>
    <row r="399" spans="1:11">
      <c r="A399" s="377"/>
      <c r="B399" s="27">
        <v>9</v>
      </c>
      <c r="C399" s="232" t="str">
        <f>$C$12</f>
        <v>4B KLO 3rd Tx + DRN 3rd Tx + (No ST Augmentation)</v>
      </c>
      <c r="D399" s="66">
        <f>'3.2.6 NPV (High Demand)'!$B$191</f>
        <v>194811.75368942201</v>
      </c>
      <c r="E399" s="66">
        <f>SUM('3.2.6 NPV (High Demand)'!$B$189:$B$190)</f>
        <v>337.02342263953085</v>
      </c>
      <c r="F399" s="66">
        <f>'3.2.6 NPV (High Demand)'!$B$192</f>
        <v>194474.73026678248</v>
      </c>
      <c r="G399" s="169">
        <f t="shared" si="25"/>
        <v>8</v>
      </c>
      <c r="H399" s="160" t="str">
        <f>IF(ISNA(INDEX('3.2.6 NPV (High Demand)'!$E$22:$AH$22,1,MATCH("Yes",'3.2.6 NPV (High Demand)'!$E$187:$AH$187,0))),"-",INDEX('3.2.6 NPV (High Demand)'!$E$22:$AH$22,1,MATCH("Yes",'3.2.6 NPV (High Demand)'!$E$187:$AH$187,0)))</f>
        <v>FY28</v>
      </c>
      <c r="I399" s="45"/>
      <c r="J399" s="45"/>
      <c r="K399" s="45"/>
    </row>
    <row r="400" spans="1:11" ht="15" thickBot="1">
      <c r="A400" s="378"/>
      <c r="B400" s="84">
        <v>10</v>
      </c>
      <c r="C400" s="233" t="str">
        <f>$C$13</f>
        <v>Non-Network</v>
      </c>
      <c r="D400" s="85">
        <f>'3.2.6 NPV (High Demand)'!$B$211</f>
        <v>64486.432445550054</v>
      </c>
      <c r="E400" s="85">
        <f>SUM('3.2.6 NPV (High Demand)'!$B$209:$B$210)</f>
        <v>56536.95431660382</v>
      </c>
      <c r="F400" s="85">
        <f>'3.2.6 NPV (High Demand)'!$B$212</f>
        <v>7949.4781289462462</v>
      </c>
      <c r="G400" s="84">
        <f t="shared" si="25"/>
        <v>9</v>
      </c>
      <c r="H400" s="234" t="str">
        <f>IF(ISNA(INDEX('3.2.6 NPV (High Demand)'!$E$22:$AH$22,1,MATCH("Yes",'3.2.6 NPV (High Demand)'!$E$207:$AH$207,0))),"-",INDEX('3.2.6 NPV (High Demand)'!$E$22:$AH$22,1,MATCH("Yes",'3.2.6 NPV (High Demand)'!$E$207:$AH$207,0)))</f>
        <v>FY25</v>
      </c>
      <c r="I400" s="45"/>
      <c r="J400" s="45"/>
      <c r="K400" s="45"/>
    </row>
    <row r="401" spans="1:8">
      <c r="A401" s="377" t="s">
        <v>253</v>
      </c>
      <c r="B401" s="27">
        <v>1</v>
      </c>
      <c r="C401" s="65" t="str">
        <f>$C$4</f>
        <v>Do Nothing / Base Case</v>
      </c>
      <c r="D401" s="66">
        <f>'3.2.7 NPV (Low VCR)'!$B$28</f>
        <v>0</v>
      </c>
      <c r="E401" s="66">
        <f>SUM('3.2.7 NPV (Low VCR)'!$B$26:$B$27)</f>
        <v>0</v>
      </c>
      <c r="F401" s="66">
        <f>'3.2.7 NPV (Low VCR)'!$B$29</f>
        <v>0</v>
      </c>
      <c r="G401" s="169">
        <f>RANK(F401,$F$401:$F$410)</f>
        <v>9</v>
      </c>
      <c r="H401" s="160"/>
    </row>
    <row r="402" spans="1:8">
      <c r="A402" s="377"/>
      <c r="B402" s="27">
        <v>2</v>
      </c>
      <c r="C402" s="65" t="str">
        <f>$C$5</f>
        <v>1A WLT + BVE ZSS + BVE 66kV Supply from SMTS</v>
      </c>
      <c r="D402" s="66">
        <f>'3.2.7 NPV (Low VCR)'!$B$51</f>
        <v>173882.08074112402</v>
      </c>
      <c r="E402" s="66">
        <f>SUM('3.2.7 NPV (Low VCR)'!$B$49:$B$50)</f>
        <v>248.8529539737161</v>
      </c>
      <c r="F402" s="66">
        <f>'3.2.7 NPV (Low VCR)'!$B$52</f>
        <v>173633.22778715024</v>
      </c>
      <c r="G402" s="169">
        <f t="shared" ref="G402:G410" si="26">RANK(F402,$F$401:$F$410)</f>
        <v>1</v>
      </c>
      <c r="H402" s="160" t="str">
        <f>IF(ISNA(INDEX('3.2.7 NPV (Low VCR)'!$E$22:$AH$22,1,MATCH("Yes",'3.2.7 NPV (Low VCR)'!$E$47:$AH$47,0))),"-",INDEX('3.2.7 NPV (Low VCR)'!$E$22:$AH$22,1,MATCH("Yes",'3.2.7 NPV (Low VCR)'!$E$47:$AH$47,0)))</f>
        <v>FY28</v>
      </c>
    </row>
    <row r="403" spans="1:8">
      <c r="A403" s="377"/>
      <c r="B403" s="27">
        <v>3</v>
      </c>
      <c r="C403" s="65" t="str">
        <f>$C$6</f>
        <v>1B WLT + BVE ZSS + BVE 66kV Supply from SMTS</v>
      </c>
      <c r="D403" s="66">
        <f>'3.2.7 NPV (Low VCR)'!$B$71</f>
        <v>158658.00031130141</v>
      </c>
      <c r="E403" s="66">
        <f>SUM('3.2.7 NPV (Low VCR)'!$B$69:$B$70)</f>
        <v>239.16337324059825</v>
      </c>
      <c r="F403" s="66">
        <f>'3.2.7 NPV (Low VCR)'!$B$72</f>
        <v>158418.83693806088</v>
      </c>
      <c r="G403" s="169">
        <f t="shared" si="26"/>
        <v>3</v>
      </c>
      <c r="H403" s="160" t="str">
        <f>IF(ISNA(INDEX('3.2.7 NPV (Low VCR)'!$E$22:$AH$22,1,MATCH("Yes",'3.2.7 NPV (Low VCR)'!$E$67:$AH$67,0))),"-",INDEX('3.2.7 NPV (Low VCR)'!$E$22:$AH$22,1,MATCH("Yes",'3.2.7 NPV (Low VCR)'!$E$67:$AH$67,0)))</f>
        <v>FY28</v>
      </c>
    </row>
    <row r="404" spans="1:8">
      <c r="A404" s="377"/>
      <c r="B404" s="27">
        <v>4</v>
      </c>
      <c r="C404" s="65" t="str">
        <f>$C$7</f>
        <v>2A BVE + DRN 3rd Tx + BVE 66kV Supply from SMTS</v>
      </c>
      <c r="D404" s="66">
        <f>'3.2.7 NPV (Low VCR)'!$B$91</f>
        <v>159880.39393601826</v>
      </c>
      <c r="E404" s="66">
        <f>SUM('3.2.7 NPV (Low VCR)'!$B$89:$B$90)</f>
        <v>316.8113737491795</v>
      </c>
      <c r="F404" s="66">
        <f>'3.2.7 NPV (Low VCR)'!$B$92</f>
        <v>159563.58256226906</v>
      </c>
      <c r="G404" s="169">
        <f t="shared" si="26"/>
        <v>2</v>
      </c>
      <c r="H404" s="160" t="str">
        <f>IF(ISNA(INDEX('3.2.7 NPV (Low VCR)'!$E$22:$AH$22,1,MATCH("Yes",'3.2.7 NPV (Low VCR)'!$E$87:$AH$87,0))),"-",INDEX('3.2.7 NPV (Low VCR)'!$E$22:$AH$22,1,MATCH("Yes",'3.2.7 NPV (Low VCR)'!$E$87:$AH$87,0)))</f>
        <v>FY28</v>
      </c>
    </row>
    <row r="405" spans="1:8">
      <c r="A405" s="377"/>
      <c r="B405" s="27">
        <v>5</v>
      </c>
      <c r="C405" s="65" t="str">
        <f>$C$8</f>
        <v>2B BVE + DRN 3rd Tx + BVE 66kV Supply from SMTS</v>
      </c>
      <c r="D405" s="66">
        <f>'3.2.7 NPV (Low VCR)'!$B$111</f>
        <v>146492.2471525002</v>
      </c>
      <c r="E405" s="66">
        <f>SUM('3.2.7 NPV (Low VCR)'!$B$109:$B$110)</f>
        <v>285.06265165144106</v>
      </c>
      <c r="F405" s="66">
        <f>'3.2.7 NPV (Low VCR)'!$B$112</f>
        <v>146207.18450084879</v>
      </c>
      <c r="G405" s="169">
        <f t="shared" si="26"/>
        <v>6</v>
      </c>
      <c r="H405" s="160" t="str">
        <f>IF(ISNA(INDEX('3.2.7 NPV (Low VCR)'!$E$22:$AH$22,1,MATCH("Yes",'3.2.7 NPV (Low VCR)'!$E$107:$AH$107,0))),"-",INDEX('3.2.7 NPV (Low VCR)'!$E$22:$AH$22,1,MATCH("Yes",'3.2.7 NPV (Low VCR)'!$E$107:$AH$107,0)))</f>
        <v>FY28</v>
      </c>
    </row>
    <row r="406" spans="1:8">
      <c r="A406" s="377"/>
      <c r="B406" s="27">
        <v>6</v>
      </c>
      <c r="C406" s="65" t="str">
        <f>$C$9</f>
        <v>3A WLT + KLO 3rd Tx + WLT 66kV Supply from SMTS</v>
      </c>
      <c r="D406" s="66">
        <f>'3.2.7 NPV (Low VCR)'!$B$131</f>
        <v>154586.0429156333</v>
      </c>
      <c r="E406" s="66">
        <f>SUM('3.2.7 NPV (Low VCR)'!$B$129:$B$130)</f>
        <v>364.59633938085835</v>
      </c>
      <c r="F406" s="66">
        <f>'3.2.7 NPV (Low VCR)'!$B$132</f>
        <v>154221.44657625241</v>
      </c>
      <c r="G406" s="169">
        <f t="shared" si="26"/>
        <v>4</v>
      </c>
      <c r="H406" s="160" t="str">
        <f>IF(ISNA(INDEX('3.2.7 NPV (Low VCR)'!$E$22:$AH$22,1,MATCH("Yes",'3.2.7 NPV (Low VCR)'!$E$127:$AH$127,0))),"-",INDEX('3.2.7 NPV (Low VCR)'!$E$22:$AH$22,1,MATCH("Yes",'3.2.7 NPV (Low VCR)'!$E$127:$AH$127,0)))</f>
        <v>FY28</v>
      </c>
    </row>
    <row r="407" spans="1:8">
      <c r="A407" s="377"/>
      <c r="B407" s="27">
        <v>7</v>
      </c>
      <c r="C407" s="232" t="str">
        <f>$C$10</f>
        <v>3B WLT + KLO 3rd Tx + WLT 66kV Supply from SMTS</v>
      </c>
      <c r="D407" s="66">
        <f>'3.2.7 NPV (Low VCR)'!$B$151</f>
        <v>153873.32729364285</v>
      </c>
      <c r="E407" s="66">
        <f>SUM('3.2.7 NPV (Low VCR)'!$B$149:$B$150)</f>
        <v>352.05831846323298</v>
      </c>
      <c r="F407" s="66">
        <f>'3.2.7 NPV (Low VCR)'!$B$152</f>
        <v>153521.26897517961</v>
      </c>
      <c r="G407" s="169">
        <f t="shared" si="26"/>
        <v>5</v>
      </c>
      <c r="H407" s="160" t="str">
        <f>IF(ISNA(INDEX('3.2.7 NPV (Low VCR)'!$E$22:$AH$22,1,MATCH("Yes",'3.2.7 NPV (Low VCR)'!$E$147:$AH$147,0))),"-",INDEX('3.2.7 NPV (Low VCR)'!$E$22:$AH$22,1,MATCH("Yes",'3.2.7 NPV (Low VCR)'!$E$147:$AH$147,0)))</f>
        <v>FY28</v>
      </c>
    </row>
    <row r="408" spans="1:8">
      <c r="A408" s="377"/>
      <c r="B408" s="27">
        <v>8</v>
      </c>
      <c r="C408" s="232" t="str">
        <f>$C$11</f>
        <v>4A KLO 3rd Tx + DRN 3rd Tx + (No ST Augmentation)</v>
      </c>
      <c r="D408" s="66">
        <f>'3.2.7 NPV (Low VCR)'!$B$171</f>
        <v>133478.30100221798</v>
      </c>
      <c r="E408" s="66">
        <f>SUM('3.2.7 NPV (Low VCR)'!$B$169:$B$170)</f>
        <v>371.12385157903935</v>
      </c>
      <c r="F408" s="66">
        <f>'3.2.7 NPV (Low VCR)'!$B$172</f>
        <v>133107.17715063895</v>
      </c>
      <c r="G408" s="169">
        <f t="shared" si="26"/>
        <v>7</v>
      </c>
      <c r="H408" s="160" t="str">
        <f>IF(ISNA(INDEX('3.2.7 NPV (Low VCR)'!$E$22:$AH$22,1,MATCH("Yes",'3.2.7 NPV (Low VCR)'!$E$167:$AH$167,0))),"-",INDEX('3.2.7 NPV (Low VCR)'!$E$22:$AH$22,1,MATCH("Yes",'3.2.7 NPV (Low VCR)'!$E$167:$AH$167,0)))</f>
        <v>FY28</v>
      </c>
    </row>
    <row r="409" spans="1:8">
      <c r="A409" s="377"/>
      <c r="B409" s="27">
        <v>9</v>
      </c>
      <c r="C409" s="232" t="str">
        <f>$C$12</f>
        <v>4B KLO 3rd Tx + DRN 3rd Tx + (No ST Augmentation)</v>
      </c>
      <c r="D409" s="66">
        <f>'3.2.7 NPV (Low VCR)'!$B$191</f>
        <v>133175.70412291589</v>
      </c>
      <c r="E409" s="66">
        <f>SUM('3.2.7 NPV (Low VCR)'!$B$189:$B$190)</f>
        <v>337.02342263953085</v>
      </c>
      <c r="F409" s="66">
        <f>'3.2.7 NPV (Low VCR)'!$B$192</f>
        <v>132838.68070027637</v>
      </c>
      <c r="G409" s="169">
        <f t="shared" si="26"/>
        <v>8</v>
      </c>
      <c r="H409" s="160" t="str">
        <f>IF(ISNA(INDEX('3.2.7 NPV (Low VCR)'!$E$22:$AH$22,1,MATCH("Yes",'3.2.7 NPV (Low VCR)'!$E$187:$AH$187,0))),"-",INDEX('3.2.7 NPV (Low VCR)'!$E$22:$AH$22,1,MATCH("Yes",'3.2.7 NPV (Low VCR)'!$E$187:$AH$187,0)))</f>
        <v>FY28</v>
      </c>
    </row>
    <row r="410" spans="1:8" ht="15" thickBot="1">
      <c r="A410" s="378"/>
      <c r="B410" s="84">
        <v>10</v>
      </c>
      <c r="C410" s="233" t="str">
        <f>$C$13</f>
        <v>Non-Network</v>
      </c>
      <c r="D410" s="85">
        <f>'3.2.7 NPV (Low VCR)'!$B$211</f>
        <v>56536.95431660382</v>
      </c>
      <c r="E410" s="85">
        <f>SUM('3.2.7 NPV (Low VCR)'!$B$209:$B$210)</f>
        <v>56536.95431660382</v>
      </c>
      <c r="F410" s="85">
        <f>'3.2.7 NPV (Low VCR)'!$B$212</f>
        <v>0</v>
      </c>
      <c r="G410" s="84">
        <f t="shared" si="26"/>
        <v>9</v>
      </c>
      <c r="H410" s="234" t="str">
        <f>IF(ISNA(INDEX('3.2.7 NPV (Low VCR)'!$E$22:$AH$22,1,MATCH("Yes",'3.2.7 NPV (Low VCR)'!$E$207:$AH$207,0))),"-",INDEX('3.2.7 NPV (Low VCR)'!$E$22:$AH$22,1,MATCH("Yes",'3.2.7 NPV (Low VCR)'!$E$207:$AH$207,0)))</f>
        <v>-</v>
      </c>
    </row>
    <row r="411" spans="1:8">
      <c r="A411" s="376" t="s">
        <v>254</v>
      </c>
      <c r="B411" s="27">
        <v>1</v>
      </c>
      <c r="C411" s="65" t="str">
        <f>$C$4</f>
        <v>Do Nothing / Base Case</v>
      </c>
      <c r="D411" s="66">
        <f>'3.2.8 NPV (High VCR)'!$B$28</f>
        <v>0</v>
      </c>
      <c r="E411" s="66">
        <f>SUM('3.2.8 NPV (High VCR)'!$B$26:$B$27)</f>
        <v>0</v>
      </c>
      <c r="F411" s="66">
        <f>'3.2.8 NPV (High VCR)'!$B$29</f>
        <v>0</v>
      </c>
      <c r="G411" s="169">
        <f>RANK(F411,$F$411:$F$420)</f>
        <v>10</v>
      </c>
      <c r="H411" s="160"/>
    </row>
    <row r="412" spans="1:8">
      <c r="A412" s="377"/>
      <c r="B412" s="27">
        <v>2</v>
      </c>
      <c r="C412" s="65" t="str">
        <f>$C$5</f>
        <v>1A WLT + BVE ZSS + BVE 66kV Supply from SMTS</v>
      </c>
      <c r="D412" s="66">
        <f>'3.2.8 NPV (High VCR)'!$B$51</f>
        <v>260823.12111168611</v>
      </c>
      <c r="E412" s="66">
        <f>SUM('3.2.8 NPV (High VCR)'!$B$49:$B$50)</f>
        <v>248.8529539737161</v>
      </c>
      <c r="F412" s="66">
        <f>'3.2.8 NPV (High VCR)'!$B$52</f>
        <v>260574.2681577123</v>
      </c>
      <c r="G412" s="169">
        <f t="shared" ref="G412:G420" si="27">RANK(F412,$F$411:$F$420)</f>
        <v>1</v>
      </c>
      <c r="H412" s="160" t="str">
        <f>IF(ISNA(INDEX('3.2.8 NPV (High VCR)'!$E$22:$AH$22,1,MATCH("Yes",'3.2.8 NPV (High VCR)'!$E$47:$AH$47,0))),"-",INDEX('3.2.8 NPV (High VCR)'!$E$22:$AH$22,1,MATCH("Yes",'3.2.8 NPV (High VCR)'!$E$47:$AH$47,0)))</f>
        <v>FY28</v>
      </c>
    </row>
    <row r="413" spans="1:8">
      <c r="A413" s="377"/>
      <c r="B413" s="27">
        <v>3</v>
      </c>
      <c r="C413" s="65" t="str">
        <f>$C$6</f>
        <v>1B WLT + BVE ZSS + BVE 66kV Supply from SMTS</v>
      </c>
      <c r="D413" s="66">
        <f>'3.2.8 NPV (High VCR)'!$B$71</f>
        <v>237987.0004669521</v>
      </c>
      <c r="E413" s="66">
        <f>SUM('3.2.8 NPV (High VCR)'!$B$69:$B$70)</f>
        <v>239.16337324059825</v>
      </c>
      <c r="F413" s="66">
        <f>'3.2.8 NPV (High VCR)'!$B$72</f>
        <v>237747.8370937116</v>
      </c>
      <c r="G413" s="169">
        <f t="shared" si="27"/>
        <v>3</v>
      </c>
      <c r="H413" s="160" t="str">
        <f>IF(ISNA(INDEX('3.2.8 NPV (High VCR)'!$E$22:$AH$22,1,MATCH("Yes",'3.2.8 NPV (High VCR)'!$E$67:$AH$67,0))),"-",INDEX('3.2.8 NPV (High VCR)'!$E$22:$AH$22,1,MATCH("Yes",'3.2.8 NPV (High VCR)'!$E$67:$AH$67,0)))</f>
        <v>FY28</v>
      </c>
    </row>
    <row r="414" spans="1:8">
      <c r="A414" s="377"/>
      <c r="B414" s="27">
        <v>4</v>
      </c>
      <c r="C414" s="65" t="str">
        <f>$C$7</f>
        <v>2A BVE + DRN 3rd Tx + BVE 66kV Supply from SMTS</v>
      </c>
      <c r="D414" s="66">
        <f>'3.2.8 NPV (High VCR)'!$B$91</f>
        <v>239820.59090402731</v>
      </c>
      <c r="E414" s="66">
        <f>SUM('3.2.8 NPV (High VCR)'!$B$89:$B$90)</f>
        <v>316.8113737491795</v>
      </c>
      <c r="F414" s="66">
        <f>'3.2.8 NPV (High VCR)'!$B$92</f>
        <v>239503.77953027817</v>
      </c>
      <c r="G414" s="169">
        <f t="shared" si="27"/>
        <v>2</v>
      </c>
      <c r="H414" s="160" t="str">
        <f>IF(ISNA(INDEX('3.2.8 NPV (High VCR)'!$E$22:$AH$22,1,MATCH("Yes",'3.2.8 NPV (High VCR)'!$E$87:$AH$87,0))),"-",INDEX('3.2.8 NPV (High VCR)'!$E$22:$AH$22,1,MATCH("Yes",'3.2.8 NPV (High VCR)'!$E$87:$AH$87,0)))</f>
        <v>FY28</v>
      </c>
    </row>
    <row r="415" spans="1:8">
      <c r="A415" s="377"/>
      <c r="B415" s="27">
        <v>5</v>
      </c>
      <c r="C415" s="65" t="str">
        <f>$C$8</f>
        <v>2B BVE + DRN 3rd Tx + BVE 66kV Supply from SMTS</v>
      </c>
      <c r="D415" s="66">
        <f>'3.2.8 NPV (High VCR)'!$B$111</f>
        <v>219738.37072875033</v>
      </c>
      <c r="E415" s="66">
        <f>SUM('3.2.8 NPV (High VCR)'!$B$109:$B$110)</f>
        <v>285.06265165144106</v>
      </c>
      <c r="F415" s="66">
        <f>'3.2.8 NPV (High VCR)'!$B$112</f>
        <v>219453.30807709886</v>
      </c>
      <c r="G415" s="169">
        <f t="shared" si="27"/>
        <v>6</v>
      </c>
      <c r="H415" s="160" t="str">
        <f>IF(ISNA(INDEX('3.2.8 NPV (High VCR)'!$E$22:$AH$22,1,MATCH("Yes",'3.2.8 NPV (High VCR)'!$E$107:$AH$107,0))),"-",INDEX('3.2.8 NPV (High VCR)'!$E$22:$AH$22,1,MATCH("Yes",'3.2.8 NPV (High VCR)'!$E$107:$AH$107,0)))</f>
        <v>FY28</v>
      </c>
    </row>
    <row r="416" spans="1:8">
      <c r="A416" s="377"/>
      <c r="B416" s="27">
        <v>6</v>
      </c>
      <c r="C416" s="65" t="str">
        <f>$C$9</f>
        <v>3A WLT + KLO 3rd Tx + WLT 66kV Supply from SMTS</v>
      </c>
      <c r="D416" s="66">
        <f>'3.2.8 NPV (High VCR)'!$B$131</f>
        <v>231879.06437344998</v>
      </c>
      <c r="E416" s="66">
        <f>SUM('3.2.8 NPV (High VCR)'!$B$129:$B$130)</f>
        <v>364.59633938085835</v>
      </c>
      <c r="F416" s="66">
        <f>'3.2.8 NPV (High VCR)'!$B$132</f>
        <v>231514.46803406911</v>
      </c>
      <c r="G416" s="169">
        <f t="shared" si="27"/>
        <v>4</v>
      </c>
      <c r="H416" s="160" t="str">
        <f>IF(ISNA(INDEX('3.2.8 NPV (High VCR)'!$E$22:$AH$22,1,MATCH("Yes",'3.2.8 NPV (High VCR)'!$E$127:$AH$127,0))),"-",INDEX('3.2.8 NPV (High VCR)'!$E$22:$AH$22,1,MATCH("Yes",'3.2.8 NPV (High VCR)'!$E$127:$AH$127,0)))</f>
        <v>FY28</v>
      </c>
    </row>
    <row r="417" spans="1:8">
      <c r="A417" s="377"/>
      <c r="B417" s="27">
        <v>7</v>
      </c>
      <c r="C417" s="232" t="str">
        <f>$C$10</f>
        <v>3B WLT + KLO 3rd Tx + WLT 66kV Supply from SMTS</v>
      </c>
      <c r="D417" s="66">
        <f>'3.2.8 NPV (High VCR)'!$B$151</f>
        <v>230809.99094046431</v>
      </c>
      <c r="E417" s="66">
        <f>SUM('3.2.8 NPV (High VCR)'!$B$149:$B$150)</f>
        <v>352.05831846323298</v>
      </c>
      <c r="F417" s="66">
        <f>'3.2.8 NPV (High VCR)'!$B$152</f>
        <v>230457.9326220011</v>
      </c>
      <c r="G417" s="169">
        <f t="shared" si="27"/>
        <v>5</v>
      </c>
      <c r="H417" s="160" t="str">
        <f>IF(ISNA(INDEX('3.2.8 NPV (High VCR)'!$E$22:$AH$22,1,MATCH("Yes",'3.2.8 NPV (High VCR)'!$E$147:$AH$147,0))),"-",INDEX('3.2.8 NPV (High VCR)'!$E$22:$AH$22,1,MATCH("Yes",'3.2.8 NPV (High VCR)'!$E$147:$AH$147,0)))</f>
        <v>FY28</v>
      </c>
    </row>
    <row r="418" spans="1:8">
      <c r="A418" s="377"/>
      <c r="B418" s="27">
        <v>8</v>
      </c>
      <c r="C418" s="232" t="str">
        <f>$C$11</f>
        <v>4A KLO 3rd Tx + DRN 3rd Tx + (No ST Augmentation)</v>
      </c>
      <c r="D418" s="66">
        <f>'3.2.8 NPV (High VCR)'!$B$171</f>
        <v>200217.451503327</v>
      </c>
      <c r="E418" s="66">
        <f>SUM('3.2.8 NPV (High VCR)'!$B$169:$B$170)</f>
        <v>371.12385157903935</v>
      </c>
      <c r="F418" s="66">
        <f>'3.2.8 NPV (High VCR)'!$B$172</f>
        <v>199846.32765174788</v>
      </c>
      <c r="G418" s="169">
        <f t="shared" si="27"/>
        <v>7</v>
      </c>
      <c r="H418" s="160" t="str">
        <f>IF(ISNA(INDEX('3.2.8 NPV (High VCR)'!$E$22:$AH$22,1,MATCH("Yes",'3.2.8 NPV (High VCR)'!$E$167:$AH$167,0))),"-",INDEX('3.2.8 NPV (High VCR)'!$E$22:$AH$22,1,MATCH("Yes",'3.2.8 NPV (High VCR)'!$E$167:$AH$167,0)))</f>
        <v>FY28</v>
      </c>
    </row>
    <row r="419" spans="1:8">
      <c r="A419" s="377"/>
      <c r="B419" s="27">
        <v>9</v>
      </c>
      <c r="C419" s="232" t="str">
        <f>$C$12</f>
        <v>4B KLO 3rd Tx + DRN 3rd Tx + (No ST Augmentation)</v>
      </c>
      <c r="D419" s="66">
        <f>'3.2.8 NPV (High VCR)'!$B$191</f>
        <v>199763.55618437383</v>
      </c>
      <c r="E419" s="66">
        <f>SUM('3.2.8 NPV (High VCR)'!$B$189:$B$190)</f>
        <v>337.02342263953085</v>
      </c>
      <c r="F419" s="66">
        <f>'3.2.8 NPV (High VCR)'!$B$192</f>
        <v>199426.53276173433</v>
      </c>
      <c r="G419" s="169">
        <f t="shared" si="27"/>
        <v>8</v>
      </c>
      <c r="H419" s="160" t="str">
        <f>IF(ISNA(INDEX('3.2.8 NPV (High VCR)'!$E$22:$AH$22,1,MATCH("Yes",'3.2.8 NPV (High VCR)'!$E$187:$AH$187,0))),"-",INDEX('3.2.8 NPV (High VCR)'!$E$22:$AH$22,1,MATCH("Yes",'3.2.8 NPV (High VCR)'!$E$187:$AH$187,0)))</f>
        <v>FY28</v>
      </c>
    </row>
    <row r="420" spans="1:8" ht="15" thickBot="1">
      <c r="A420" s="378"/>
      <c r="B420" s="84">
        <v>10</v>
      </c>
      <c r="C420" s="233" t="str">
        <f>$C$13</f>
        <v>Non-Network</v>
      </c>
      <c r="D420" s="85">
        <f>'3.2.8 NPV (High VCR)'!$B$211</f>
        <v>67844.345179924596</v>
      </c>
      <c r="E420" s="85">
        <f>SUM('3.2.8 NPV (High VCR)'!$B$209:$B$210)</f>
        <v>56536.95431660382</v>
      </c>
      <c r="F420" s="85">
        <f>'3.2.8 NPV (High VCR)'!$B$212</f>
        <v>11307.390863320787</v>
      </c>
      <c r="G420" s="84">
        <f t="shared" si="27"/>
        <v>9</v>
      </c>
      <c r="H420" s="234" t="str">
        <f>IF(ISNA(INDEX('3.2.8 NPV (High VCR)'!$E$22:$AH$22,1,MATCH("Yes",'3.2.8 NPV (High VCR)'!$E$207:$AH$207,0))),"-",INDEX('3.2.8 NPV (High VCR)'!$E$22:$AH$22,1,MATCH("Yes",'3.2.8 NPV (High VCR)'!$E$207:$AH$207,0)))</f>
        <v>FY25</v>
      </c>
    </row>
    <row r="421" spans="1:8">
      <c r="A421" s="377" t="s">
        <v>255</v>
      </c>
      <c r="B421" s="27">
        <v>1</v>
      </c>
      <c r="C421" s="65" t="str">
        <f>$C$4</f>
        <v>Do Nothing / Base Case</v>
      </c>
      <c r="D421" s="66">
        <f>'3.2.9 NPV (Low PoF)'!$B$28</f>
        <v>0</v>
      </c>
      <c r="E421" s="66">
        <f>SUM('3.2.9 NPV (Low PoF)'!$B$26:$B$27)</f>
        <v>0</v>
      </c>
      <c r="F421" s="66">
        <f>'3.2.9 NPV (Low PoF)'!$B$29</f>
        <v>0</v>
      </c>
      <c r="G421" s="169">
        <f>RANK(F421,$F$421:$F$430)</f>
        <v>9</v>
      </c>
      <c r="H421" s="160"/>
    </row>
    <row r="422" spans="1:8">
      <c r="A422" s="377"/>
      <c r="B422" s="27">
        <v>2</v>
      </c>
      <c r="C422" s="65" t="str">
        <f>$C$5</f>
        <v>1A WLT + BVE ZSS + BVE 66kV Supply from SMTS</v>
      </c>
      <c r="D422" s="66">
        <f>'3.2.9 NPV (Low PoF)'!$B$51</f>
        <v>217148.45192202885</v>
      </c>
      <c r="E422" s="66">
        <f>SUM('3.2.9 NPV (Low PoF)'!$B$49:$B$50)</f>
        <v>248.8529539737161</v>
      </c>
      <c r="F422" s="66">
        <f>'3.2.9 NPV (Low PoF)'!$B$52</f>
        <v>216899.59896805513</v>
      </c>
      <c r="G422" s="169">
        <f t="shared" ref="G422:G430" si="28">RANK(F422,$F$421:$F$430)</f>
        <v>1</v>
      </c>
      <c r="H422" s="160" t="str">
        <f>IF(ISNA(INDEX('3.2.9 NPV (Low PoF)'!$E$22:$AH$22,1,MATCH("Yes",'3.2.9 NPV (Low PoF)'!$E$47:$AH$47,0))),"-",INDEX('3.2.9 NPV (Low PoF)'!$E$22:$AH$22,1,MATCH("Yes",'3.2.9 NPV (Low PoF)'!$E$47:$AH$47,0)))</f>
        <v>FY28</v>
      </c>
    </row>
    <row r="423" spans="1:8">
      <c r="A423" s="377"/>
      <c r="B423" s="27">
        <v>3</v>
      </c>
      <c r="C423" s="65" t="str">
        <f>$C$6</f>
        <v>1B WLT + BVE ZSS + BVE 66kV Supply from SMTS</v>
      </c>
      <c r="D423" s="66">
        <f>'3.2.9 NPV (Low PoF)'!$B$71</f>
        <v>198144.36560318351</v>
      </c>
      <c r="E423" s="66">
        <f>SUM('3.2.9 NPV (Low PoF)'!$B$69:$B$70)</f>
        <v>239.16337324059825</v>
      </c>
      <c r="F423" s="66">
        <f>'3.2.9 NPV (Low PoF)'!$B$72</f>
        <v>197905.20222994304</v>
      </c>
      <c r="G423" s="169">
        <f t="shared" si="28"/>
        <v>3</v>
      </c>
      <c r="H423" s="160" t="str">
        <f>IF(ISNA(INDEX('3.2.9 NPV (Low PoF)'!$E$22:$AH$22,1,MATCH("Yes",'3.2.9 NPV (Low PoF)'!$E$67:$AH$67,0))),"-",INDEX('3.2.9 NPV (Low PoF)'!$E$22:$AH$22,1,MATCH("Yes",'3.2.9 NPV (Low PoF)'!$E$67:$AH$67,0)))</f>
        <v>FY28</v>
      </c>
    </row>
    <row r="424" spans="1:8">
      <c r="A424" s="377"/>
      <c r="B424" s="27">
        <v>4</v>
      </c>
      <c r="C424" s="65" t="str">
        <f>$C$7</f>
        <v>2A BVE + DRN 3rd Tx + BVE 66kV Supply from SMTS</v>
      </c>
      <c r="D424" s="66">
        <f>'3.2.9 NPV (Low PoF)'!$B$91</f>
        <v>199677.21433117054</v>
      </c>
      <c r="E424" s="66">
        <f>SUM('3.2.9 NPV (Low PoF)'!$B$89:$B$90)</f>
        <v>316.8113737491795</v>
      </c>
      <c r="F424" s="66">
        <f>'3.2.9 NPV (Low PoF)'!$B$92</f>
        <v>199360.40295742141</v>
      </c>
      <c r="G424" s="169">
        <f t="shared" si="28"/>
        <v>2</v>
      </c>
      <c r="H424" s="160" t="str">
        <f>IF(ISNA(INDEX('3.2.9 NPV (Low PoF)'!$E$22:$AH$22,1,MATCH("Yes",'3.2.9 NPV (Low PoF)'!$E$87:$AH$87,0))),"-",INDEX('3.2.9 NPV (Low PoF)'!$E$22:$AH$22,1,MATCH("Yes",'3.2.9 NPV (Low PoF)'!$E$87:$AH$87,0)))</f>
        <v>FY28</v>
      </c>
    </row>
    <row r="425" spans="1:8">
      <c r="A425" s="377"/>
      <c r="B425" s="27">
        <v>5</v>
      </c>
      <c r="C425" s="65" t="str">
        <f>$C$8</f>
        <v>2B BVE + DRN 3rd Tx + BVE 66kV Supply from SMTS</v>
      </c>
      <c r="D425" s="66">
        <f>'3.2.9 NPV (Low PoF)'!$B$111</f>
        <v>182968.08247715043</v>
      </c>
      <c r="E425" s="66">
        <f>SUM('3.2.9 NPV (Low PoF)'!$B$109:$B$110)</f>
        <v>285.06265165144106</v>
      </c>
      <c r="F425" s="66">
        <f>'3.2.9 NPV (Low PoF)'!$B$112</f>
        <v>182683.01982549904</v>
      </c>
      <c r="G425" s="169">
        <f t="shared" si="28"/>
        <v>6</v>
      </c>
      <c r="H425" s="160" t="str">
        <f>IF(ISNA(INDEX('3.2.9 NPV (Low PoF)'!$E$22:$AH$22,1,MATCH("Yes",'3.2.9 NPV (Low PoF)'!$E$107:$AH$107,0))),"-",INDEX('3.2.9 NPV (Low PoF)'!$E$22:$AH$22,1,MATCH("Yes",'3.2.9 NPV (Low PoF)'!$E$107:$AH$107,0)))</f>
        <v>FY28</v>
      </c>
    </row>
    <row r="426" spans="1:8">
      <c r="A426" s="377"/>
      <c r="B426" s="27">
        <v>6</v>
      </c>
      <c r="C426" s="65" t="str">
        <f>$C$9</f>
        <v>3A WLT + KLO 3rd Tx + WLT 66kV Supply from SMTS</v>
      </c>
      <c r="D426" s="66">
        <f>'3.2.9 NPV (Low PoF)'!$B$131</f>
        <v>193666.93021498498</v>
      </c>
      <c r="E426" s="66">
        <f>SUM('3.2.9 NPV (Low PoF)'!$B$129:$B$130)</f>
        <v>364.59633938085835</v>
      </c>
      <c r="F426" s="66">
        <f>'3.2.9 NPV (Low PoF)'!$B$132</f>
        <v>193302.33387560415</v>
      </c>
      <c r="G426" s="169">
        <f t="shared" si="28"/>
        <v>4</v>
      </c>
      <c r="H426" s="160" t="str">
        <f>IF(ISNA(INDEX('3.2.9 NPV (Low PoF)'!$E$22:$AH$22,1,MATCH("Yes",'3.2.9 NPV (Low PoF)'!$E$127:$AH$127,0))),"-",INDEX('3.2.9 NPV (Low PoF)'!$E$22:$AH$22,1,MATCH("Yes",'3.2.9 NPV (Low PoF)'!$E$127:$AH$127,0)))</f>
        <v>FY28</v>
      </c>
    </row>
    <row r="427" spans="1:8">
      <c r="A427" s="377"/>
      <c r="B427" s="27">
        <v>7</v>
      </c>
      <c r="C427" s="232" t="str">
        <f>$C$10</f>
        <v>3B WLT + KLO 3rd Tx + WLT 66kV Supply from SMTS</v>
      </c>
      <c r="D427" s="66">
        <f>'3.2.9 NPV (Low PoF)'!$B$151</f>
        <v>192110.36083610737</v>
      </c>
      <c r="E427" s="66">
        <f>SUM('3.2.9 NPV (Low PoF)'!$B$149:$B$150)</f>
        <v>352.05831846323298</v>
      </c>
      <c r="F427" s="66">
        <f>'3.2.9 NPV (Low PoF)'!$B$152</f>
        <v>191758.3025176441</v>
      </c>
      <c r="G427" s="169">
        <f t="shared" si="28"/>
        <v>5</v>
      </c>
      <c r="H427" s="160" t="str">
        <f>IF(ISNA(INDEX('3.2.9 NPV (Low PoF)'!$E$22:$AH$22,1,MATCH("Yes",'3.2.9 NPV (Low PoF)'!$E$147:$AH$147,0))),"-",INDEX('3.2.9 NPV (Low PoF)'!$E$22:$AH$22,1,MATCH("Yes",'3.2.9 NPV (Low PoF)'!$E$147:$AH$147,0)))</f>
        <v>FY28</v>
      </c>
    </row>
    <row r="428" spans="1:8">
      <c r="A428" s="377"/>
      <c r="B428" s="27">
        <v>8</v>
      </c>
      <c r="C428" s="232" t="str">
        <f>$C$11</f>
        <v>4A KLO 3rd Tx + DRN 3rd Tx + (No ST Augmentation)</v>
      </c>
      <c r="D428" s="66">
        <f>'3.2.9 NPV (Low PoF)'!$B$171</f>
        <v>166643.19971887863</v>
      </c>
      <c r="E428" s="66">
        <f>SUM('3.2.9 NPV (Low PoF)'!$B$169:$B$170)</f>
        <v>371.12385157903935</v>
      </c>
      <c r="F428" s="66">
        <f>'3.2.9 NPV (Low PoF)'!$B$172</f>
        <v>166272.07586729957</v>
      </c>
      <c r="G428" s="169">
        <f t="shared" si="28"/>
        <v>7</v>
      </c>
      <c r="H428" s="160" t="str">
        <f>IF(ISNA(INDEX('3.2.9 NPV (Low PoF)'!$E$22:$AH$22,1,MATCH("Yes",'3.2.9 NPV (Low PoF)'!$E$167:$AH$167,0))),"-",INDEX('3.2.9 NPV (Low PoF)'!$E$22:$AH$22,1,MATCH("Yes",'3.2.9 NPV (Low PoF)'!$E$167:$AH$167,0)))</f>
        <v>FY28</v>
      </c>
    </row>
    <row r="429" spans="1:8">
      <c r="A429" s="377"/>
      <c r="B429" s="27">
        <v>9</v>
      </c>
      <c r="C429" s="232" t="str">
        <f>$C$12</f>
        <v>4B KLO 3rd Tx + DRN 3rd Tx + (No ST Augmentation)</v>
      </c>
      <c r="D429" s="66">
        <f>'3.2.9 NPV (Low PoF)'!$B$191</f>
        <v>166264.99475130136</v>
      </c>
      <c r="E429" s="66">
        <f>SUM('3.2.9 NPV (Low PoF)'!$B$189:$B$190)</f>
        <v>337.02342263953085</v>
      </c>
      <c r="F429" s="66">
        <f>'3.2.9 NPV (Low PoF)'!$B$192</f>
        <v>165927.97132866184</v>
      </c>
      <c r="G429" s="169">
        <f t="shared" si="28"/>
        <v>8</v>
      </c>
      <c r="H429" s="160" t="str">
        <f>IF(ISNA(INDEX('3.2.9 NPV (Low PoF)'!$E$22:$AH$22,1,MATCH("Yes",'3.2.9 NPV (Low PoF)'!$E$187:$AH$187,0))),"-",INDEX('3.2.9 NPV (Low PoF)'!$E$22:$AH$22,1,MATCH("Yes",'3.2.9 NPV (Low PoF)'!$E$187:$AH$187,0)))</f>
        <v>FY28</v>
      </c>
    </row>
    <row r="430" spans="1:8" ht="15" thickBot="1">
      <c r="A430" s="378"/>
      <c r="B430" s="84">
        <v>10</v>
      </c>
      <c r="C430" s="233" t="str">
        <f>$C$13</f>
        <v>Non-Network</v>
      </c>
      <c r="D430" s="85">
        <f>'3.2.9 NPV (Low PoF)'!$B$211</f>
        <v>56536.95431660382</v>
      </c>
      <c r="E430" s="85">
        <f>SUM('3.2.9 NPV (Low PoF)'!$B$209:$B$210)</f>
        <v>56536.95431660382</v>
      </c>
      <c r="F430" s="85">
        <f>'3.2.9 NPV (Low PoF)'!$B$212</f>
        <v>0</v>
      </c>
      <c r="G430" s="84">
        <f t="shared" si="28"/>
        <v>9</v>
      </c>
      <c r="H430" s="234" t="str">
        <f>IF(ISNA(INDEX('3.2.9 NPV (Low PoF)'!$E$22:$AH$22,1,MATCH("Yes",'3.2.9 NPV (Low PoF)'!$E$207:$AH$207,0))),"-",INDEX('3.2.9 NPV (Low PoF)'!$E$22:$AH$22,1,MATCH("Yes",'3.2.9 NPV (Low PoF)'!$E$207:$AH$207,0)))</f>
        <v>-</v>
      </c>
    </row>
    <row r="431" spans="1:8">
      <c r="A431" s="376" t="s">
        <v>256</v>
      </c>
      <c r="B431" s="27">
        <v>1</v>
      </c>
      <c r="C431" s="65" t="str">
        <f>$C$4</f>
        <v>Do Nothing / Base Case</v>
      </c>
      <c r="D431" s="66">
        <f>'3.2.10 NPV (High PoF)'!$B$28</f>
        <v>0</v>
      </c>
      <c r="E431" s="66">
        <f>SUM('3.2.10 NPV (High PoF)'!$B$26:$B$27)</f>
        <v>0</v>
      </c>
      <c r="F431" s="66">
        <f>'3.2.10 NPV (High PoF)'!$B$29</f>
        <v>0</v>
      </c>
      <c r="G431" s="169">
        <f>RANK(F431,$F$431:$F$440)</f>
        <v>10</v>
      </c>
      <c r="H431" s="160"/>
    </row>
    <row r="432" spans="1:8">
      <c r="A432" s="377"/>
      <c r="B432" s="27">
        <v>2</v>
      </c>
      <c r="C432" s="65" t="str">
        <f>$C$5</f>
        <v>1A WLT + BVE ZSS + BVE 66kV Supply from SMTS</v>
      </c>
      <c r="D432" s="66">
        <f>'3.2.10 NPV (High PoF)'!$B$51</f>
        <v>217561.78790560496</v>
      </c>
      <c r="E432" s="66">
        <f>SUM('3.2.10 NPV (High PoF)'!$B$49:$B$50)</f>
        <v>248.8529539737161</v>
      </c>
      <c r="F432" s="66">
        <f>'3.2.10 NPV (High PoF)'!$B$52</f>
        <v>217312.93495163124</v>
      </c>
      <c r="G432" s="169">
        <f t="shared" ref="G432:G440" si="29">RANK(F432,$F$431:$F$440)</f>
        <v>1</v>
      </c>
      <c r="H432" s="160" t="str">
        <f>IF(ISNA(INDEX('3.2.10 NPV (High PoF)'!$E$22:$AH$22,1,MATCH("Yes",'3.2.10 NPV (High PoF)'!$E$47:$AH$47,0))),"-",INDEX('3.2.10 NPV (High PoF)'!$E$22:$AH$22,1,MATCH("Yes",'3.2.10 NPV (High PoF)'!$E$47:$AH$47,0)))</f>
        <v>FY28</v>
      </c>
    </row>
    <row r="433" spans="1:8">
      <c r="A433" s="377"/>
      <c r="B433" s="27">
        <v>3</v>
      </c>
      <c r="C433" s="65" t="str">
        <f>$C$6</f>
        <v>1B WLT + BVE ZSS + BVE 66kV Supply from SMTS</v>
      </c>
      <c r="D433" s="66">
        <f>'3.2.10 NPV (High PoF)'!$B$71</f>
        <v>198505.60926942332</v>
      </c>
      <c r="E433" s="66">
        <f>SUM('3.2.10 NPV (High PoF)'!$B$69:$B$70)</f>
        <v>239.16337324059825</v>
      </c>
      <c r="F433" s="66">
        <f>'3.2.10 NPV (High PoF)'!$B$72</f>
        <v>198266.44589618279</v>
      </c>
      <c r="G433" s="169">
        <f t="shared" si="29"/>
        <v>3</v>
      </c>
      <c r="H433" s="160" t="str">
        <f>IF(ISNA(INDEX('3.2.10 NPV (High PoF)'!$E$22:$AH$22,1,MATCH("Yes",'3.2.10 NPV (High PoF)'!$E$67:$AH$67,0))),"-",INDEX('3.2.10 NPV (High PoF)'!$E$22:$AH$22,1,MATCH("Yes",'3.2.10 NPV (High PoF)'!$E$67:$AH$67,0)))</f>
        <v>FY28</v>
      </c>
    </row>
    <row r="434" spans="1:8">
      <c r="A434" s="377"/>
      <c r="B434" s="27">
        <v>4</v>
      </c>
      <c r="C434" s="65" t="str">
        <f>$C$7</f>
        <v>2A BVE + DRN 3rd Tx + BVE 66kV Supply from SMTS</v>
      </c>
      <c r="D434" s="66">
        <f>'3.2.10 NPV (High PoF)'!$B$91</f>
        <v>200028.49610835258</v>
      </c>
      <c r="E434" s="66">
        <f>SUM('3.2.10 NPV (High PoF)'!$B$89:$B$90)</f>
        <v>316.8113737491795</v>
      </c>
      <c r="F434" s="66">
        <f>'3.2.10 NPV (High PoF)'!$B$92</f>
        <v>199711.68473460345</v>
      </c>
      <c r="G434" s="169">
        <f t="shared" si="29"/>
        <v>2</v>
      </c>
      <c r="H434" s="160" t="str">
        <f>IF(ISNA(INDEX('3.2.10 NPV (High PoF)'!$E$22:$AH$22,1,MATCH("Yes",'3.2.10 NPV (High PoF)'!$E$87:$AH$87,0))),"-",INDEX('3.2.10 NPV (High PoF)'!$E$22:$AH$22,1,MATCH("Yes",'3.2.10 NPV (High PoF)'!$E$87:$AH$87,0)))</f>
        <v>FY28</v>
      </c>
    </row>
    <row r="435" spans="1:8">
      <c r="A435" s="377"/>
      <c r="B435" s="27">
        <v>5</v>
      </c>
      <c r="C435" s="65" t="str">
        <f>$C$8</f>
        <v>2B BVE + DRN 3rd Tx + BVE 66kV Supply from SMTS</v>
      </c>
      <c r="D435" s="66">
        <f>'3.2.10 NPV (High PoF)'!$B$111</f>
        <v>183267.17455766944</v>
      </c>
      <c r="E435" s="66">
        <f>SUM('3.2.10 NPV (High PoF)'!$B$109:$B$110)</f>
        <v>285.06265165144106</v>
      </c>
      <c r="F435" s="66">
        <f>'3.2.10 NPV (High PoF)'!$B$112</f>
        <v>182982.11190601808</v>
      </c>
      <c r="G435" s="169">
        <f t="shared" si="29"/>
        <v>6</v>
      </c>
      <c r="H435" s="160" t="str">
        <f>IF(ISNA(INDEX('3.2.10 NPV (High PoF)'!$E$22:$AH$22,1,MATCH("Yes",'3.2.10 NPV (High PoF)'!$E$107:$AH$107,0))),"-",INDEX('3.2.10 NPV (High PoF)'!$E$22:$AH$22,1,MATCH("Yes",'3.2.10 NPV (High PoF)'!$E$107:$AH$107,0)))</f>
        <v>FY28</v>
      </c>
    </row>
    <row r="436" spans="1:8">
      <c r="A436" s="377"/>
      <c r="B436" s="27">
        <v>6</v>
      </c>
      <c r="C436" s="65" t="str">
        <f>$C$9</f>
        <v>3A WLT + KLO 3rd Tx + WLT 66kV Supply from SMTS</v>
      </c>
      <c r="D436" s="66">
        <f>'3.2.10 NPV (High PoF)'!$B$131</f>
        <v>194134.78357169603</v>
      </c>
      <c r="E436" s="66">
        <f>SUM('3.2.10 NPV (High PoF)'!$B$129:$B$130)</f>
        <v>364.59633938085835</v>
      </c>
      <c r="F436" s="66">
        <f>'3.2.10 NPV (High PoF)'!$B$132</f>
        <v>193770.18723231519</v>
      </c>
      <c r="G436" s="169">
        <f t="shared" si="29"/>
        <v>4</v>
      </c>
      <c r="H436" s="160" t="str">
        <f>IF(ISNA(INDEX('3.2.10 NPV (High PoF)'!$E$22:$AH$22,1,MATCH("Yes",'3.2.10 NPV (High PoF)'!$E$127:$AH$127,0))),"-",INDEX('3.2.10 NPV (High PoF)'!$E$22:$AH$22,1,MATCH("Yes",'3.2.10 NPV (High PoF)'!$E$127:$AH$127,0)))</f>
        <v>FY28</v>
      </c>
    </row>
    <row r="437" spans="1:8">
      <c r="A437" s="377"/>
      <c r="B437" s="27">
        <v>7</v>
      </c>
      <c r="C437" s="232" t="str">
        <f>$C$10</f>
        <v>3B WLT + KLO 3rd Tx + WLT 66kV Supply from SMTS</v>
      </c>
      <c r="D437" s="66">
        <f>'3.2.10 NPV (High PoF)'!$B$151</f>
        <v>192578.20426053589</v>
      </c>
      <c r="E437" s="66">
        <f>SUM('3.2.10 NPV (High PoF)'!$B$149:$B$150)</f>
        <v>352.05831846323298</v>
      </c>
      <c r="F437" s="66">
        <f>'3.2.10 NPV (High PoF)'!$B$152</f>
        <v>192226.14594207265</v>
      </c>
      <c r="G437" s="169">
        <f t="shared" si="29"/>
        <v>5</v>
      </c>
      <c r="H437" s="160" t="str">
        <f>IF(ISNA(INDEX('3.2.10 NPV (High PoF)'!$E$22:$AH$22,1,MATCH("Yes",'3.2.10 NPV (High PoF)'!$E$147:$AH$147,0))),"-",INDEX('3.2.10 NPV (High PoF)'!$E$22:$AH$22,1,MATCH("Yes",'3.2.10 NPV (High PoF)'!$E$147:$AH$147,0)))</f>
        <v>FY28</v>
      </c>
    </row>
    <row r="438" spans="1:8">
      <c r="A438" s="377"/>
      <c r="B438" s="27">
        <v>8</v>
      </c>
      <c r="C438" s="232" t="str">
        <f>$C$11</f>
        <v>4A KLO 3rd Tx + DRN 3rd Tx + (No ST Augmentation)</v>
      </c>
      <c r="D438" s="66">
        <f>'3.2.10 NPV (High PoF)'!$B$171</f>
        <v>167057.48975692678</v>
      </c>
      <c r="E438" s="66">
        <f>SUM('3.2.10 NPV (High PoF)'!$B$169:$B$170)</f>
        <v>371.12385157903935</v>
      </c>
      <c r="F438" s="66">
        <f>'3.2.10 NPV (High PoF)'!$B$172</f>
        <v>166686.36590534775</v>
      </c>
      <c r="G438" s="169">
        <f t="shared" si="29"/>
        <v>7</v>
      </c>
      <c r="H438" s="160" t="str">
        <f>IF(ISNA(INDEX('3.2.10 NPV (High PoF)'!$E$22:$AH$22,1,MATCH("Yes",'3.2.10 NPV (High PoF)'!$E$167:$AH$167,0))),"-",INDEX('3.2.10 NPV (High PoF)'!$E$22:$AH$22,1,MATCH("Yes",'3.2.10 NPV (High PoF)'!$E$167:$AH$167,0)))</f>
        <v>FY28</v>
      </c>
    </row>
    <row r="439" spans="1:8">
      <c r="A439" s="377"/>
      <c r="B439" s="27">
        <v>9</v>
      </c>
      <c r="C439" s="232" t="str">
        <f>$C$12</f>
        <v>4B KLO 3rd Tx + DRN 3rd Tx + (No ST Augmentation)</v>
      </c>
      <c r="D439" s="66">
        <f>'3.2.10 NPV (High PoF)'!$B$191</f>
        <v>166679.17747774042</v>
      </c>
      <c r="E439" s="66">
        <f>SUM('3.2.10 NPV (High PoF)'!$B$189:$B$190)</f>
        <v>337.02342263953085</v>
      </c>
      <c r="F439" s="66">
        <f>'3.2.10 NPV (High PoF)'!$B$192</f>
        <v>166342.15405510089</v>
      </c>
      <c r="G439" s="169">
        <f t="shared" si="29"/>
        <v>8</v>
      </c>
      <c r="H439" s="160" t="str">
        <f>IF(ISNA(INDEX('3.2.10 NPV (High PoF)'!$E$22:$AH$22,1,MATCH("Yes",'3.2.10 NPV (High PoF)'!$E$187:$AH$187,0))),"-",INDEX('3.2.10 NPV (High PoF)'!$E$22:$AH$22,1,MATCH("Yes",'3.2.10 NPV (High PoF)'!$E$187:$AH$187,0)))</f>
        <v>FY28</v>
      </c>
    </row>
    <row r="440" spans="1:8" ht="15" thickBot="1">
      <c r="A440" s="378"/>
      <c r="B440" s="84">
        <v>10</v>
      </c>
      <c r="C440" s="233" t="str">
        <f>$C$13</f>
        <v>Non-Network</v>
      </c>
      <c r="D440" s="85">
        <f>'3.2.10 NPV (High PoF)'!$B$211</f>
        <v>56594.872272473141</v>
      </c>
      <c r="E440" s="85">
        <f>SUM('3.2.10 NPV (High PoF)'!$B$209:$B$210)</f>
        <v>56536.95431660382</v>
      </c>
      <c r="F440" s="85">
        <f>'3.2.10 NPV (High PoF)'!$B$212</f>
        <v>57.917955869317936</v>
      </c>
      <c r="G440" s="84">
        <f t="shared" si="29"/>
        <v>9</v>
      </c>
      <c r="H440" s="234" t="str">
        <f>IF(ISNA(INDEX('3.2.10 NPV (High PoF)'!$E$22:$AH$22,1,MATCH("Yes",'3.2.10 NPV (High PoF)'!$E$207:$AH$207,0))),"-",INDEX('3.2.10 NPV (High PoF)'!$E$22:$AH$22,1,MATCH("Yes",'3.2.10 NPV (High PoF)'!$E$207:$AH$207,0)))</f>
        <v>FY25</v>
      </c>
    </row>
    <row r="441" spans="1:8">
      <c r="G441" s="172"/>
    </row>
  </sheetData>
  <mergeCells count="126">
    <mergeCell ref="A431:A440"/>
    <mergeCell ref="A341:A350"/>
    <mergeCell ref="A351:A360"/>
    <mergeCell ref="A361:A370"/>
    <mergeCell ref="A371:A380"/>
    <mergeCell ref="A381:A390"/>
    <mergeCell ref="A391:A400"/>
    <mergeCell ref="A401:A410"/>
    <mergeCell ref="A411:A420"/>
    <mergeCell ref="A421:A430"/>
    <mergeCell ref="B329:B330"/>
    <mergeCell ref="C329:C330"/>
    <mergeCell ref="D329:D330"/>
    <mergeCell ref="E329:E330"/>
    <mergeCell ref="F329:F330"/>
    <mergeCell ref="G329:G330"/>
    <mergeCell ref="H329:H330"/>
    <mergeCell ref="I329:K329"/>
    <mergeCell ref="A331:A340"/>
    <mergeCell ref="D320:D322"/>
    <mergeCell ref="E320:G320"/>
    <mergeCell ref="H320:J320"/>
    <mergeCell ref="E321:E322"/>
    <mergeCell ref="F321:F322"/>
    <mergeCell ref="G321:G322"/>
    <mergeCell ref="H321:H322"/>
    <mergeCell ref="I321:I322"/>
    <mergeCell ref="J321:J322"/>
    <mergeCell ref="D305:D307"/>
    <mergeCell ref="E305:G305"/>
    <mergeCell ref="H305:J305"/>
    <mergeCell ref="E306:E307"/>
    <mergeCell ref="F306:F307"/>
    <mergeCell ref="G306:G307"/>
    <mergeCell ref="H306:H307"/>
    <mergeCell ref="I306:I307"/>
    <mergeCell ref="J306:J307"/>
    <mergeCell ref="D290:D292"/>
    <mergeCell ref="E290:G290"/>
    <mergeCell ref="H290:J290"/>
    <mergeCell ref="E291:E292"/>
    <mergeCell ref="F291:F292"/>
    <mergeCell ref="G291:G292"/>
    <mergeCell ref="H291:H292"/>
    <mergeCell ref="I291:I292"/>
    <mergeCell ref="J291:J292"/>
    <mergeCell ref="D275:D277"/>
    <mergeCell ref="E275:G275"/>
    <mergeCell ref="H275:J275"/>
    <mergeCell ref="E276:E277"/>
    <mergeCell ref="F276:F277"/>
    <mergeCell ref="G276:G277"/>
    <mergeCell ref="H276:H277"/>
    <mergeCell ref="I276:I277"/>
    <mergeCell ref="J276:J277"/>
    <mergeCell ref="D260:D262"/>
    <mergeCell ref="E260:G260"/>
    <mergeCell ref="H260:J260"/>
    <mergeCell ref="E261:E262"/>
    <mergeCell ref="F261:F262"/>
    <mergeCell ref="G261:G262"/>
    <mergeCell ref="H261:H262"/>
    <mergeCell ref="I261:I262"/>
    <mergeCell ref="J261:J262"/>
    <mergeCell ref="D245:D247"/>
    <mergeCell ref="E245:G245"/>
    <mergeCell ref="H245:J245"/>
    <mergeCell ref="E246:E247"/>
    <mergeCell ref="F246:F247"/>
    <mergeCell ref="G246:G247"/>
    <mergeCell ref="H246:H247"/>
    <mergeCell ref="I246:I247"/>
    <mergeCell ref="J246:J247"/>
    <mergeCell ref="D230:D232"/>
    <mergeCell ref="E230:G230"/>
    <mergeCell ref="H230:J230"/>
    <mergeCell ref="E231:E232"/>
    <mergeCell ref="F231:F232"/>
    <mergeCell ref="G231:G232"/>
    <mergeCell ref="H231:H232"/>
    <mergeCell ref="I231:I232"/>
    <mergeCell ref="J231:J232"/>
    <mergeCell ref="D215:D217"/>
    <mergeCell ref="E215:G215"/>
    <mergeCell ref="H215:J215"/>
    <mergeCell ref="E216:E217"/>
    <mergeCell ref="F216:F217"/>
    <mergeCell ref="G216:G217"/>
    <mergeCell ref="H216:H217"/>
    <mergeCell ref="I216:I217"/>
    <mergeCell ref="J216:J217"/>
    <mergeCell ref="E178:E181"/>
    <mergeCell ref="D200:D202"/>
    <mergeCell ref="E200:G200"/>
    <mergeCell ref="H200:J200"/>
    <mergeCell ref="E201:E202"/>
    <mergeCell ref="F201:F202"/>
    <mergeCell ref="G201:G202"/>
    <mergeCell ref="H201:H202"/>
    <mergeCell ref="I201:I202"/>
    <mergeCell ref="J201:J202"/>
    <mergeCell ref="D178:D180"/>
    <mergeCell ref="E124:E127"/>
    <mergeCell ref="E142:E145"/>
    <mergeCell ref="E160:E163"/>
    <mergeCell ref="D160:D162"/>
    <mergeCell ref="D34:D36"/>
    <mergeCell ref="D142:D144"/>
    <mergeCell ref="D124:D126"/>
    <mergeCell ref="E34:E37"/>
    <mergeCell ref="E52:E55"/>
    <mergeCell ref="E70:E73"/>
    <mergeCell ref="E88:E91"/>
    <mergeCell ref="E106:E109"/>
    <mergeCell ref="D70:D72"/>
    <mergeCell ref="D88:D90"/>
    <mergeCell ref="D106:D108"/>
    <mergeCell ref="G2:G3"/>
    <mergeCell ref="F2:F3"/>
    <mergeCell ref="H2:H3"/>
    <mergeCell ref="A2:A3"/>
    <mergeCell ref="B2:B3"/>
    <mergeCell ref="C2:C3"/>
    <mergeCell ref="D2:D3"/>
    <mergeCell ref="E2:E3"/>
    <mergeCell ref="D52:D54"/>
  </mergeCells>
  <conditionalFormatting sqref="A32:XFD32">
    <cfRule type="expression" dxfId="17" priority="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A198:XFD198">
    <cfRule type="expression" dxfId="16" priority="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50:AH50">
    <cfRule type="expression" dxfId="15" priority="2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68:AH68">
    <cfRule type="expression" dxfId="14" priority="20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86:AH86">
    <cfRule type="expression" dxfId="13" priority="19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04:AH104">
    <cfRule type="expression" dxfId="12" priority="1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22:AH122">
    <cfRule type="expression" dxfId="11" priority="1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40:AH140">
    <cfRule type="expression" dxfId="10" priority="1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58:AH158">
    <cfRule type="expression" dxfId="9" priority="1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76:AH176">
    <cfRule type="expression" dxfId="8" priority="1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13:AH213">
    <cfRule type="expression" dxfId="7" priority="1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28:AH228">
    <cfRule type="expression" dxfId="6" priority="1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43:AH243">
    <cfRule type="expression" dxfId="5" priority="10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58:AH258">
    <cfRule type="expression" dxfId="4" priority="9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73:AH273">
    <cfRule type="expression" dxfId="3" priority="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88:AH288">
    <cfRule type="expression" dxfId="2" priority="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03:AH303">
    <cfRule type="expression" dxfId="1" priority="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18:AH318">
    <cfRule type="expression" dxfId="0" priority="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pageMargins left="0.7" right="0.7" top="0.75" bottom="0.75" header="0.3" footer="0.3"/>
  <headerFooter>
    <oddFooter>&amp;C_x000D_&amp;1#&amp;"Century Gothic"&amp;7&amp;K7F7F7F CONFIDENTIAL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C3337-568D-4CE8-80B5-41978AF4D505}">
  <sheetPr codeName="Sheet11">
    <tabColor theme="9"/>
  </sheetPr>
  <dimension ref="A1"/>
  <sheetViews>
    <sheetView workbookViewId="0"/>
  </sheetViews>
  <sheetFormatPr defaultRowHeight="14.45"/>
  <sheetData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E106E-1373-446E-9D97-6715A2AEDFCB}">
  <sheetPr codeName="Sheet12">
    <tabColor theme="9"/>
  </sheetPr>
  <dimension ref="A1:R34"/>
  <sheetViews>
    <sheetView workbookViewId="0">
      <selection sqref="A1:E1"/>
    </sheetView>
  </sheetViews>
  <sheetFormatPr defaultRowHeight="14.45"/>
  <cols>
    <col min="1" max="1" width="75.28515625" bestFit="1" customWidth="1"/>
    <col min="2" max="2" width="63.42578125" customWidth="1"/>
    <col min="3" max="3" width="25" customWidth="1"/>
    <col min="4" max="4" width="36.7109375" bestFit="1" customWidth="1"/>
    <col min="5" max="5" width="18.28515625" customWidth="1"/>
    <col min="7" max="7" width="44.7109375" bestFit="1" customWidth="1"/>
  </cols>
  <sheetData>
    <row r="1" spans="1:18">
      <c r="A1" s="383" t="s">
        <v>257</v>
      </c>
      <c r="B1" s="384"/>
      <c r="C1" s="384"/>
      <c r="D1" s="384"/>
      <c r="E1" s="385"/>
      <c r="G1" s="380" t="s">
        <v>258</v>
      </c>
      <c r="H1" s="381"/>
      <c r="I1" s="381"/>
      <c r="J1" s="381"/>
      <c r="K1" s="381"/>
      <c r="L1" s="381"/>
      <c r="M1" s="381"/>
      <c r="N1" s="381"/>
      <c r="O1" s="381"/>
      <c r="P1" s="381"/>
      <c r="Q1" s="381"/>
      <c r="R1" s="382"/>
    </row>
    <row r="2" spans="1:18">
      <c r="A2" s="185" t="s">
        <v>259</v>
      </c>
      <c r="B2" s="118" t="s">
        <v>260</v>
      </c>
      <c r="C2" s="16"/>
      <c r="D2" s="16"/>
      <c r="E2" s="18"/>
      <c r="G2" s="117" t="s">
        <v>261</v>
      </c>
      <c r="H2" s="118" t="s">
        <v>262</v>
      </c>
      <c r="R2" s="186"/>
    </row>
    <row r="3" spans="1:18">
      <c r="A3" s="185" t="s">
        <v>263</v>
      </c>
      <c r="B3" s="187" t="s">
        <v>264</v>
      </c>
      <c r="C3" s="16"/>
      <c r="D3" s="16"/>
      <c r="E3" s="18"/>
      <c r="G3" s="117" t="s">
        <v>104</v>
      </c>
      <c r="H3" s="205">
        <v>5.5599999999999997E-2</v>
      </c>
      <c r="R3" s="186"/>
    </row>
    <row r="4" spans="1:18">
      <c r="A4" s="185" t="s">
        <v>265</v>
      </c>
      <c r="B4" s="187" t="s">
        <v>266</v>
      </c>
      <c r="C4" s="16"/>
      <c r="D4" s="16"/>
      <c r="E4" s="18"/>
      <c r="G4" s="117" t="s">
        <v>267</v>
      </c>
      <c r="H4" s="206">
        <v>4.1099999999999998E-2</v>
      </c>
      <c r="R4" s="186"/>
    </row>
    <row r="5" spans="1:18">
      <c r="A5" s="185" t="s">
        <v>268</v>
      </c>
      <c r="B5" s="187" t="s">
        <v>269</v>
      </c>
      <c r="C5" s="16"/>
      <c r="D5" s="16"/>
      <c r="E5" s="18"/>
      <c r="G5" s="117" t="s">
        <v>270</v>
      </c>
      <c r="H5" s="206">
        <v>7.0000000000000007E-2</v>
      </c>
      <c r="R5" s="186"/>
    </row>
    <row r="6" spans="1:18">
      <c r="A6" s="185" t="s">
        <v>271</v>
      </c>
      <c r="B6" s="187" t="s">
        <v>272</v>
      </c>
      <c r="C6" s="16"/>
      <c r="D6" s="16"/>
      <c r="E6" s="18"/>
      <c r="G6" s="117" t="s">
        <v>273</v>
      </c>
      <c r="H6" s="207">
        <v>1</v>
      </c>
      <c r="R6" s="186"/>
    </row>
    <row r="7" spans="1:18">
      <c r="A7" s="185" t="s">
        <v>274</v>
      </c>
      <c r="B7" s="187" t="s">
        <v>275</v>
      </c>
      <c r="C7" s="16"/>
      <c r="D7" s="16"/>
      <c r="E7" s="18"/>
      <c r="G7" s="117" t="s">
        <v>276</v>
      </c>
      <c r="H7" s="207">
        <v>1.2</v>
      </c>
      <c r="R7" s="186"/>
    </row>
    <row r="8" spans="1:18">
      <c r="A8" s="185" t="s">
        <v>277</v>
      </c>
      <c r="B8" s="187" t="s">
        <v>278</v>
      </c>
      <c r="C8" s="16"/>
      <c r="D8" s="16"/>
      <c r="E8" s="18"/>
      <c r="F8" s="186"/>
      <c r="G8" s="118" t="s">
        <v>279</v>
      </c>
      <c r="H8" s="207">
        <v>0.8</v>
      </c>
      <c r="R8" s="186"/>
    </row>
    <row r="9" spans="1:18">
      <c r="A9" s="185" t="s">
        <v>280</v>
      </c>
      <c r="B9" s="187" t="s">
        <v>281</v>
      </c>
      <c r="C9" s="16"/>
      <c r="D9" s="16"/>
      <c r="E9" s="18"/>
      <c r="F9" s="186"/>
      <c r="G9" s="118" t="s">
        <v>282</v>
      </c>
      <c r="H9" s="208">
        <v>0.95358908939334097</v>
      </c>
      <c r="J9" s="188"/>
      <c r="R9" s="186"/>
    </row>
    <row r="10" spans="1:18">
      <c r="A10" s="185" t="s">
        <v>283</v>
      </c>
      <c r="B10" s="187" t="s">
        <v>284</v>
      </c>
      <c r="C10" s="16"/>
      <c r="D10" s="16"/>
      <c r="E10" s="18"/>
      <c r="F10" s="186"/>
      <c r="G10" s="118" t="s">
        <v>285</v>
      </c>
      <c r="H10" s="209" t="s">
        <v>175</v>
      </c>
      <c r="R10" s="186"/>
    </row>
    <row r="11" spans="1:18">
      <c r="A11" s="185" t="s">
        <v>286</v>
      </c>
      <c r="B11" s="187" t="s">
        <v>287</v>
      </c>
      <c r="C11" s="16"/>
      <c r="D11" s="16"/>
      <c r="E11" s="18"/>
      <c r="G11" s="117" t="s">
        <v>97</v>
      </c>
      <c r="H11" s="207">
        <v>0.01</v>
      </c>
      <c r="R11" s="186"/>
    </row>
    <row r="12" spans="1:18">
      <c r="A12" s="185" t="s">
        <v>288</v>
      </c>
      <c r="B12" s="187" t="s">
        <v>289</v>
      </c>
      <c r="C12" s="16"/>
      <c r="D12" s="16"/>
      <c r="E12" s="18"/>
      <c r="G12" s="117" t="s">
        <v>290</v>
      </c>
      <c r="H12" s="210">
        <v>1.2</v>
      </c>
      <c r="R12" s="186"/>
    </row>
    <row r="13" spans="1:18">
      <c r="A13" s="185" t="s">
        <v>291</v>
      </c>
      <c r="B13" s="110" t="s">
        <v>260</v>
      </c>
      <c r="C13" s="129" t="s">
        <v>292</v>
      </c>
      <c r="D13" s="129" t="s">
        <v>293</v>
      </c>
      <c r="E13" s="130" t="s">
        <v>294</v>
      </c>
      <c r="G13" s="117" t="s">
        <v>295</v>
      </c>
      <c r="H13" s="210">
        <v>1</v>
      </c>
      <c r="R13" s="186"/>
    </row>
    <row r="14" spans="1:18">
      <c r="A14" s="190" t="str">
        <f>_xlfn.CONCAT("Option 1 - ",B14)</f>
        <v>Option 1 - Do Nothing / Base Case</v>
      </c>
      <c r="B14" s="187" t="s">
        <v>296</v>
      </c>
      <c r="C14" s="191">
        <v>45</v>
      </c>
      <c r="D14" s="192" t="s">
        <v>297</v>
      </c>
      <c r="E14" s="193" t="s">
        <v>1</v>
      </c>
      <c r="G14" s="117" t="s">
        <v>298</v>
      </c>
      <c r="H14" s="210">
        <v>0.8</v>
      </c>
      <c r="R14" s="186"/>
    </row>
    <row r="15" spans="1:18">
      <c r="A15" s="190" t="str">
        <f>_xlfn.CONCAT("Option 2 - ",B15)</f>
        <v>Option 2 - 1A WLT + BVE ZSS + BVE 66kV Supply from SMTS</v>
      </c>
      <c r="B15" s="187" t="s">
        <v>299</v>
      </c>
      <c r="C15" s="191">
        <v>45</v>
      </c>
      <c r="D15" s="192" t="s">
        <v>297</v>
      </c>
      <c r="E15" s="193" t="s">
        <v>1</v>
      </c>
      <c r="G15" s="17"/>
      <c r="H15" s="189"/>
      <c r="R15" s="186"/>
    </row>
    <row r="16" spans="1:18">
      <c r="A16" s="190" t="str">
        <f>_xlfn.CONCAT("Option 3 - ",B16)</f>
        <v>Option 3 - 1B WLT + BVE ZSS + BVE 66kV Supply from SMTS</v>
      </c>
      <c r="B16" s="187" t="s">
        <v>300</v>
      </c>
      <c r="C16" s="191">
        <v>45</v>
      </c>
      <c r="D16" s="192" t="s">
        <v>297</v>
      </c>
      <c r="E16" s="193" t="s">
        <v>1</v>
      </c>
      <c r="G16" s="17"/>
      <c r="H16" s="189"/>
      <c r="R16" s="186"/>
    </row>
    <row r="17" spans="1:18">
      <c r="A17" s="190" t="str">
        <f>_xlfn.CONCAT("Option 4 - ",B17)</f>
        <v>Option 4 - 2A BVE + DRN 3rd Tx + BVE 66kV Supply from SMTS</v>
      </c>
      <c r="B17" s="187" t="s">
        <v>301</v>
      </c>
      <c r="C17" s="191">
        <v>45</v>
      </c>
      <c r="D17" s="192" t="s">
        <v>297</v>
      </c>
      <c r="E17" s="193" t="s">
        <v>1</v>
      </c>
      <c r="G17" s="17"/>
      <c r="H17" s="189"/>
      <c r="R17" s="186"/>
    </row>
    <row r="18" spans="1:18">
      <c r="A18" s="190" t="str">
        <f>_xlfn.CONCAT("Option 5 - ",B18)</f>
        <v>Option 5 - 2B BVE + DRN 3rd Tx + BVE 66kV Supply from SMTS</v>
      </c>
      <c r="B18" s="187" t="s">
        <v>302</v>
      </c>
      <c r="C18" s="191">
        <v>45</v>
      </c>
      <c r="D18" s="192" t="s">
        <v>297</v>
      </c>
      <c r="E18" s="193" t="s">
        <v>1</v>
      </c>
      <c r="G18" s="17"/>
      <c r="H18" s="189"/>
      <c r="R18" s="186"/>
    </row>
    <row r="19" spans="1:18">
      <c r="A19" s="190" t="str">
        <f>_xlfn.CONCAT("Option 6 - ",B19)</f>
        <v>Option 6 - 3A WLT + KLO 3rd Tx + WLT 66kV Supply from SMTS</v>
      </c>
      <c r="B19" s="187" t="s">
        <v>303</v>
      </c>
      <c r="C19" s="191">
        <v>45</v>
      </c>
      <c r="D19" s="192" t="s">
        <v>297</v>
      </c>
      <c r="E19" s="193" t="s">
        <v>1</v>
      </c>
      <c r="G19" s="17"/>
      <c r="H19" s="189"/>
      <c r="R19" s="186"/>
    </row>
    <row r="20" spans="1:18">
      <c r="A20" s="190" t="str">
        <f>_xlfn.CONCAT("Option 7 - ",B20)</f>
        <v>Option 7 - 3B WLT + KLO 3rd Tx + WLT 66kV Supply from SMTS</v>
      </c>
      <c r="B20" s="187" t="s">
        <v>304</v>
      </c>
      <c r="C20" s="191">
        <v>45</v>
      </c>
      <c r="D20" s="192" t="s">
        <v>297</v>
      </c>
      <c r="E20" s="193" t="s">
        <v>1</v>
      </c>
      <c r="G20" s="17"/>
      <c r="H20" s="189"/>
      <c r="R20" s="186"/>
    </row>
    <row r="21" spans="1:18">
      <c r="A21" s="190" t="str">
        <f>_xlfn.CONCAT("Option 8 - ",B21)</f>
        <v>Option 8 - 4A KLO 3rd Tx + DRN 3rd Tx + (No ST Augmentation)</v>
      </c>
      <c r="B21" s="187" t="s">
        <v>305</v>
      </c>
      <c r="C21" s="191">
        <v>45</v>
      </c>
      <c r="D21" s="192" t="s">
        <v>297</v>
      </c>
      <c r="E21" s="193" t="s">
        <v>1</v>
      </c>
      <c r="G21" s="17"/>
      <c r="H21" s="189"/>
      <c r="R21" s="186"/>
    </row>
    <row r="22" spans="1:18">
      <c r="A22" s="190" t="str">
        <f>_xlfn.CONCAT("Option 9 - ",B22)</f>
        <v>Option 9 - 4B KLO 3rd Tx + DRN 3rd Tx + (No ST Augmentation)</v>
      </c>
      <c r="B22" s="187" t="s">
        <v>306</v>
      </c>
      <c r="C22" s="191">
        <v>45</v>
      </c>
      <c r="D22" s="192" t="s">
        <v>297</v>
      </c>
      <c r="E22" s="193" t="s">
        <v>1</v>
      </c>
      <c r="G22" s="17"/>
      <c r="H22" s="189"/>
      <c r="R22" s="186"/>
    </row>
    <row r="23" spans="1:18">
      <c r="A23" s="190" t="str">
        <f>_xlfn.CONCAT("Option 10 - ",B23)</f>
        <v>Option 10 - Non-Network</v>
      </c>
      <c r="B23" s="187" t="s">
        <v>307</v>
      </c>
      <c r="C23" s="191">
        <v>45</v>
      </c>
      <c r="D23" s="192" t="s">
        <v>297</v>
      </c>
      <c r="E23" s="193" t="s">
        <v>1</v>
      </c>
      <c r="G23" s="17"/>
      <c r="H23" s="189"/>
      <c r="R23" s="186"/>
    </row>
    <row r="24" spans="1:18" ht="15" thickBot="1">
      <c r="A24" s="88"/>
      <c r="B24" s="88"/>
      <c r="C24" s="194"/>
      <c r="D24" s="194"/>
      <c r="E24" s="195"/>
      <c r="G24" s="196"/>
      <c r="H24" s="197"/>
      <c r="I24" s="88"/>
      <c r="J24" s="88"/>
      <c r="K24" s="88"/>
      <c r="L24" s="88"/>
      <c r="M24" s="88"/>
      <c r="N24" s="88"/>
      <c r="O24" s="88"/>
      <c r="P24" s="88"/>
      <c r="Q24" s="88"/>
      <c r="R24" s="198"/>
    </row>
    <row r="27" spans="1:18">
      <c r="A27" s="199" t="s">
        <v>308</v>
      </c>
    </row>
    <row r="28" spans="1:18">
      <c r="A28" s="187" t="s">
        <v>13</v>
      </c>
    </row>
    <row r="31" spans="1:18">
      <c r="A31" s="384" t="s">
        <v>309</v>
      </c>
      <c r="B31" s="384"/>
      <c r="C31" s="384"/>
    </row>
    <row r="32" spans="1:18">
      <c r="A32" s="200" t="s">
        <v>310</v>
      </c>
      <c r="B32" s="200" t="s">
        <v>311</v>
      </c>
      <c r="C32" s="200" t="s">
        <v>312</v>
      </c>
    </row>
    <row r="33" spans="1:3">
      <c r="A33" s="201" t="s">
        <v>313</v>
      </c>
      <c r="B33" s="202" t="s">
        <v>314</v>
      </c>
      <c r="C33" s="189" t="s">
        <v>315</v>
      </c>
    </row>
    <row r="34" spans="1:3">
      <c r="B34" s="203"/>
    </row>
  </sheetData>
  <mergeCells count="3">
    <mergeCell ref="G1:R1"/>
    <mergeCell ref="A1:E1"/>
    <mergeCell ref="A31:C31"/>
  </mergeCells>
  <phoneticPr fontId="18" type="noConversion"/>
  <pageMargins left="0.7" right="0.7" top="0.75" bottom="0.75" header="0.3" footer="0.3"/>
  <pageSetup paperSize="9" orientation="portrait" verticalDpi="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allowBlank="1" showInputMessage="1" showErrorMessage="1" xr:uid="{F9E4CE1F-4831-4EA6-A00B-49608ED7B5E8}">
          <x14:formula1>
            <xm:f>Lists!$A$2:$A$3</xm:f>
          </x14:formula1>
          <xm:sqref>E14:E23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94E04-9C58-46ED-B753-7382BC626B2F}">
  <sheetPr codeName="Sheet2">
    <tabColor theme="9"/>
  </sheetPr>
  <dimension ref="B2:DZ37"/>
  <sheetViews>
    <sheetView workbookViewId="0">
      <selection activeCell="A6" sqref="A6:EA6"/>
    </sheetView>
  </sheetViews>
  <sheetFormatPr defaultRowHeight="14.4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4" width="10.7109375" customWidth="1"/>
    <col min="25" max="25" width="17.5703125" customWidth="1"/>
    <col min="2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86" t="str">
        <f>"Option "&amp;'1.1 BC Summary'!$B$4&amp;" - "&amp;'1.1 BC Summary'!$C$4</f>
        <v>Option 1 - Do Nothing / Base Case</v>
      </c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O2" s="386" t="str">
        <f>"Option "&amp;'1.1 BC Summary'!$B$5&amp;" - "&amp;'1.1 BC Summary'!$C$5</f>
        <v>Option 2 - 1A WLT + BVE ZSS + BVE 66kV Supply from SMTS</v>
      </c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B2" s="386" t="str">
        <f>"Option "&amp;'1.1 BC Summary'!$B$6&amp;" - "&amp;'1.1 BC Summary'!$C$6</f>
        <v>Option 3 - 1B WLT + BVE ZSS + BVE 66kV Supply from SMTS</v>
      </c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O2" s="386" t="str">
        <f>"Option "&amp;'1.1 BC Summary'!$B$7&amp;" - "&amp;'1.1 BC Summary'!$C$7</f>
        <v>Option 4 - 2A BVE + DRN 3rd Tx + BVE 66kV Supply from SMTS</v>
      </c>
      <c r="AP2" s="386"/>
      <c r="AQ2" s="386"/>
      <c r="AR2" s="386"/>
      <c r="AS2" s="386"/>
      <c r="AT2" s="386"/>
      <c r="AU2" s="386"/>
      <c r="AV2" s="386"/>
      <c r="AW2" s="386"/>
      <c r="AX2" s="386"/>
      <c r="AY2" s="386"/>
      <c r="AZ2" s="386"/>
      <c r="BB2" s="386" t="str">
        <f>"Option "&amp;'1.1 BC Summary'!$B$8&amp;" - "&amp;'1.1 BC Summary'!$C$8</f>
        <v>Option 5 - 2B BVE + DRN 3rd Tx + BVE 66kV Supply from SMTS</v>
      </c>
      <c r="BC2" s="386"/>
      <c r="BD2" s="386"/>
      <c r="BE2" s="386"/>
      <c r="BF2" s="386"/>
      <c r="BG2" s="386"/>
      <c r="BH2" s="386"/>
      <c r="BI2" s="386"/>
      <c r="BJ2" s="386"/>
      <c r="BK2" s="386"/>
      <c r="BL2" s="386"/>
      <c r="BM2" s="386"/>
      <c r="BO2" s="386" t="str">
        <f>"Option "&amp;'1.1 BC Summary'!$B$9&amp;" - "&amp;'1.1 BC Summary'!$C$9</f>
        <v>Option 6 - 3A WLT + KLO 3rd Tx + WLT 66kV Supply from SMTS</v>
      </c>
      <c r="BP2" s="386"/>
      <c r="BQ2" s="386"/>
      <c r="BR2" s="386"/>
      <c r="BS2" s="386"/>
      <c r="BT2" s="386"/>
      <c r="BU2" s="386"/>
      <c r="BV2" s="386"/>
      <c r="BW2" s="386"/>
      <c r="BX2" s="386"/>
      <c r="BY2" s="386"/>
      <c r="BZ2" s="386"/>
      <c r="CB2" s="386" t="str">
        <f>"Option "&amp;'1.1 BC Summary'!$B$10&amp;" - "&amp;'1.1 BC Summary'!$C$10</f>
        <v>Option 7 - 3B WLT + KLO 3rd Tx + WLT 66kV Supply from SMTS</v>
      </c>
      <c r="CC2" s="386"/>
      <c r="CD2" s="386"/>
      <c r="CE2" s="386"/>
      <c r="CF2" s="386"/>
      <c r="CG2" s="386"/>
      <c r="CH2" s="386"/>
      <c r="CI2" s="386"/>
      <c r="CJ2" s="386"/>
      <c r="CK2" s="386"/>
      <c r="CL2" s="386"/>
      <c r="CM2" s="386"/>
      <c r="CO2" s="386" t="str">
        <f>"Option "&amp;'1.1 BC Summary'!$B$11&amp;" - "&amp;'1.1 BC Summary'!$C$11</f>
        <v>Option 8 - 4A KLO 3rd Tx + DRN 3rd Tx + (No ST Augmentation)</v>
      </c>
      <c r="CP2" s="386"/>
      <c r="CQ2" s="386"/>
      <c r="CR2" s="386"/>
      <c r="CS2" s="386"/>
      <c r="CT2" s="386"/>
      <c r="CU2" s="386"/>
      <c r="CV2" s="386"/>
      <c r="CW2" s="386"/>
      <c r="CX2" s="386"/>
      <c r="CY2" s="386"/>
      <c r="CZ2" s="386"/>
      <c r="DB2" s="386" t="str">
        <f>"Option "&amp;'1.1 BC Summary'!$B$12&amp;" - "&amp;'1.1 BC Summary'!$C$12</f>
        <v>Option 9 - 4B KLO 3rd Tx + DRN 3rd Tx + (No ST Augmentation)</v>
      </c>
      <c r="DC2" s="386"/>
      <c r="DD2" s="386"/>
      <c r="DE2" s="386"/>
      <c r="DF2" s="386"/>
      <c r="DG2" s="386"/>
      <c r="DH2" s="386"/>
      <c r="DI2" s="386"/>
      <c r="DJ2" s="386"/>
      <c r="DK2" s="386"/>
      <c r="DL2" s="386"/>
      <c r="DM2" s="386"/>
      <c r="DO2" s="386" t="str">
        <f>"Option "&amp;'1.1 BC Summary'!$B$13&amp;" - "&amp;'1.1 BC Summary'!$C$13</f>
        <v>Option 10 - Non-Network</v>
      </c>
      <c r="DP2" s="386"/>
      <c r="DQ2" s="386"/>
      <c r="DR2" s="386"/>
      <c r="DS2" s="386"/>
      <c r="DT2" s="386"/>
      <c r="DU2" s="386"/>
      <c r="DV2" s="386"/>
      <c r="DW2" s="386"/>
      <c r="DX2" s="386"/>
      <c r="DY2" s="386"/>
      <c r="DZ2" s="386"/>
    </row>
    <row r="3" spans="2:130">
      <c r="B3" s="145"/>
      <c r="M3" s="145"/>
      <c r="O3" s="145"/>
      <c r="Z3" s="145"/>
      <c r="AB3" s="145"/>
      <c r="AM3" s="145"/>
      <c r="AO3" s="145"/>
      <c r="AZ3" s="145"/>
      <c r="BB3" s="145"/>
      <c r="BM3" s="145"/>
      <c r="BO3" s="145"/>
      <c r="BZ3" s="145"/>
      <c r="CB3" s="145"/>
      <c r="CM3" s="145"/>
      <c r="CO3" s="145"/>
      <c r="CZ3" s="145"/>
      <c r="DB3" s="145"/>
      <c r="DM3" s="145"/>
      <c r="DO3" s="145"/>
      <c r="DZ3" s="145"/>
    </row>
    <row r="5" spans="2:130" s="1" customFormat="1" ht="18" thickBot="1">
      <c r="B5" s="144"/>
      <c r="C5" s="390" t="s">
        <v>316</v>
      </c>
      <c r="D5" s="391"/>
      <c r="E5" s="391"/>
      <c r="F5" s="391"/>
      <c r="G5" s="391"/>
      <c r="H5" s="391"/>
      <c r="I5" s="391"/>
      <c r="J5" s="391"/>
      <c r="K5" s="391"/>
      <c r="L5" s="392"/>
      <c r="M5" s="147"/>
      <c r="O5" s="144"/>
      <c r="P5" s="390" t="s">
        <v>316</v>
      </c>
      <c r="Q5" s="391"/>
      <c r="R5" s="391"/>
      <c r="S5" s="391"/>
      <c r="T5" s="391"/>
      <c r="U5" s="391"/>
      <c r="V5" s="391"/>
      <c r="W5" s="391"/>
      <c r="X5" s="391"/>
      <c r="Y5" s="392"/>
      <c r="Z5" s="147"/>
      <c r="AB5" s="144"/>
      <c r="AC5" s="390" t="s">
        <v>316</v>
      </c>
      <c r="AD5" s="391"/>
      <c r="AE5" s="391"/>
      <c r="AF5" s="391"/>
      <c r="AG5" s="391"/>
      <c r="AH5" s="391"/>
      <c r="AI5" s="391"/>
      <c r="AJ5" s="391"/>
      <c r="AK5" s="391"/>
      <c r="AL5" s="392"/>
      <c r="AM5" s="147"/>
      <c r="AO5" s="144"/>
      <c r="AP5" s="390" t="s">
        <v>316</v>
      </c>
      <c r="AQ5" s="391"/>
      <c r="AR5" s="391"/>
      <c r="AS5" s="391"/>
      <c r="AT5" s="391"/>
      <c r="AU5" s="391"/>
      <c r="AV5" s="391"/>
      <c r="AW5" s="391"/>
      <c r="AX5" s="391"/>
      <c r="AY5" s="392"/>
      <c r="AZ5" s="147"/>
      <c r="BB5" s="144"/>
      <c r="BC5" s="390" t="s">
        <v>316</v>
      </c>
      <c r="BD5" s="391"/>
      <c r="BE5" s="391"/>
      <c r="BF5" s="391"/>
      <c r="BG5" s="391"/>
      <c r="BH5" s="391"/>
      <c r="BI5" s="391"/>
      <c r="BJ5" s="391"/>
      <c r="BK5" s="391"/>
      <c r="BL5" s="392"/>
      <c r="BM5" s="147"/>
      <c r="BO5" s="144"/>
      <c r="BP5" s="390" t="s">
        <v>316</v>
      </c>
      <c r="BQ5" s="391"/>
      <c r="BR5" s="391"/>
      <c r="BS5" s="391"/>
      <c r="BT5" s="391"/>
      <c r="BU5" s="391"/>
      <c r="BV5" s="391"/>
      <c r="BW5" s="391"/>
      <c r="BX5" s="391"/>
      <c r="BY5" s="392"/>
      <c r="BZ5" s="147"/>
      <c r="CB5" s="144"/>
      <c r="CC5" s="390" t="s">
        <v>316</v>
      </c>
      <c r="CD5" s="391"/>
      <c r="CE5" s="391"/>
      <c r="CF5" s="391"/>
      <c r="CG5" s="391"/>
      <c r="CH5" s="391"/>
      <c r="CI5" s="391"/>
      <c r="CJ5" s="391"/>
      <c r="CK5" s="391"/>
      <c r="CL5" s="392"/>
      <c r="CM5" s="147"/>
      <c r="CO5" s="144"/>
      <c r="CP5" s="390" t="s">
        <v>316</v>
      </c>
      <c r="CQ5" s="391"/>
      <c r="CR5" s="391"/>
      <c r="CS5" s="391"/>
      <c r="CT5" s="391"/>
      <c r="CU5" s="391"/>
      <c r="CV5" s="391"/>
      <c r="CW5" s="391"/>
      <c r="CX5" s="391"/>
      <c r="CY5" s="392"/>
      <c r="CZ5" s="147"/>
      <c r="DB5" s="144"/>
      <c r="DC5" s="390" t="s">
        <v>316</v>
      </c>
      <c r="DD5" s="391"/>
      <c r="DE5" s="391"/>
      <c r="DF5" s="391"/>
      <c r="DG5" s="391"/>
      <c r="DH5" s="391"/>
      <c r="DI5" s="391"/>
      <c r="DJ5" s="391"/>
      <c r="DK5" s="391"/>
      <c r="DL5" s="392"/>
      <c r="DM5" s="147"/>
      <c r="DP5" s="387" t="s">
        <v>316</v>
      </c>
      <c r="DQ5" s="388"/>
      <c r="DR5" s="388"/>
      <c r="DS5" s="388"/>
      <c r="DT5" s="388"/>
      <c r="DU5" s="388"/>
      <c r="DV5" s="388"/>
      <c r="DW5" s="388"/>
      <c r="DX5" s="388"/>
      <c r="DY5" s="389"/>
      <c r="DZ5" s="147"/>
    </row>
    <row r="6" spans="2:130" ht="15">
      <c r="B6" s="257" t="s">
        <v>317</v>
      </c>
      <c r="C6" s="246" t="s">
        <v>318</v>
      </c>
      <c r="D6" s="246" t="s">
        <v>319</v>
      </c>
      <c r="E6" s="246" t="s">
        <v>320</v>
      </c>
      <c r="F6" s="246" t="s">
        <v>321</v>
      </c>
      <c r="G6" s="246" t="s">
        <v>322</v>
      </c>
      <c r="H6" s="246" t="s">
        <v>323</v>
      </c>
      <c r="I6" s="246" t="s">
        <v>324</v>
      </c>
      <c r="J6" s="246" t="s">
        <v>325</v>
      </c>
      <c r="K6" s="246" t="s">
        <v>326</v>
      </c>
      <c r="L6" s="246" t="s">
        <v>327</v>
      </c>
      <c r="M6" s="256"/>
      <c r="N6" s="2"/>
      <c r="O6" s="247"/>
      <c r="P6" s="246" t="s">
        <v>328</v>
      </c>
      <c r="Q6" s="246" t="s">
        <v>329</v>
      </c>
      <c r="R6" s="246" t="s">
        <v>330</v>
      </c>
      <c r="S6" s="246" t="s">
        <v>331</v>
      </c>
      <c r="T6" s="246" t="s">
        <v>332</v>
      </c>
      <c r="U6" s="246" t="s">
        <v>333</v>
      </c>
      <c r="V6" s="246" t="s">
        <v>334</v>
      </c>
      <c r="W6" s="246" t="s">
        <v>335</v>
      </c>
      <c r="X6" s="246" t="s">
        <v>336</v>
      </c>
      <c r="Y6" s="246" t="s">
        <v>337</v>
      </c>
      <c r="Z6" s="253"/>
      <c r="AA6" s="2"/>
      <c r="AB6" s="253"/>
      <c r="AC6" s="246" t="s">
        <v>338</v>
      </c>
      <c r="AD6" s="246" t="s">
        <v>339</v>
      </c>
      <c r="AE6" s="246" t="s">
        <v>340</v>
      </c>
      <c r="AF6" s="246" t="s">
        <v>341</v>
      </c>
      <c r="AG6" s="246" t="s">
        <v>342</v>
      </c>
      <c r="AH6" s="246" t="s">
        <v>343</v>
      </c>
      <c r="AI6" s="246" t="s">
        <v>344</v>
      </c>
      <c r="AJ6" s="246" t="s">
        <v>345</v>
      </c>
      <c r="AK6" s="246" t="s">
        <v>346</v>
      </c>
      <c r="AL6" s="246" t="s">
        <v>337</v>
      </c>
      <c r="AM6" s="247"/>
      <c r="AN6" s="2" t="s">
        <v>347</v>
      </c>
      <c r="AO6" s="247"/>
      <c r="AP6" s="246" t="s">
        <v>348</v>
      </c>
      <c r="AQ6" s="246" t="s">
        <v>349</v>
      </c>
      <c r="AR6" s="246" t="s">
        <v>350</v>
      </c>
      <c r="AS6" s="246" t="s">
        <v>351</v>
      </c>
      <c r="AT6" s="246" t="s">
        <v>352</v>
      </c>
      <c r="AU6" s="246" t="s">
        <v>353</v>
      </c>
      <c r="AV6" s="246" t="s">
        <v>354</v>
      </c>
      <c r="AW6" s="246" t="s">
        <v>355</v>
      </c>
      <c r="AX6" s="246" t="s">
        <v>356</v>
      </c>
      <c r="AY6" s="246" t="s">
        <v>357</v>
      </c>
      <c r="AZ6" s="253"/>
      <c r="BA6" s="2"/>
      <c r="BB6" s="253"/>
      <c r="BC6" s="246" t="s">
        <v>358</v>
      </c>
      <c r="BD6" s="246" t="s">
        <v>359</v>
      </c>
      <c r="BE6" s="246" t="s">
        <v>360</v>
      </c>
      <c r="BF6" s="246" t="s">
        <v>361</v>
      </c>
      <c r="BG6" s="246" t="s">
        <v>362</v>
      </c>
      <c r="BH6" s="246" t="s">
        <v>363</v>
      </c>
      <c r="BI6" s="246" t="s">
        <v>364</v>
      </c>
      <c r="BJ6" s="246" t="s">
        <v>365</v>
      </c>
      <c r="BK6" s="246" t="s">
        <v>366</v>
      </c>
      <c r="BL6" s="246" t="s">
        <v>357</v>
      </c>
      <c r="BM6" s="247"/>
      <c r="BN6" s="2"/>
      <c r="BO6" s="253"/>
      <c r="BP6" s="246" t="s">
        <v>367</v>
      </c>
      <c r="BQ6" s="246" t="s">
        <v>368</v>
      </c>
      <c r="BR6" s="246" t="s">
        <v>369</v>
      </c>
      <c r="BS6" s="246" t="s">
        <v>370</v>
      </c>
      <c r="BT6" s="246" t="s">
        <v>371</v>
      </c>
      <c r="BU6" s="246" t="s">
        <v>372</v>
      </c>
      <c r="BV6" s="246" t="s">
        <v>373</v>
      </c>
      <c r="BW6" s="246" t="s">
        <v>374</v>
      </c>
      <c r="BX6" s="246" t="s">
        <v>375</v>
      </c>
      <c r="BY6" s="246" t="s">
        <v>376</v>
      </c>
      <c r="BZ6" s="253"/>
      <c r="CA6" s="2"/>
      <c r="CB6" s="253"/>
      <c r="CC6" s="246" t="s">
        <v>377</v>
      </c>
      <c r="CD6" s="246" t="s">
        <v>378</v>
      </c>
      <c r="CE6" s="246" t="s">
        <v>379</v>
      </c>
      <c r="CF6" s="246" t="s">
        <v>370</v>
      </c>
      <c r="CG6" s="246" t="s">
        <v>380</v>
      </c>
      <c r="CH6" s="246" t="s">
        <v>372</v>
      </c>
      <c r="CI6" s="246" t="s">
        <v>373</v>
      </c>
      <c r="CJ6" s="246" t="s">
        <v>374</v>
      </c>
      <c r="CK6" s="246" t="s">
        <v>375</v>
      </c>
      <c r="CL6" s="246" t="s">
        <v>376</v>
      </c>
      <c r="CM6" s="253"/>
      <c r="CN6" s="2"/>
      <c r="CO6" s="253"/>
      <c r="CP6" s="246" t="s">
        <v>381</v>
      </c>
      <c r="CQ6" s="246" t="s">
        <v>382</v>
      </c>
      <c r="CR6" s="246" t="s">
        <v>383</v>
      </c>
      <c r="CS6" s="246" t="s">
        <v>384</v>
      </c>
      <c r="CT6" s="246" t="s">
        <v>385</v>
      </c>
      <c r="CU6" s="246" t="s">
        <v>386</v>
      </c>
      <c r="CV6" s="246" t="s">
        <v>387</v>
      </c>
      <c r="CW6" s="246" t="s">
        <v>388</v>
      </c>
      <c r="CX6" s="246" t="s">
        <v>389</v>
      </c>
      <c r="CY6" s="278" t="s">
        <v>390</v>
      </c>
      <c r="CZ6" s="247"/>
      <c r="DA6" s="2"/>
      <c r="DB6" s="247"/>
      <c r="DC6" s="246" t="s">
        <v>391</v>
      </c>
      <c r="DD6" s="246" t="s">
        <v>392</v>
      </c>
      <c r="DE6" s="246" t="s">
        <v>393</v>
      </c>
      <c r="DF6" s="246" t="s">
        <v>394</v>
      </c>
      <c r="DG6" s="246" t="s">
        <v>395</v>
      </c>
      <c r="DH6" s="246" t="s">
        <v>396</v>
      </c>
      <c r="DI6" s="246" t="s">
        <v>397</v>
      </c>
      <c r="DJ6" s="246" t="s">
        <v>398</v>
      </c>
      <c r="DK6" s="246" t="s">
        <v>399</v>
      </c>
      <c r="DL6" s="278" t="s">
        <v>390</v>
      </c>
      <c r="DM6" s="247"/>
      <c r="DN6" s="2" t="s">
        <v>347</v>
      </c>
      <c r="DO6" s="247"/>
      <c r="DP6" s="246" t="s">
        <v>400</v>
      </c>
      <c r="DQ6" s="246" t="s">
        <v>401</v>
      </c>
      <c r="DR6" s="246" t="s">
        <v>402</v>
      </c>
      <c r="DS6" s="246" t="s">
        <v>403</v>
      </c>
      <c r="DT6" s="246" t="s">
        <v>404</v>
      </c>
      <c r="DU6" s="246" t="s">
        <v>405</v>
      </c>
      <c r="DV6" s="246" t="s">
        <v>406</v>
      </c>
      <c r="DW6" s="246" t="s">
        <v>407</v>
      </c>
      <c r="DX6" s="246" t="s">
        <v>408</v>
      </c>
      <c r="DY6" s="278" t="s">
        <v>390</v>
      </c>
      <c r="DZ6" s="247"/>
    </row>
    <row r="7" spans="2:130" s="3" customFormat="1" ht="43.9" thickBot="1">
      <c r="B7" s="254" t="s">
        <v>409</v>
      </c>
      <c r="C7" s="142" t="str">
        <f>Asset_1</f>
        <v>KLO</v>
      </c>
      <c r="D7" s="141" t="str">
        <f>Asset_2</f>
        <v>EPG</v>
      </c>
      <c r="E7" s="142" t="str">
        <f>Asset_3</f>
        <v>KLO14</v>
      </c>
      <c r="F7" s="142" t="str">
        <f>Asset_4</f>
        <v>KLO24</v>
      </c>
      <c r="G7" s="142" t="str">
        <f>Asset_5</f>
        <v>EPG13</v>
      </c>
      <c r="H7" s="142" t="str">
        <f>Asset_6</f>
        <v>EPG21</v>
      </c>
      <c r="I7" s="142" t="str">
        <f>Asset_7</f>
        <v>EPG33</v>
      </c>
      <c r="J7" s="142" t="str">
        <f>Asset_8</f>
        <v>EPG35</v>
      </c>
      <c r="K7" s="142" t="str">
        <f>Asset_9</f>
        <v>EPG23</v>
      </c>
      <c r="L7" s="276" t="str">
        <f>Asset_10</f>
        <v>SMTS 66kV Loop</v>
      </c>
      <c r="M7" s="255" t="s">
        <v>410</v>
      </c>
      <c r="O7" s="251" t="s">
        <v>409</v>
      </c>
      <c r="P7" s="140" t="str">
        <f>Asset_1</f>
        <v>KLO</v>
      </c>
      <c r="Q7" s="141" t="str">
        <f>Asset_2</f>
        <v>EPG</v>
      </c>
      <c r="R7" s="142" t="str">
        <f>Asset_3</f>
        <v>KLO14</v>
      </c>
      <c r="S7" s="142" t="str">
        <f>Asset_4</f>
        <v>KLO24</v>
      </c>
      <c r="T7" s="142" t="str">
        <f>Asset_5</f>
        <v>EPG13</v>
      </c>
      <c r="U7" s="142" t="str">
        <f>Asset_6</f>
        <v>EPG21</v>
      </c>
      <c r="V7" s="142" t="str">
        <f>Asset_7</f>
        <v>EPG33</v>
      </c>
      <c r="W7" s="142" t="str">
        <f>Asset_8</f>
        <v>EPG35</v>
      </c>
      <c r="X7" s="142" t="str">
        <f>Asset_9</f>
        <v>EPG23</v>
      </c>
      <c r="Y7" s="276" t="str">
        <f>Asset_10</f>
        <v>SMTS 66kV Loop</v>
      </c>
      <c r="Z7" s="255" t="s">
        <v>411</v>
      </c>
      <c r="AB7" s="254" t="s">
        <v>409</v>
      </c>
      <c r="AC7" s="142" t="str">
        <f>Asset_1</f>
        <v>KLO</v>
      </c>
      <c r="AD7" s="141" t="str">
        <f>Asset_2</f>
        <v>EPG</v>
      </c>
      <c r="AE7" s="142" t="str">
        <f>Asset_3</f>
        <v>KLO14</v>
      </c>
      <c r="AF7" s="142" t="str">
        <f>Asset_4</f>
        <v>KLO24</v>
      </c>
      <c r="AG7" s="142" t="str">
        <f>Asset_5</f>
        <v>EPG13</v>
      </c>
      <c r="AH7" s="142" t="str">
        <f>Asset_6</f>
        <v>EPG21</v>
      </c>
      <c r="AI7" s="142" t="str">
        <f>Asset_7</f>
        <v>EPG33</v>
      </c>
      <c r="AJ7" s="142" t="str">
        <f>Asset_8</f>
        <v>EPG35</v>
      </c>
      <c r="AK7" s="142" t="str">
        <f>Asset_9</f>
        <v>EPG23</v>
      </c>
      <c r="AL7" s="277" t="str">
        <f>Asset_10</f>
        <v>SMTS 66kV Loop</v>
      </c>
      <c r="AM7" s="252" t="s">
        <v>412</v>
      </c>
      <c r="AO7" s="251" t="s">
        <v>409</v>
      </c>
      <c r="AP7" s="140" t="str">
        <f>Asset_1</f>
        <v>KLO</v>
      </c>
      <c r="AQ7" s="141" t="str">
        <f>Asset_2</f>
        <v>EPG</v>
      </c>
      <c r="AR7" s="142" t="str">
        <f>Asset_3</f>
        <v>KLO14</v>
      </c>
      <c r="AS7" s="142" t="str">
        <f>Asset_4</f>
        <v>KLO24</v>
      </c>
      <c r="AT7" s="142" t="str">
        <f>Asset_5</f>
        <v>EPG13</v>
      </c>
      <c r="AU7" s="142" t="str">
        <f>Asset_6</f>
        <v>EPG21</v>
      </c>
      <c r="AV7" s="142" t="str">
        <f>Asset_7</f>
        <v>EPG33</v>
      </c>
      <c r="AW7" s="142" t="str">
        <f>Asset_8</f>
        <v>EPG35</v>
      </c>
      <c r="AX7" s="142" t="str">
        <f>Asset_9</f>
        <v>EPG23</v>
      </c>
      <c r="AY7" s="276" t="str">
        <f>Asset_10</f>
        <v>SMTS 66kV Loop</v>
      </c>
      <c r="AZ7" s="255" t="s">
        <v>413</v>
      </c>
      <c r="BB7" s="254" t="s">
        <v>409</v>
      </c>
      <c r="BC7" s="142" t="str">
        <f>Asset_1</f>
        <v>KLO</v>
      </c>
      <c r="BD7" s="141" t="str">
        <f>Asset_2</f>
        <v>EPG</v>
      </c>
      <c r="BE7" s="142" t="str">
        <f>Asset_3</f>
        <v>KLO14</v>
      </c>
      <c r="BF7" s="142" t="str">
        <f>Asset_4</f>
        <v>KLO24</v>
      </c>
      <c r="BG7" s="142" t="str">
        <f>Asset_5</f>
        <v>EPG13</v>
      </c>
      <c r="BH7" s="142" t="str">
        <f>Asset_6</f>
        <v>EPG21</v>
      </c>
      <c r="BI7" s="142" t="str">
        <f>Asset_7</f>
        <v>EPG33</v>
      </c>
      <c r="BJ7" s="142" t="str">
        <f>Asset_8</f>
        <v>EPG35</v>
      </c>
      <c r="BK7" s="142" t="str">
        <f>Asset_9</f>
        <v>EPG23</v>
      </c>
      <c r="BL7" s="277" t="str">
        <f>Asset_10</f>
        <v>SMTS 66kV Loop</v>
      </c>
      <c r="BM7" s="252" t="s">
        <v>414</v>
      </c>
      <c r="BO7" s="254" t="s">
        <v>409</v>
      </c>
      <c r="BP7" s="142" t="str">
        <f>Asset_1</f>
        <v>KLO</v>
      </c>
      <c r="BQ7" s="141" t="str">
        <f>Asset_2</f>
        <v>EPG</v>
      </c>
      <c r="BR7" s="142" t="str">
        <f>Asset_3</f>
        <v>KLO14</v>
      </c>
      <c r="BS7" s="142" t="str">
        <f>Asset_4</f>
        <v>KLO24</v>
      </c>
      <c r="BT7" s="142" t="str">
        <f>Asset_5</f>
        <v>EPG13</v>
      </c>
      <c r="BU7" s="142" t="str">
        <f>Asset_6</f>
        <v>EPG21</v>
      </c>
      <c r="BV7" s="142" t="str">
        <f>Asset_7</f>
        <v>EPG33</v>
      </c>
      <c r="BW7" s="142" t="str">
        <f>Asset_8</f>
        <v>EPG35</v>
      </c>
      <c r="BX7" s="142" t="str">
        <f>Asset_9</f>
        <v>EPG23</v>
      </c>
      <c r="BY7" s="276" t="str">
        <f>Asset_10</f>
        <v>SMTS 66kV Loop</v>
      </c>
      <c r="BZ7" s="255" t="s">
        <v>415</v>
      </c>
      <c r="CB7" s="254" t="s">
        <v>409</v>
      </c>
      <c r="CC7" s="142" t="str">
        <f>Asset_1</f>
        <v>KLO</v>
      </c>
      <c r="CD7" s="141" t="str">
        <f>Asset_2</f>
        <v>EPG</v>
      </c>
      <c r="CE7" s="142" t="str">
        <f>Asset_3</f>
        <v>KLO14</v>
      </c>
      <c r="CF7" s="142" t="str">
        <f>Asset_4</f>
        <v>KLO24</v>
      </c>
      <c r="CG7" s="142" t="str">
        <f>Asset_5</f>
        <v>EPG13</v>
      </c>
      <c r="CH7" s="142" t="str">
        <f>Asset_6</f>
        <v>EPG21</v>
      </c>
      <c r="CI7" s="142" t="str">
        <f>Asset_7</f>
        <v>EPG33</v>
      </c>
      <c r="CJ7" s="142" t="str">
        <f>Asset_8</f>
        <v>EPG35</v>
      </c>
      <c r="CK7" s="142" t="str">
        <f>Asset_9</f>
        <v>EPG23</v>
      </c>
      <c r="CL7" s="276" t="str">
        <f>Asset_10</f>
        <v>SMTS 66kV Loop</v>
      </c>
      <c r="CM7" s="255" t="s">
        <v>416</v>
      </c>
      <c r="CO7" s="254" t="s">
        <v>409</v>
      </c>
      <c r="CP7" s="142" t="str">
        <f>Asset_1</f>
        <v>KLO</v>
      </c>
      <c r="CQ7" s="141" t="str">
        <f>Asset_2</f>
        <v>EPG</v>
      </c>
      <c r="CR7" s="142" t="str">
        <f>Asset_3</f>
        <v>KLO14</v>
      </c>
      <c r="CS7" s="142" t="str">
        <f>Asset_4</f>
        <v>KLO24</v>
      </c>
      <c r="CT7" s="142" t="str">
        <f>Asset_5</f>
        <v>EPG13</v>
      </c>
      <c r="CU7" s="142" t="str">
        <f>Asset_6</f>
        <v>EPG21</v>
      </c>
      <c r="CV7" s="142" t="str">
        <f>Asset_7</f>
        <v>EPG33</v>
      </c>
      <c r="CW7" s="142" t="str">
        <f>Asset_8</f>
        <v>EPG35</v>
      </c>
      <c r="CX7" s="142" t="str">
        <f>Asset_9</f>
        <v>EPG23</v>
      </c>
      <c r="CY7" s="277" t="str">
        <f>Asset_10</f>
        <v>SMTS 66kV Loop</v>
      </c>
      <c r="CZ7" s="252" t="s">
        <v>417</v>
      </c>
      <c r="DB7" s="251" t="s">
        <v>409</v>
      </c>
      <c r="DC7" s="140" t="str">
        <f>Asset_1</f>
        <v>KLO</v>
      </c>
      <c r="DD7" s="141" t="str">
        <f>Asset_2</f>
        <v>EPG</v>
      </c>
      <c r="DE7" s="142" t="str">
        <f>Asset_3</f>
        <v>KLO14</v>
      </c>
      <c r="DF7" s="142" t="str">
        <f>Asset_4</f>
        <v>KLO24</v>
      </c>
      <c r="DG7" s="142" t="str">
        <f>Asset_5</f>
        <v>EPG13</v>
      </c>
      <c r="DH7" s="142" t="str">
        <f>Asset_6</f>
        <v>EPG21</v>
      </c>
      <c r="DI7" s="142" t="str">
        <f>Asset_7</f>
        <v>EPG33</v>
      </c>
      <c r="DJ7" s="142" t="str">
        <f>Asset_8</f>
        <v>EPG35</v>
      </c>
      <c r="DK7" s="142" t="str">
        <f>Asset_9</f>
        <v>EPG23</v>
      </c>
      <c r="DL7" s="277" t="str">
        <f>Asset_10</f>
        <v>SMTS 66kV Loop</v>
      </c>
      <c r="DM7" s="252" t="s">
        <v>418</v>
      </c>
      <c r="DO7" s="251" t="s">
        <v>409</v>
      </c>
      <c r="DP7" s="248" t="str">
        <f>Asset_1</f>
        <v>KLO</v>
      </c>
      <c r="DQ7" s="249" t="str">
        <f>Asset_2</f>
        <v>EPG</v>
      </c>
      <c r="DR7" s="250" t="str">
        <f>Asset_3</f>
        <v>KLO14</v>
      </c>
      <c r="DS7" s="250" t="str">
        <f>Asset_4</f>
        <v>KLO24</v>
      </c>
      <c r="DT7" s="250" t="str">
        <f>Asset_5</f>
        <v>EPG13</v>
      </c>
      <c r="DU7" s="250" t="str">
        <f>Asset_6</f>
        <v>EPG21</v>
      </c>
      <c r="DV7" s="250" t="str">
        <f>Asset_7</f>
        <v>EPG33</v>
      </c>
      <c r="DW7" s="250" t="str">
        <f>Asset_8</f>
        <v>EPG35</v>
      </c>
      <c r="DX7" s="250" t="str">
        <f>Asset_9</f>
        <v>EPG23</v>
      </c>
      <c r="DY7" s="277" t="str">
        <f>Asset_10</f>
        <v>SMTS 66kV Loop</v>
      </c>
      <c r="DZ7" s="252" t="s">
        <v>419</v>
      </c>
    </row>
    <row r="8" spans="2:130">
      <c r="B8" s="155" t="str">
        <f>Start_FY</f>
        <v>FY25</v>
      </c>
      <c r="C8" s="158">
        <v>9.5398585700311768E-3</v>
      </c>
      <c r="D8" s="150">
        <v>7.670546355011929E-3</v>
      </c>
      <c r="E8" s="150">
        <v>0.11046089640437115</v>
      </c>
      <c r="F8" s="150">
        <v>0</v>
      </c>
      <c r="G8" s="150">
        <v>0.2951501912321251</v>
      </c>
      <c r="H8" s="150">
        <v>0</v>
      </c>
      <c r="I8" s="150">
        <v>0</v>
      </c>
      <c r="J8" s="150">
        <v>0</v>
      </c>
      <c r="K8" s="150">
        <v>0</v>
      </c>
      <c r="L8" s="149">
        <f>0</f>
        <v>0</v>
      </c>
      <c r="M8" s="137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0.42282149256153934</v>
      </c>
      <c r="O8" s="133" t="str" cm="1">
        <f t="array" ref="O8:O37">$B$8:$B$37</f>
        <v>FY25</v>
      </c>
      <c r="P8" s="258">
        <v>9.5333672950456798E-3</v>
      </c>
      <c r="Q8" s="259">
        <v>7.670546355011929E-3</v>
      </c>
      <c r="R8" s="259">
        <v>0.11046089640437115</v>
      </c>
      <c r="S8" s="259">
        <v>0</v>
      </c>
      <c r="T8" s="259">
        <v>0.2951501912321251</v>
      </c>
      <c r="U8" s="259">
        <v>0</v>
      </c>
      <c r="V8" s="259">
        <v>0</v>
      </c>
      <c r="W8" s="259">
        <v>0</v>
      </c>
      <c r="X8" s="259">
        <v>0</v>
      </c>
      <c r="Y8" s="260">
        <v>0</v>
      </c>
      <c r="Z8" s="137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0.42281500128655386</v>
      </c>
      <c r="AB8" s="133" t="str" cm="1">
        <f t="array" ref="AB8:AB37">$B$8:$B$37</f>
        <v>FY25</v>
      </c>
      <c r="AC8" s="139">
        <v>9.5333672950456798E-3</v>
      </c>
      <c r="AD8" s="139">
        <v>7.670546355011929E-3</v>
      </c>
      <c r="AE8" s="101">
        <v>0.11046089640437115</v>
      </c>
      <c r="AF8" s="101">
        <v>0</v>
      </c>
      <c r="AG8" s="101">
        <v>0.2951501912321251</v>
      </c>
      <c r="AH8" s="101">
        <v>0</v>
      </c>
      <c r="AI8" s="101">
        <v>0</v>
      </c>
      <c r="AJ8" s="101">
        <v>0</v>
      </c>
      <c r="AK8" s="101">
        <v>0</v>
      </c>
      <c r="AL8" s="149">
        <v>0</v>
      </c>
      <c r="AM8" s="137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0.42281500128655386</v>
      </c>
      <c r="AO8" s="133" t="str" cm="1">
        <f t="array" ref="AO8:AO37">$B$8:$B$37</f>
        <v>FY25</v>
      </c>
      <c r="AP8" s="139">
        <v>9.5333672950456798E-3</v>
      </c>
      <c r="AQ8" s="101">
        <v>7.670546355011929E-3</v>
      </c>
      <c r="AR8" s="101">
        <v>0.11046089640437115</v>
      </c>
      <c r="AS8" s="101">
        <v>0</v>
      </c>
      <c r="AT8" s="101">
        <v>0.2951501912321251</v>
      </c>
      <c r="AU8" s="101">
        <v>0</v>
      </c>
      <c r="AV8" s="101">
        <v>0</v>
      </c>
      <c r="AW8" s="101">
        <v>0</v>
      </c>
      <c r="AX8" s="101">
        <v>0</v>
      </c>
      <c r="AY8" s="149">
        <v>0</v>
      </c>
      <c r="AZ8" s="137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0.42281500128655386</v>
      </c>
      <c r="BB8" s="133" t="str" cm="1">
        <f t="array" ref="BB8:BB37">$B$8:$B$37</f>
        <v>FY25</v>
      </c>
      <c r="BC8" s="139">
        <v>9.5333672950456798E-3</v>
      </c>
      <c r="BD8" s="101">
        <v>7.670546355011929E-3</v>
      </c>
      <c r="BE8" s="101">
        <v>0.11046089640437115</v>
      </c>
      <c r="BF8" s="101">
        <v>0</v>
      </c>
      <c r="BG8" s="101">
        <v>0.2951501912321251</v>
      </c>
      <c r="BH8" s="101">
        <v>0</v>
      </c>
      <c r="BI8" s="101">
        <v>0</v>
      </c>
      <c r="BJ8" s="101">
        <v>0</v>
      </c>
      <c r="BK8" s="101">
        <v>0</v>
      </c>
      <c r="BL8" s="149">
        <v>0</v>
      </c>
      <c r="BM8" s="137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0.42281500128655386</v>
      </c>
      <c r="BO8" s="133" t="str" cm="1">
        <f t="array" ref="BO8:BO37">$B$8:$B$37</f>
        <v>FY25</v>
      </c>
      <c r="BP8" s="139">
        <v>9.5333672950456798E-3</v>
      </c>
      <c r="BQ8" s="101">
        <v>7.670546355011929E-3</v>
      </c>
      <c r="BR8" s="101">
        <v>0.11046089640437115</v>
      </c>
      <c r="BS8" s="101">
        <v>0</v>
      </c>
      <c r="BT8" s="101">
        <v>0.2951501912321251</v>
      </c>
      <c r="BU8" s="101">
        <v>0</v>
      </c>
      <c r="BV8" s="101">
        <v>0</v>
      </c>
      <c r="BW8" s="101">
        <v>0</v>
      </c>
      <c r="BX8" s="101">
        <v>0</v>
      </c>
      <c r="BY8" s="261">
        <v>0</v>
      </c>
      <c r="BZ8" s="137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0.42281500128655386</v>
      </c>
      <c r="CB8" s="133" t="str" cm="1">
        <f t="array" ref="CB8:CB37">$B$8:$B$37</f>
        <v>FY25</v>
      </c>
      <c r="CC8" s="139">
        <v>9.5333672950456798E-3</v>
      </c>
      <c r="CD8" s="101">
        <v>7.670546355011929E-3</v>
      </c>
      <c r="CE8" s="101">
        <v>0.11046089640437115</v>
      </c>
      <c r="CF8" s="101">
        <v>0</v>
      </c>
      <c r="CG8" s="101">
        <v>0.2951501912321251</v>
      </c>
      <c r="CH8" s="101">
        <v>0</v>
      </c>
      <c r="CI8" s="101">
        <v>0</v>
      </c>
      <c r="CJ8" s="101">
        <v>0</v>
      </c>
      <c r="CK8" s="101">
        <v>0</v>
      </c>
      <c r="CL8" s="261">
        <v>0</v>
      </c>
      <c r="CM8" s="137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0.42281500128655386</v>
      </c>
      <c r="CO8" s="133" t="str" cm="1">
        <f t="array" ref="CO8:CO37">$B$8:$B$37</f>
        <v>FY25</v>
      </c>
      <c r="CP8" s="139">
        <v>9.5333672950456798E-3</v>
      </c>
      <c r="CQ8" s="101">
        <v>7.670546355011929E-3</v>
      </c>
      <c r="CR8" s="101">
        <v>0.11046089640437115</v>
      </c>
      <c r="CS8" s="101">
        <v>0</v>
      </c>
      <c r="CT8" s="101">
        <v>0.2951501912321251</v>
      </c>
      <c r="CU8" s="101">
        <v>0</v>
      </c>
      <c r="CV8" s="101">
        <v>0</v>
      </c>
      <c r="CW8" s="101">
        <v>0</v>
      </c>
      <c r="CX8" s="101">
        <v>0</v>
      </c>
      <c r="CY8" s="149">
        <f>0</f>
        <v>0</v>
      </c>
      <c r="CZ8" s="137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0.42281500128655386</v>
      </c>
      <c r="DB8" s="133" t="str" cm="1">
        <f t="array" ref="DB8:DB37">$B$8:$B$37</f>
        <v>FY25</v>
      </c>
      <c r="DC8" s="139">
        <v>9.5333672950456798E-3</v>
      </c>
      <c r="DD8" s="101">
        <v>7.670546355011929E-3</v>
      </c>
      <c r="DE8" s="101">
        <v>0.11046089640437115</v>
      </c>
      <c r="DF8" s="101">
        <v>0</v>
      </c>
      <c r="DG8" s="101">
        <v>0.2951501912321251</v>
      </c>
      <c r="DH8" s="101">
        <v>0</v>
      </c>
      <c r="DI8" s="101">
        <v>0</v>
      </c>
      <c r="DJ8" s="101">
        <v>0</v>
      </c>
      <c r="DK8" s="101">
        <v>0</v>
      </c>
      <c r="DL8" s="149">
        <f>0</f>
        <v>0</v>
      </c>
      <c r="DM8" s="137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0.42281500128655386</v>
      </c>
      <c r="DO8" s="133" t="str" cm="1">
        <f t="array" ref="DO8:DO37">$B$8:$B$37</f>
        <v>FY25</v>
      </c>
      <c r="DP8" s="139">
        <v>7.5825081879190128E-3</v>
      </c>
      <c r="DQ8" s="101">
        <v>1.4122878524659621E-3</v>
      </c>
      <c r="DR8" s="101">
        <v>1.7357283507570358E-2</v>
      </c>
      <c r="DS8" s="101">
        <v>0</v>
      </c>
      <c r="DT8" s="101">
        <v>7.2703589766891522E-2</v>
      </c>
      <c r="DU8" s="101">
        <v>0</v>
      </c>
      <c r="DV8" s="101">
        <v>0</v>
      </c>
      <c r="DW8" s="101">
        <v>0</v>
      </c>
      <c r="DX8" s="101">
        <v>0</v>
      </c>
      <c r="DY8" s="149">
        <f>0</f>
        <v>0</v>
      </c>
      <c r="DZ8" s="137" cm="1">
        <f t="array" ref="DZ8:DZ22">IFERROR(
    IF(Asset_1&lt;&gt;"", DP8:DP22, 0) +
    IF(Asset_2&lt;&gt;"", DQ8:DQ22, 0) +
    IF(Asset_3&lt;&gt;"", DR8:DR22, 0) +
    IF(Asset_4&lt;&gt;"", DS8:DS22, 0) +
    IF(Asset_5&lt;&gt;"", DT8:DT22, 0) +
    IF(Asset_6&lt;&gt;"", DU8:DU22, 0) +
    IF(Asset_7&lt;&gt;"", DV8:DV22, 0) +
    IF(Asset_8&lt;&gt;"", DW8:DW22, 0) +
    IF(Asset_9&lt;&gt;"", DX8:DX22, 0) +
    IF(Asset_10&lt;&gt;"", DY8:DY22, 0),
0)</f>
        <v>9.9055669314846856E-2</v>
      </c>
    </row>
    <row r="9" spans="2:130">
      <c r="B9" s="156" t="str">
        <f t="shared" ref="B9:B37" si="0">"FY"&amp;RIGHT(B8,2)+1</f>
        <v>FY26</v>
      </c>
      <c r="C9" s="158">
        <v>5.3511707547790548E-2</v>
      </c>
      <c r="D9" s="4">
        <v>4.6258250918242122E-2</v>
      </c>
      <c r="E9" s="4">
        <v>0.48215004715600696</v>
      </c>
      <c r="F9" s="4">
        <v>0.22813141604298229</v>
      </c>
      <c r="G9" s="4">
        <v>3.5035239488698906</v>
      </c>
      <c r="H9" s="4">
        <v>0</v>
      </c>
      <c r="I9" s="4">
        <v>1.7814670811637778</v>
      </c>
      <c r="J9" s="4">
        <v>6.8150325550836577</v>
      </c>
      <c r="K9" s="4">
        <v>0</v>
      </c>
      <c r="L9" s="132"/>
      <c r="M9" s="137">
        <v>12.910075006782348</v>
      </c>
      <c r="O9" s="133" t="str">
        <v>FY26</v>
      </c>
      <c r="P9" s="134">
        <v>5.3511707547790548E-2</v>
      </c>
      <c r="Q9" s="2">
        <v>4.6258250918242122E-2</v>
      </c>
      <c r="R9" s="2">
        <v>0.48215004715600696</v>
      </c>
      <c r="S9" s="2">
        <v>0.22813141604298229</v>
      </c>
      <c r="T9" s="2">
        <v>3.5035239488698906</v>
      </c>
      <c r="U9" s="2">
        <v>0</v>
      </c>
      <c r="V9" s="2">
        <v>1.7814670811637778</v>
      </c>
      <c r="W9" s="2">
        <v>6.8150325550836577</v>
      </c>
      <c r="X9" s="2">
        <v>0</v>
      </c>
      <c r="Y9" s="132">
        <v>0</v>
      </c>
      <c r="Z9" s="137">
        <v>12.910075006782348</v>
      </c>
      <c r="AB9" s="133" t="str">
        <v>FY26</v>
      </c>
      <c r="AC9" s="134">
        <v>5.3511707547790548E-2</v>
      </c>
      <c r="AD9" s="2">
        <v>4.6258250918242122E-2</v>
      </c>
      <c r="AE9" s="2">
        <v>0.48215004715600696</v>
      </c>
      <c r="AF9" s="2">
        <v>0.22813141604298229</v>
      </c>
      <c r="AG9" s="2">
        <v>3.5035239488698906</v>
      </c>
      <c r="AH9" s="2">
        <v>0</v>
      </c>
      <c r="AI9" s="2">
        <v>1.7814670811637778</v>
      </c>
      <c r="AJ9" s="2">
        <v>6.8150325550836577</v>
      </c>
      <c r="AK9" s="2">
        <v>0</v>
      </c>
      <c r="AL9" s="132">
        <v>0</v>
      </c>
      <c r="AM9" s="137">
        <v>12.910075006782348</v>
      </c>
      <c r="AO9" s="133" t="str">
        <v>FY26</v>
      </c>
      <c r="AP9" s="134">
        <v>5.3511707547790548E-2</v>
      </c>
      <c r="AQ9" s="2">
        <v>4.6258250918242122E-2</v>
      </c>
      <c r="AR9" s="2">
        <v>0.48215004715600696</v>
      </c>
      <c r="AS9" s="2">
        <v>0.22813141604298229</v>
      </c>
      <c r="AT9" s="2">
        <v>3.5035239488698906</v>
      </c>
      <c r="AU9" s="2">
        <v>0</v>
      </c>
      <c r="AV9" s="2">
        <v>1.7814670811637778</v>
      </c>
      <c r="AW9" s="2">
        <v>6.8150325550836577</v>
      </c>
      <c r="AX9" s="2">
        <v>0</v>
      </c>
      <c r="AY9" s="132">
        <v>0</v>
      </c>
      <c r="AZ9" s="137">
        <v>12.910075006782348</v>
      </c>
      <c r="BB9" s="133" t="str">
        <v>FY26</v>
      </c>
      <c r="BC9" s="134">
        <v>5.3511707547790548E-2</v>
      </c>
      <c r="BD9" s="2">
        <v>4.6258250918242122E-2</v>
      </c>
      <c r="BE9" s="2">
        <v>0.48215004715600696</v>
      </c>
      <c r="BF9" s="2">
        <v>0.22813141604298229</v>
      </c>
      <c r="BG9" s="2">
        <v>3.5035239488698906</v>
      </c>
      <c r="BH9" s="2">
        <v>0</v>
      </c>
      <c r="BI9" s="2">
        <v>1.7814670811637778</v>
      </c>
      <c r="BJ9" s="2">
        <v>6.8150325550836577</v>
      </c>
      <c r="BK9" s="2">
        <v>0</v>
      </c>
      <c r="BL9" s="132">
        <v>0</v>
      </c>
      <c r="BM9" s="137">
        <v>12.910075006782348</v>
      </c>
      <c r="BO9" s="133" t="str">
        <v>FY26</v>
      </c>
      <c r="BP9" s="134">
        <v>5.3511707547790548E-2</v>
      </c>
      <c r="BQ9" s="2">
        <v>4.6258250918242122E-2</v>
      </c>
      <c r="BR9" s="2">
        <v>0.48215004715600696</v>
      </c>
      <c r="BS9" s="2">
        <v>0.22813141604298229</v>
      </c>
      <c r="BT9" s="2">
        <v>3.5035239488698906</v>
      </c>
      <c r="BU9" s="2">
        <v>0</v>
      </c>
      <c r="BV9" s="2">
        <v>1.7814670811637778</v>
      </c>
      <c r="BW9" s="2">
        <v>6.8150325550836577</v>
      </c>
      <c r="BX9" s="2">
        <v>0</v>
      </c>
      <c r="BY9" s="132">
        <v>0</v>
      </c>
      <c r="BZ9" s="137">
        <v>12.910075006782348</v>
      </c>
      <c r="CB9" s="133" t="str">
        <v>FY26</v>
      </c>
      <c r="CC9" s="134">
        <v>5.3511707547790548E-2</v>
      </c>
      <c r="CD9" s="2">
        <v>4.6258250918242122E-2</v>
      </c>
      <c r="CE9" s="2">
        <v>0.48215004715600696</v>
      </c>
      <c r="CF9" s="2">
        <v>0.22813141604298229</v>
      </c>
      <c r="CG9" s="2">
        <v>3.5035239488698906</v>
      </c>
      <c r="CH9" s="2">
        <v>0</v>
      </c>
      <c r="CI9" s="2">
        <v>1.7814670811637778</v>
      </c>
      <c r="CJ9" s="2">
        <v>6.8150325550836577</v>
      </c>
      <c r="CK9" s="2">
        <v>0</v>
      </c>
      <c r="CL9" s="132">
        <v>0</v>
      </c>
      <c r="CM9" s="137">
        <v>12.910075006782348</v>
      </c>
      <c r="CO9" s="133" t="str">
        <v>FY26</v>
      </c>
      <c r="CP9" s="134">
        <v>5.3511707547790548E-2</v>
      </c>
      <c r="CQ9" s="2">
        <v>4.6258250918242122E-2</v>
      </c>
      <c r="CR9" s="2">
        <v>0.48215004715600696</v>
      </c>
      <c r="CS9" s="2">
        <v>0.22813141604298229</v>
      </c>
      <c r="CT9" s="2">
        <v>3.5035239488698906</v>
      </c>
      <c r="CU9" s="2">
        <v>0</v>
      </c>
      <c r="CV9" s="2">
        <v>1.7814670811637778</v>
      </c>
      <c r="CW9" s="2">
        <v>6.8150325550836577</v>
      </c>
      <c r="CX9" s="2">
        <v>0</v>
      </c>
      <c r="CY9" s="132"/>
      <c r="CZ9" s="137">
        <v>12.910075006782348</v>
      </c>
      <c r="DB9" s="133" t="str">
        <v>FY26</v>
      </c>
      <c r="DC9" s="134">
        <v>5.3511707547790548E-2</v>
      </c>
      <c r="DD9" s="2">
        <v>4.6258250918242122E-2</v>
      </c>
      <c r="DE9" s="2">
        <v>0.48215004715600696</v>
      </c>
      <c r="DF9" s="2">
        <v>0.22813141604298229</v>
      </c>
      <c r="DG9" s="2">
        <v>3.5035239488698906</v>
      </c>
      <c r="DH9" s="2">
        <v>0</v>
      </c>
      <c r="DI9" s="2">
        <v>1.7814670811637778</v>
      </c>
      <c r="DJ9" s="2">
        <v>6.8150325550836577</v>
      </c>
      <c r="DK9" s="2">
        <v>0</v>
      </c>
      <c r="DL9" s="132"/>
      <c r="DM9" s="137">
        <v>12.910075006782348</v>
      </c>
      <c r="DO9" s="133" t="str">
        <v>FY26</v>
      </c>
      <c r="DP9" s="134">
        <v>1.7437018171080506E-2</v>
      </c>
      <c r="DQ9" s="2">
        <v>5.7882061562990472E-3</v>
      </c>
      <c r="DR9" s="2">
        <v>0.15662519205076006</v>
      </c>
      <c r="DS9" s="2">
        <v>7.0860871881807758E-2</v>
      </c>
      <c r="DT9" s="2">
        <v>0.65490791403486082</v>
      </c>
      <c r="DU9" s="2">
        <v>0</v>
      </c>
      <c r="DV9" s="2">
        <v>0</v>
      </c>
      <c r="DW9" s="2">
        <v>8.8879157842026803E-5</v>
      </c>
      <c r="DX9" s="2">
        <v>0</v>
      </c>
      <c r="DY9" s="132"/>
      <c r="DZ9" s="137">
        <v>0.90570808145265025</v>
      </c>
    </row>
    <row r="10" spans="2:130">
      <c r="B10" s="156" t="str">
        <f t="shared" si="0"/>
        <v>FY27</v>
      </c>
      <c r="C10" s="158">
        <v>0.55162420821854763</v>
      </c>
      <c r="D10" s="4">
        <v>0.12711028559180834</v>
      </c>
      <c r="E10" s="4">
        <v>13.199458274074127</v>
      </c>
      <c r="F10" s="4">
        <v>2.4606840458256563</v>
      </c>
      <c r="G10" s="4">
        <v>118.23663580226808</v>
      </c>
      <c r="H10" s="4">
        <v>1.4680110551914254</v>
      </c>
      <c r="I10" s="4">
        <v>13.26593101856397</v>
      </c>
      <c r="J10" s="4">
        <v>6.2593170307918333</v>
      </c>
      <c r="K10" s="4">
        <v>9.0142909587700125E-3</v>
      </c>
      <c r="L10" s="132"/>
      <c r="M10" s="137">
        <v>155.57778601148422</v>
      </c>
      <c r="O10" s="133" t="str">
        <v>FY27</v>
      </c>
      <c r="P10" s="134">
        <v>0.55162420821854763</v>
      </c>
      <c r="Q10" s="2">
        <v>0.12711028559180834</v>
      </c>
      <c r="R10" s="2">
        <v>13.199458274074127</v>
      </c>
      <c r="S10" s="2">
        <v>2.4606840458256563</v>
      </c>
      <c r="T10" s="2">
        <v>118.23663580226808</v>
      </c>
      <c r="U10" s="2">
        <v>1.4680110551914254</v>
      </c>
      <c r="V10" s="2">
        <v>13.26593101856397</v>
      </c>
      <c r="W10" s="2">
        <v>6.2593170307918333</v>
      </c>
      <c r="X10" s="2">
        <v>9.0142909587700125E-3</v>
      </c>
      <c r="Y10" s="132">
        <v>-1.8524350537348157E-2</v>
      </c>
      <c r="Z10" s="137">
        <v>155.55926166094687</v>
      </c>
      <c r="AB10" s="133" t="str">
        <v>FY27</v>
      </c>
      <c r="AC10" s="134">
        <v>0.55162420821854763</v>
      </c>
      <c r="AD10" s="2">
        <v>0.12711028559180834</v>
      </c>
      <c r="AE10" s="2">
        <v>13.199458274074127</v>
      </c>
      <c r="AF10" s="2">
        <v>0</v>
      </c>
      <c r="AG10" s="2">
        <v>118.23663580226808</v>
      </c>
      <c r="AH10" s="2">
        <v>1.4680110551914254</v>
      </c>
      <c r="AI10" s="2">
        <v>13.26593101856397</v>
      </c>
      <c r="AJ10" s="2">
        <v>6.2593170307918333</v>
      </c>
      <c r="AK10" s="2">
        <v>9.0142909587700125E-3</v>
      </c>
      <c r="AL10" s="132">
        <v>-1.8524350537348157E-2</v>
      </c>
      <c r="AM10" s="137">
        <v>153.0985776151212</v>
      </c>
      <c r="AO10" s="133" t="str">
        <v>FY27</v>
      </c>
      <c r="AP10" s="134">
        <v>0.55162420821854763</v>
      </c>
      <c r="AQ10" s="2">
        <v>0.12711028559180834</v>
      </c>
      <c r="AR10" s="2">
        <v>13.199458274074127</v>
      </c>
      <c r="AS10" s="2">
        <v>2.4606840458256563</v>
      </c>
      <c r="AT10" s="2">
        <v>118.23663580226808</v>
      </c>
      <c r="AU10" s="2">
        <v>1.4680110551914254</v>
      </c>
      <c r="AV10" s="2">
        <v>13.26593101856397</v>
      </c>
      <c r="AW10" s="2">
        <v>6.2593170307918333</v>
      </c>
      <c r="AX10" s="2">
        <v>9.0142909587700125E-3</v>
      </c>
      <c r="AY10" s="132">
        <v>-3.3569518404407994E-3</v>
      </c>
      <c r="AZ10" s="137">
        <v>155.57442905964379</v>
      </c>
      <c r="BB10" s="133" t="str">
        <v>FY27</v>
      </c>
      <c r="BC10" s="134">
        <v>0.55162420821854763</v>
      </c>
      <c r="BD10" s="2">
        <v>0.12711028559180834</v>
      </c>
      <c r="BE10" s="2">
        <v>13.199458274074127</v>
      </c>
      <c r="BF10" s="2">
        <v>0</v>
      </c>
      <c r="BG10" s="2">
        <v>118.23663580226808</v>
      </c>
      <c r="BH10" s="2">
        <v>1.4680110551914254</v>
      </c>
      <c r="BI10" s="2">
        <v>13.26593101856397</v>
      </c>
      <c r="BJ10" s="2">
        <v>6.2593170307918333</v>
      </c>
      <c r="BK10" s="2">
        <v>9.0142909587700125E-3</v>
      </c>
      <c r="BL10" s="132">
        <v>-3.3569518404407994E-3</v>
      </c>
      <c r="BM10" s="137">
        <v>153.11374501381812</v>
      </c>
      <c r="BO10" s="133" t="str">
        <v>FY27</v>
      </c>
      <c r="BP10" s="134">
        <v>0.55162420821854763</v>
      </c>
      <c r="BQ10" s="2">
        <v>0.12711028559180834</v>
      </c>
      <c r="BR10" s="2">
        <v>13.199458274074127</v>
      </c>
      <c r="BS10" s="2">
        <v>2.4606840458256563</v>
      </c>
      <c r="BT10" s="2">
        <v>118.23663580226808</v>
      </c>
      <c r="BU10" s="2">
        <v>1.4680110551914254</v>
      </c>
      <c r="BV10" s="2">
        <v>13.26593101856397</v>
      </c>
      <c r="BW10" s="2">
        <v>6.2593170307918333</v>
      </c>
      <c r="BX10" s="2">
        <v>9.0142909587700125E-3</v>
      </c>
      <c r="BY10" s="132">
        <v>0</v>
      </c>
      <c r="BZ10" s="137">
        <v>155.57778601148422</v>
      </c>
      <c r="CB10" s="133" t="str">
        <v>FY27</v>
      </c>
      <c r="CC10" s="134">
        <v>0.55162420821854763</v>
      </c>
      <c r="CD10" s="2">
        <v>0.12711028559180834</v>
      </c>
      <c r="CE10" s="2">
        <v>13.199458274074127</v>
      </c>
      <c r="CF10" s="2">
        <v>2.4606840458256563</v>
      </c>
      <c r="CG10" s="2">
        <v>118.23663580226808</v>
      </c>
      <c r="CH10" s="2">
        <v>1.4680110551914254</v>
      </c>
      <c r="CI10" s="2">
        <v>13.26593101856397</v>
      </c>
      <c r="CJ10" s="2">
        <v>6.2593170307918333</v>
      </c>
      <c r="CK10" s="2">
        <v>9.0142909587700125E-3</v>
      </c>
      <c r="CL10" s="132">
        <v>0</v>
      </c>
      <c r="CM10" s="137">
        <v>155.57778601148422</v>
      </c>
      <c r="CO10" s="133" t="str">
        <v>FY27</v>
      </c>
      <c r="CP10" s="134">
        <v>0.55162420821854763</v>
      </c>
      <c r="CQ10" s="2">
        <v>0.12711028559180834</v>
      </c>
      <c r="CR10" s="2">
        <v>13.199458274074127</v>
      </c>
      <c r="CS10" s="2">
        <v>2.4606840458256563</v>
      </c>
      <c r="CT10" s="2">
        <v>118.23663580226808</v>
      </c>
      <c r="CU10" s="2">
        <v>1.4680110551914254</v>
      </c>
      <c r="CV10" s="2">
        <v>13.26593101856397</v>
      </c>
      <c r="CW10" s="2">
        <v>6.2593170307918333</v>
      </c>
      <c r="CX10" s="2">
        <v>9.0142909587700125E-3</v>
      </c>
      <c r="CY10" s="132"/>
      <c r="CZ10" s="137">
        <v>155.57778601148422</v>
      </c>
      <c r="DB10" s="133" t="str">
        <v>FY27</v>
      </c>
      <c r="DC10" s="134">
        <v>0.55162420821854763</v>
      </c>
      <c r="DD10" s="2">
        <v>0.12711028559180834</v>
      </c>
      <c r="DE10" s="2">
        <v>13.199458274074127</v>
      </c>
      <c r="DF10" s="2">
        <v>2.4606840458256563</v>
      </c>
      <c r="DG10" s="2">
        <v>118.23663580226808</v>
      </c>
      <c r="DH10" s="2">
        <v>1.4680110551914254</v>
      </c>
      <c r="DI10" s="2">
        <v>13.26593101856397</v>
      </c>
      <c r="DJ10" s="2">
        <v>6.2593170307918333</v>
      </c>
      <c r="DK10" s="2">
        <v>9.0142909587700125E-3</v>
      </c>
      <c r="DL10" s="132"/>
      <c r="DM10" s="137">
        <v>155.57778601148422</v>
      </c>
      <c r="DO10" s="133" t="str">
        <v>FY27</v>
      </c>
      <c r="DP10" s="134">
        <v>0.2740334509508921</v>
      </c>
      <c r="DQ10" s="2">
        <v>2.0561100335432094E-2</v>
      </c>
      <c r="DR10" s="2">
        <v>6.4280659734453787</v>
      </c>
      <c r="DS10" s="2">
        <v>0.45534619903255358</v>
      </c>
      <c r="DT10" s="2">
        <v>67.510971486811741</v>
      </c>
      <c r="DU10" s="2">
        <v>6.5990838364554452E-2</v>
      </c>
      <c r="DV10" s="2">
        <v>0.35953549489511527</v>
      </c>
      <c r="DW10" s="2">
        <v>6.3292379764326749E-4</v>
      </c>
      <c r="DX10" s="2">
        <v>0</v>
      </c>
      <c r="DY10" s="132"/>
      <c r="DZ10" s="137">
        <v>75.115137467633303</v>
      </c>
    </row>
    <row r="11" spans="2:130">
      <c r="B11" s="156" t="str">
        <f t="shared" si="0"/>
        <v>FY28</v>
      </c>
      <c r="C11" s="158">
        <v>1.2946206820455275</v>
      </c>
      <c r="D11" s="4">
        <v>0.18197217270782784</v>
      </c>
      <c r="E11" s="4">
        <v>145.43010132552814</v>
      </c>
      <c r="F11" s="4">
        <v>17.718432398679735</v>
      </c>
      <c r="G11" s="4">
        <v>187.10194780301461</v>
      </c>
      <c r="H11" s="4">
        <v>29.849962140620711</v>
      </c>
      <c r="I11" s="4">
        <v>31.922790504138273</v>
      </c>
      <c r="J11" s="4">
        <v>19.474790406357616</v>
      </c>
      <c r="K11" s="4">
        <v>5.5263928963521627</v>
      </c>
      <c r="L11" s="132"/>
      <c r="M11" s="137">
        <v>438.50101032944463</v>
      </c>
      <c r="O11" s="133" t="str">
        <v>FY28</v>
      </c>
      <c r="P11" s="134">
        <v>3.8867988267383906E-2</v>
      </c>
      <c r="Q11" s="2">
        <v>1.0529533877020234E-3</v>
      </c>
      <c r="R11" s="2">
        <v>0</v>
      </c>
      <c r="S11" s="2">
        <v>0</v>
      </c>
      <c r="T11" s="2">
        <v>0</v>
      </c>
      <c r="U11" s="2">
        <v>0</v>
      </c>
      <c r="V11" s="2">
        <v>0.5845941204869789</v>
      </c>
      <c r="W11" s="2">
        <v>0.11268060299957559</v>
      </c>
      <c r="X11" s="2">
        <v>0</v>
      </c>
      <c r="Y11" s="132">
        <v>-2.675833258793384</v>
      </c>
      <c r="Z11" s="137">
        <v>-1.9386375936517435</v>
      </c>
      <c r="AB11" s="133" t="str">
        <v>FY28</v>
      </c>
      <c r="AC11" s="134">
        <v>3.8867988267383906E-2</v>
      </c>
      <c r="AD11" s="2">
        <v>6.8943569744196751E-3</v>
      </c>
      <c r="AE11" s="2">
        <v>0</v>
      </c>
      <c r="AF11" s="2">
        <v>0</v>
      </c>
      <c r="AG11" s="2">
        <v>0</v>
      </c>
      <c r="AH11" s="2">
        <v>7.3268908865289353</v>
      </c>
      <c r="AI11" s="2">
        <v>2.9429486903090809</v>
      </c>
      <c r="AJ11" s="2">
        <v>0.96850772294913334</v>
      </c>
      <c r="AK11" s="2">
        <v>0</v>
      </c>
      <c r="AL11" s="132">
        <v>-2.675833258793384</v>
      </c>
      <c r="AM11" s="137">
        <v>8.6082763862355698</v>
      </c>
      <c r="AO11" s="133" t="str">
        <v>FY28</v>
      </c>
      <c r="AP11" s="134">
        <v>3.8867988267383906E-2</v>
      </c>
      <c r="AQ11" s="2">
        <v>1.0529533877020234E-3</v>
      </c>
      <c r="AR11" s="2">
        <v>0</v>
      </c>
      <c r="AS11" s="2">
        <v>0</v>
      </c>
      <c r="AT11" s="2">
        <v>0</v>
      </c>
      <c r="AU11" s="2">
        <v>0</v>
      </c>
      <c r="AV11" s="2">
        <v>0.5845941204869789</v>
      </c>
      <c r="AW11" s="2">
        <v>0.11268060299957559</v>
      </c>
      <c r="AX11" s="2">
        <v>0</v>
      </c>
      <c r="AY11" s="132">
        <v>-3.658965801017635E-2</v>
      </c>
      <c r="AZ11" s="137">
        <v>0.70060600713146415</v>
      </c>
      <c r="BB11" s="133" t="str">
        <v>FY28</v>
      </c>
      <c r="BC11" s="134">
        <v>3.8867988267383906E-2</v>
      </c>
      <c r="BD11" s="2">
        <v>6.8943569744196751E-3</v>
      </c>
      <c r="BE11" s="2">
        <v>0</v>
      </c>
      <c r="BF11" s="2">
        <v>0</v>
      </c>
      <c r="BG11" s="2">
        <v>0</v>
      </c>
      <c r="BH11" s="2">
        <v>7.3268908865289353</v>
      </c>
      <c r="BI11" s="2">
        <v>2.9429486903090809</v>
      </c>
      <c r="BJ11" s="2">
        <v>0.96850772294913334</v>
      </c>
      <c r="BK11" s="2">
        <v>0</v>
      </c>
      <c r="BL11" s="132">
        <v>-3.658965801017635E-2</v>
      </c>
      <c r="BM11" s="137">
        <v>11.247519987018777</v>
      </c>
      <c r="BO11" s="133" t="str">
        <v>FY28</v>
      </c>
      <c r="BP11" s="134">
        <v>1.0402676916432243E-3</v>
      </c>
      <c r="BQ11" s="2">
        <v>1.0529533877020234E-3</v>
      </c>
      <c r="BR11" s="2">
        <v>0</v>
      </c>
      <c r="BS11" s="2">
        <v>0</v>
      </c>
      <c r="BT11" s="2">
        <v>0</v>
      </c>
      <c r="BU11" s="2">
        <v>7.3268908865289353</v>
      </c>
      <c r="BV11" s="2">
        <v>2.9429486903090809</v>
      </c>
      <c r="BW11" s="2">
        <v>0.96850772294913334</v>
      </c>
      <c r="BX11" s="2">
        <v>0</v>
      </c>
      <c r="BY11" s="132">
        <v>-173.56145598674286</v>
      </c>
      <c r="BZ11" s="137">
        <v>-162.32101546587637</v>
      </c>
      <c r="CB11" s="133" t="str">
        <v>FY28</v>
      </c>
      <c r="CC11" s="134">
        <v>1.0402676916432243E-3</v>
      </c>
      <c r="CD11" s="2">
        <v>6.8943569744196751E-3</v>
      </c>
      <c r="CE11" s="2">
        <v>0</v>
      </c>
      <c r="CF11" s="2">
        <v>0</v>
      </c>
      <c r="CG11" s="2">
        <v>0</v>
      </c>
      <c r="CH11" s="2">
        <v>7.3268908865289353</v>
      </c>
      <c r="CI11" s="2">
        <v>2.9429486903090809</v>
      </c>
      <c r="CJ11" s="2">
        <v>0.96850772294913334</v>
      </c>
      <c r="CK11" s="2">
        <v>0</v>
      </c>
      <c r="CL11" s="132">
        <v>-173.56145598674286</v>
      </c>
      <c r="CM11" s="137">
        <v>-162.31517406228966</v>
      </c>
      <c r="CO11" s="133" t="str">
        <v>FY28</v>
      </c>
      <c r="CP11" s="134">
        <v>1.0402676916432243E-3</v>
      </c>
      <c r="CQ11" s="2">
        <v>1.0529533877020234E-3</v>
      </c>
      <c r="CR11" s="2">
        <v>0</v>
      </c>
      <c r="CS11" s="2">
        <v>0</v>
      </c>
      <c r="CT11" s="2">
        <v>0</v>
      </c>
      <c r="CU11" s="2">
        <v>0</v>
      </c>
      <c r="CV11" s="2">
        <v>0.5845941204869789</v>
      </c>
      <c r="CW11" s="2">
        <v>0.11268060299957559</v>
      </c>
      <c r="CX11" s="2">
        <v>0</v>
      </c>
      <c r="CY11" s="132"/>
      <c r="CZ11" s="137">
        <v>0.69936794456589979</v>
      </c>
      <c r="DB11" s="133" t="str">
        <v>FY28</v>
      </c>
      <c r="DC11" s="134">
        <v>1.0402676916432243E-3</v>
      </c>
      <c r="DD11" s="2">
        <v>6.8943569744196751E-3</v>
      </c>
      <c r="DE11" s="2">
        <v>0</v>
      </c>
      <c r="DF11" s="2">
        <v>0</v>
      </c>
      <c r="DG11" s="2">
        <v>0</v>
      </c>
      <c r="DH11" s="2">
        <v>7.3268908865289353</v>
      </c>
      <c r="DI11" s="2">
        <v>2.9429486903090809</v>
      </c>
      <c r="DJ11" s="2">
        <v>0.96850772294913334</v>
      </c>
      <c r="DK11" s="2">
        <v>0</v>
      </c>
      <c r="DL11" s="132"/>
      <c r="DM11" s="137">
        <v>11.246281924453212</v>
      </c>
      <c r="DO11" s="133" t="str">
        <v>FY28</v>
      </c>
      <c r="DP11" s="134">
        <v>0.78172143076641276</v>
      </c>
      <c r="DQ11" s="2">
        <v>3.3973693050309534E-2</v>
      </c>
      <c r="DR11" s="2">
        <v>92.383945659051591</v>
      </c>
      <c r="DS11" s="2">
        <v>4.5110345624410098</v>
      </c>
      <c r="DT11" s="2">
        <v>119.91444901326133</v>
      </c>
      <c r="DU11" s="2">
        <v>5.8607798855575872</v>
      </c>
      <c r="DV11" s="2">
        <v>3.1241016146154093</v>
      </c>
      <c r="DW11" s="2">
        <v>1.2842099029270613</v>
      </c>
      <c r="DX11" s="2">
        <v>9.8075228940194196E-4</v>
      </c>
      <c r="DY11" s="132"/>
      <c r="DZ11" s="137">
        <v>227.89519651396009</v>
      </c>
    </row>
    <row r="12" spans="2:130">
      <c r="B12" s="156" t="str">
        <f t="shared" si="0"/>
        <v>FY29</v>
      </c>
      <c r="C12" s="158">
        <v>5.7808487361297116</v>
      </c>
      <c r="D12" s="4">
        <v>0.17911175197047549</v>
      </c>
      <c r="E12" s="4">
        <v>1140.1178399735406</v>
      </c>
      <c r="F12" s="4">
        <v>48.662526957313702</v>
      </c>
      <c r="G12" s="4">
        <v>254.26999143156931</v>
      </c>
      <c r="H12" s="4">
        <v>117.17465467103911</v>
      </c>
      <c r="I12" s="4">
        <v>62.490548216867253</v>
      </c>
      <c r="J12" s="4">
        <v>43.961767973855515</v>
      </c>
      <c r="K12" s="4">
        <v>23.054124511121397</v>
      </c>
      <c r="L12" s="132"/>
      <c r="M12" s="137">
        <v>1695.6914142234073</v>
      </c>
      <c r="O12" s="133" t="str">
        <v>FY29</v>
      </c>
      <c r="P12" s="134">
        <v>0.53219506243084636</v>
      </c>
      <c r="Q12" s="2">
        <v>9.4596563266336224E-4</v>
      </c>
      <c r="R12" s="2">
        <v>91.935967487026019</v>
      </c>
      <c r="S12" s="2">
        <v>0</v>
      </c>
      <c r="T12" s="2">
        <v>0</v>
      </c>
      <c r="U12" s="2">
        <v>0.24188431426256465</v>
      </c>
      <c r="V12" s="2">
        <v>5.7550729736079305</v>
      </c>
      <c r="W12" s="2">
        <v>2.7702666526713315</v>
      </c>
      <c r="X12" s="2">
        <v>0</v>
      </c>
      <c r="Y12" s="132">
        <v>-9.9150293428639777</v>
      </c>
      <c r="Z12" s="137">
        <v>91.321303112767382</v>
      </c>
      <c r="AB12" s="133" t="str">
        <v>FY29</v>
      </c>
      <c r="AC12" s="134">
        <v>7.1360585824624914E-2</v>
      </c>
      <c r="AD12" s="2">
        <v>9.4596563266336224E-4</v>
      </c>
      <c r="AE12" s="2">
        <v>0</v>
      </c>
      <c r="AF12" s="2">
        <v>0</v>
      </c>
      <c r="AG12" s="2">
        <v>0</v>
      </c>
      <c r="AH12" s="2">
        <v>10.519310871413044</v>
      </c>
      <c r="AI12" s="2">
        <v>0.28223233687330551</v>
      </c>
      <c r="AJ12" s="2">
        <v>7.4425173753075932E-2</v>
      </c>
      <c r="AK12" s="2">
        <v>0</v>
      </c>
      <c r="AL12" s="132">
        <v>-9.9150293428639777</v>
      </c>
      <c r="AM12" s="137">
        <v>1.0332455906327347</v>
      </c>
      <c r="AO12" s="133" t="str">
        <v>FY29</v>
      </c>
      <c r="AP12" s="134">
        <v>0.53219506243084636</v>
      </c>
      <c r="AQ12" s="2">
        <v>4.0410301159825198E-4</v>
      </c>
      <c r="AR12" s="2">
        <v>91.935967487026019</v>
      </c>
      <c r="AS12" s="2">
        <v>0</v>
      </c>
      <c r="AT12" s="2">
        <v>0</v>
      </c>
      <c r="AU12" s="2">
        <v>0.24188431426256465</v>
      </c>
      <c r="AV12" s="2">
        <v>5.7550729736079305</v>
      </c>
      <c r="AW12" s="2">
        <v>2.7702666526713315</v>
      </c>
      <c r="AX12" s="2">
        <v>0</v>
      </c>
      <c r="AY12" s="132">
        <v>-0.76393593856474806</v>
      </c>
      <c r="AZ12" s="137">
        <v>100.47185465444554</v>
      </c>
      <c r="BB12" s="133" t="str">
        <v>FY29</v>
      </c>
      <c r="BC12" s="134">
        <v>7.1360585824624914E-2</v>
      </c>
      <c r="BD12" s="2">
        <v>9.4596563266336224E-4</v>
      </c>
      <c r="BE12" s="2">
        <v>0</v>
      </c>
      <c r="BF12" s="2">
        <v>0</v>
      </c>
      <c r="BG12" s="2">
        <v>0</v>
      </c>
      <c r="BH12" s="2">
        <v>10.519310871413044</v>
      </c>
      <c r="BI12" s="2">
        <v>0.28223233687330551</v>
      </c>
      <c r="BJ12" s="2">
        <v>7.4425173753075932E-2</v>
      </c>
      <c r="BK12" s="2">
        <v>0</v>
      </c>
      <c r="BL12" s="132">
        <v>-0.76393593856474806</v>
      </c>
      <c r="BM12" s="137">
        <v>10.184338994931965</v>
      </c>
      <c r="BO12" s="133" t="str">
        <v>FY29</v>
      </c>
      <c r="BP12" s="134">
        <v>8.7535447933340949E-3</v>
      </c>
      <c r="BQ12" s="2">
        <v>9.4596563266336224E-4</v>
      </c>
      <c r="BR12" s="2">
        <v>0</v>
      </c>
      <c r="BS12" s="2">
        <v>0</v>
      </c>
      <c r="BT12" s="2">
        <v>0</v>
      </c>
      <c r="BU12" s="2">
        <v>10.519310871413044</v>
      </c>
      <c r="BV12" s="2">
        <v>0.28223233687330551</v>
      </c>
      <c r="BW12" s="2">
        <v>7.4425173753075932E-2</v>
      </c>
      <c r="BX12" s="2">
        <v>0</v>
      </c>
      <c r="BY12" s="132">
        <v>-83.081328718883313</v>
      </c>
      <c r="BZ12" s="137">
        <v>-72.195660826417893</v>
      </c>
      <c r="CB12" s="133" t="str">
        <v>FY29</v>
      </c>
      <c r="CC12" s="134">
        <v>8.7535447933340949E-3</v>
      </c>
      <c r="CD12" s="2">
        <v>9.4596563266336224E-4</v>
      </c>
      <c r="CE12" s="2">
        <v>91.935967487026019</v>
      </c>
      <c r="CF12" s="2">
        <v>0</v>
      </c>
      <c r="CG12" s="2">
        <v>0</v>
      </c>
      <c r="CH12" s="2">
        <v>10.519310871413044</v>
      </c>
      <c r="CI12" s="2">
        <v>0.28223233687330551</v>
      </c>
      <c r="CJ12" s="2">
        <v>7.4425173753075932E-2</v>
      </c>
      <c r="CK12" s="2">
        <v>0</v>
      </c>
      <c r="CL12" s="132">
        <v>-83.081328718883313</v>
      </c>
      <c r="CM12" s="137">
        <v>19.740306660608127</v>
      </c>
      <c r="CO12" s="133" t="str">
        <v>FY29</v>
      </c>
      <c r="CP12" s="134">
        <v>8.7535447933340949E-3</v>
      </c>
      <c r="CQ12" s="2">
        <v>4.0410301159825198E-4</v>
      </c>
      <c r="CR12" s="2">
        <v>0</v>
      </c>
      <c r="CS12" s="2">
        <v>0</v>
      </c>
      <c r="CT12" s="2">
        <v>0</v>
      </c>
      <c r="CU12" s="2">
        <v>0.24188431426256465</v>
      </c>
      <c r="CV12" s="2">
        <v>5.7550729736079305</v>
      </c>
      <c r="CW12" s="2">
        <v>2.7702666526713315</v>
      </c>
      <c r="CX12" s="2">
        <v>0</v>
      </c>
      <c r="CY12" s="132"/>
      <c r="CZ12" s="137">
        <v>8.7763815883467586</v>
      </c>
      <c r="DB12" s="133" t="str">
        <v>FY29</v>
      </c>
      <c r="DC12" s="134">
        <v>8.7535447933340949E-3</v>
      </c>
      <c r="DD12" s="2">
        <v>9.4596563266336224E-4</v>
      </c>
      <c r="DE12" s="2">
        <v>91.935967487026019</v>
      </c>
      <c r="DF12" s="2">
        <v>0</v>
      </c>
      <c r="DG12" s="2">
        <v>0</v>
      </c>
      <c r="DH12" s="2">
        <v>10.519310871413044</v>
      </c>
      <c r="DI12" s="2">
        <v>0.28223233687330551</v>
      </c>
      <c r="DJ12" s="2">
        <v>7.4425173753075932E-2</v>
      </c>
      <c r="DK12" s="2">
        <v>0</v>
      </c>
      <c r="DL12" s="132"/>
      <c r="DM12" s="137">
        <v>102.82163537949144</v>
      </c>
      <c r="DO12" s="133" t="str">
        <v>FY29</v>
      </c>
      <c r="DP12" s="134">
        <v>2.4193342345379127</v>
      </c>
      <c r="DQ12" s="2">
        <v>3.4731992912867035E-2</v>
      </c>
      <c r="DR12" s="2">
        <v>899.20092651971765</v>
      </c>
      <c r="DS12" s="2">
        <v>19.148704444987008</v>
      </c>
      <c r="DT12" s="2">
        <v>172.0338079183845</v>
      </c>
      <c r="DU12" s="2">
        <v>24.388879972243533</v>
      </c>
      <c r="DV12" s="2">
        <v>11.505338150213829</v>
      </c>
      <c r="DW12" s="2">
        <v>6.385463997790775</v>
      </c>
      <c r="DX12" s="2">
        <v>0.12827771715835165</v>
      </c>
      <c r="DY12" s="132"/>
      <c r="DZ12" s="137">
        <v>1135.2454649479466</v>
      </c>
    </row>
    <row r="13" spans="2:130">
      <c r="B13" s="156" t="str">
        <f t="shared" si="0"/>
        <v>FY30</v>
      </c>
      <c r="C13" s="158">
        <v>22.059943960756382</v>
      </c>
      <c r="D13" s="4">
        <v>0.24345945177433398</v>
      </c>
      <c r="E13" s="4">
        <v>2007.540800003894</v>
      </c>
      <c r="F13" s="4">
        <v>103.47169440618281</v>
      </c>
      <c r="G13" s="4">
        <v>334.20523500290756</v>
      </c>
      <c r="H13" s="4">
        <v>341.33908439566983</v>
      </c>
      <c r="I13" s="4">
        <v>102.38800561902296</v>
      </c>
      <c r="J13" s="4">
        <v>81.215404853718368</v>
      </c>
      <c r="K13" s="4">
        <v>46.251475040845307</v>
      </c>
      <c r="L13" s="132"/>
      <c r="M13" s="137">
        <v>3038.7151027347713</v>
      </c>
      <c r="O13" s="133" t="str">
        <v>FY30</v>
      </c>
      <c r="P13" s="134">
        <v>1.1897336779699542E-2</v>
      </c>
      <c r="Q13" s="2">
        <v>1.5463922221980805E-4</v>
      </c>
      <c r="R13" s="2">
        <v>0</v>
      </c>
      <c r="S13" s="2">
        <v>0</v>
      </c>
      <c r="T13" s="2">
        <v>0</v>
      </c>
      <c r="U13" s="2">
        <v>0.87495020304612647</v>
      </c>
      <c r="V13" s="2">
        <v>2.490082722827597</v>
      </c>
      <c r="W13" s="2">
        <v>1.4248534007932123</v>
      </c>
      <c r="X13" s="2">
        <v>0</v>
      </c>
      <c r="Y13" s="132">
        <v>-22.682346800119763</v>
      </c>
      <c r="Z13" s="137">
        <v>-17.880408497450908</v>
      </c>
      <c r="AB13" s="133" t="str">
        <v>FY30</v>
      </c>
      <c r="AC13" s="134">
        <v>0.30856916134270673</v>
      </c>
      <c r="AD13" s="2">
        <v>1.5463922221980805E-4</v>
      </c>
      <c r="AE13" s="2">
        <v>7.7850088846178771</v>
      </c>
      <c r="AF13" s="2">
        <v>0</v>
      </c>
      <c r="AG13" s="2">
        <v>1.2821108929792071E-4</v>
      </c>
      <c r="AH13" s="2">
        <v>3.4842098599096811</v>
      </c>
      <c r="AI13" s="2">
        <v>6.9894532362288306E-2</v>
      </c>
      <c r="AJ13" s="2">
        <v>2.8004647127241013E-2</v>
      </c>
      <c r="AK13" s="2">
        <v>0</v>
      </c>
      <c r="AL13" s="132">
        <v>-22.682346800119763</v>
      </c>
      <c r="AM13" s="137">
        <v>-11.00637686444845</v>
      </c>
      <c r="AO13" s="133" t="str">
        <v>FY30</v>
      </c>
      <c r="AP13" s="134">
        <v>1.1897336779699542E-2</v>
      </c>
      <c r="AQ13" s="2">
        <v>6.3096031357032006E-4</v>
      </c>
      <c r="AR13" s="2">
        <v>0</v>
      </c>
      <c r="AS13" s="2">
        <v>0</v>
      </c>
      <c r="AT13" s="2">
        <v>1.2821108929792071E-4</v>
      </c>
      <c r="AU13" s="2">
        <v>5.8867127079347776</v>
      </c>
      <c r="AV13" s="2">
        <v>3.2327587735221823</v>
      </c>
      <c r="AW13" s="2">
        <v>1.8533031161924205</v>
      </c>
      <c r="AX13" s="2">
        <v>0</v>
      </c>
      <c r="AY13" s="132">
        <v>-2.8274829573695817</v>
      </c>
      <c r="AZ13" s="137">
        <v>8.157948148462367</v>
      </c>
      <c r="BB13" s="133" t="str">
        <v>FY30</v>
      </c>
      <c r="BC13" s="134">
        <v>0.30856916134270673</v>
      </c>
      <c r="BD13" s="2">
        <v>6.7979583707762626E-4</v>
      </c>
      <c r="BE13" s="2">
        <v>7.7850088846178771</v>
      </c>
      <c r="BF13" s="2">
        <v>0</v>
      </c>
      <c r="BG13" s="2">
        <v>1.2821108929792071E-4</v>
      </c>
      <c r="BH13" s="2">
        <v>7.1631478666344437</v>
      </c>
      <c r="BI13" s="2">
        <v>3.2327587735221823</v>
      </c>
      <c r="BJ13" s="2">
        <v>1.8533031161924205</v>
      </c>
      <c r="BK13" s="2">
        <v>0</v>
      </c>
      <c r="BL13" s="132">
        <v>-2.8274829573695817</v>
      </c>
      <c r="BM13" s="137">
        <v>17.516112851866424</v>
      </c>
      <c r="BO13" s="133" t="str">
        <v>FY30</v>
      </c>
      <c r="BP13" s="134">
        <v>4.7885228846224509E-2</v>
      </c>
      <c r="BQ13" s="2">
        <v>1.5463922221980805E-4</v>
      </c>
      <c r="BR13" s="2">
        <v>7.7850088846178771</v>
      </c>
      <c r="BS13" s="2">
        <v>0</v>
      </c>
      <c r="BT13" s="2">
        <v>0</v>
      </c>
      <c r="BU13" s="2">
        <v>3.4842098599096811</v>
      </c>
      <c r="BV13" s="2">
        <v>6.9894532362288306E-2</v>
      </c>
      <c r="BW13" s="2">
        <v>2.8004647127241013E-2</v>
      </c>
      <c r="BX13" s="2">
        <v>0</v>
      </c>
      <c r="BY13" s="132">
        <v>-143.74420722309679</v>
      </c>
      <c r="BZ13" s="137">
        <v>-132.32904943101127</v>
      </c>
      <c r="CB13" s="133" t="str">
        <v>FY30</v>
      </c>
      <c r="CC13" s="134">
        <v>4.7885228846224509E-2</v>
      </c>
      <c r="CD13" s="2">
        <v>1.5463922221980805E-4</v>
      </c>
      <c r="CE13" s="2">
        <v>7.7850088846178771</v>
      </c>
      <c r="CF13" s="2">
        <v>0</v>
      </c>
      <c r="CG13" s="2">
        <v>1.2821108929792071E-4</v>
      </c>
      <c r="CH13" s="2">
        <v>3.4842098599096811</v>
      </c>
      <c r="CI13" s="2">
        <v>6.9894532362288306E-2</v>
      </c>
      <c r="CJ13" s="2">
        <v>2.8004647127241013E-2</v>
      </c>
      <c r="CK13" s="2">
        <v>0</v>
      </c>
      <c r="CL13" s="132">
        <v>-143.74420722309679</v>
      </c>
      <c r="CM13" s="137">
        <v>-132.32892121992197</v>
      </c>
      <c r="CO13" s="133" t="str">
        <v>FY30</v>
      </c>
      <c r="CP13" s="134">
        <v>4.7885228846224509E-2</v>
      </c>
      <c r="CQ13" s="2">
        <v>6.3096031357032006E-4</v>
      </c>
      <c r="CR13" s="2">
        <v>7.7850088846178771</v>
      </c>
      <c r="CS13" s="2">
        <v>0</v>
      </c>
      <c r="CT13" s="2">
        <v>1.2821108929792071E-4</v>
      </c>
      <c r="CU13" s="2">
        <v>5.8867127079347776</v>
      </c>
      <c r="CV13" s="2">
        <v>3.2327587735221823</v>
      </c>
      <c r="CW13" s="2">
        <v>1.8533031161924205</v>
      </c>
      <c r="CX13" s="2">
        <v>0</v>
      </c>
      <c r="CY13" s="132"/>
      <c r="CZ13" s="137">
        <v>18.806427882516353</v>
      </c>
      <c r="DB13" s="133" t="str">
        <v>FY30</v>
      </c>
      <c r="DC13" s="134">
        <v>4.7885228846224509E-2</v>
      </c>
      <c r="DD13" s="2">
        <v>6.7979583707762626E-4</v>
      </c>
      <c r="DE13" s="2">
        <v>7.7850088846178771</v>
      </c>
      <c r="DF13" s="2">
        <v>0</v>
      </c>
      <c r="DG13" s="2">
        <v>1.2821108929792071E-4</v>
      </c>
      <c r="DH13" s="2">
        <v>7.1631478666344437</v>
      </c>
      <c r="DI13" s="2">
        <v>3.2327587735221823</v>
      </c>
      <c r="DJ13" s="2">
        <v>1.8533031161924205</v>
      </c>
      <c r="DK13" s="2">
        <v>0</v>
      </c>
      <c r="DL13" s="132"/>
      <c r="DM13" s="137">
        <v>20.082911876739526</v>
      </c>
      <c r="DO13" s="133" t="str">
        <v>FY30</v>
      </c>
      <c r="DP13" s="134">
        <v>6.5353482992419796</v>
      </c>
      <c r="DQ13" s="2">
        <v>5.1846624867638746E-2</v>
      </c>
      <c r="DR13" s="2">
        <v>1684.3612412194948</v>
      </c>
      <c r="DS13" s="2">
        <v>54.664294164962904</v>
      </c>
      <c r="DT13" s="2">
        <v>234.23723163074612</v>
      </c>
      <c r="DU13" s="2">
        <v>66.168105131707279</v>
      </c>
      <c r="DV13" s="2">
        <v>25.035626987561372</v>
      </c>
      <c r="DW13" s="2">
        <v>14.218951571398073</v>
      </c>
      <c r="DX13" s="2">
        <v>1.8102809536053104</v>
      </c>
      <c r="DY13" s="132"/>
      <c r="DZ13" s="137">
        <v>2087.0829265835855</v>
      </c>
    </row>
    <row r="14" spans="2:130">
      <c r="B14" s="156" t="str">
        <f t="shared" si="0"/>
        <v>FY31</v>
      </c>
      <c r="C14" s="158">
        <v>102.30359296004464</v>
      </c>
      <c r="D14" s="4">
        <v>0.32930921285873677</v>
      </c>
      <c r="E14" s="4">
        <v>3261.1655373648919</v>
      </c>
      <c r="F14" s="4">
        <v>182.69832006457446</v>
      </c>
      <c r="G14" s="4">
        <v>440.1482346669539</v>
      </c>
      <c r="H14" s="4">
        <v>710.43880111796989</v>
      </c>
      <c r="I14" s="4">
        <v>148.8302693070043</v>
      </c>
      <c r="J14" s="4">
        <v>147.73647132782148</v>
      </c>
      <c r="K14" s="4">
        <v>64.742854933169014</v>
      </c>
      <c r="L14" s="132"/>
      <c r="M14" s="137">
        <v>5058.3933909552889</v>
      </c>
      <c r="O14" s="133" t="str">
        <v>FY31</v>
      </c>
      <c r="P14" s="134">
        <v>2.8338066076766234E-2</v>
      </c>
      <c r="Q14" s="2">
        <v>2.9192047497644271E-4</v>
      </c>
      <c r="R14" s="2">
        <v>7.1699564914480299E-5</v>
      </c>
      <c r="S14" s="2">
        <v>0</v>
      </c>
      <c r="T14" s="2">
        <v>0</v>
      </c>
      <c r="U14" s="2">
        <v>6.5481956695888561</v>
      </c>
      <c r="V14" s="2">
        <v>9.7680973746990247</v>
      </c>
      <c r="W14" s="2">
        <v>7.3277028162622821</v>
      </c>
      <c r="X14" s="2">
        <v>0</v>
      </c>
      <c r="Y14" s="132">
        <v>-45.784288587987255</v>
      </c>
      <c r="Z14" s="137">
        <v>-22.111591041320438</v>
      </c>
      <c r="AB14" s="133" t="str">
        <v>FY31</v>
      </c>
      <c r="AC14" s="134">
        <v>0.24453778909180029</v>
      </c>
      <c r="AD14" s="2">
        <v>2.9192047497644271E-4</v>
      </c>
      <c r="AE14" s="2">
        <v>7.1699564914480299E-5</v>
      </c>
      <c r="AF14" s="2">
        <v>0</v>
      </c>
      <c r="AG14" s="2">
        <v>0.43920305356750405</v>
      </c>
      <c r="AH14" s="2">
        <v>18.64138416250524</v>
      </c>
      <c r="AI14" s="2">
        <v>1.375073228569702</v>
      </c>
      <c r="AJ14" s="2">
        <v>1.5434310290305333</v>
      </c>
      <c r="AK14" s="2">
        <v>0</v>
      </c>
      <c r="AL14" s="132">
        <v>-45.784288587987255</v>
      </c>
      <c r="AM14" s="137">
        <v>-23.540295705182587</v>
      </c>
      <c r="AO14" s="133" t="str">
        <v>FY31</v>
      </c>
      <c r="AP14" s="134">
        <v>2.8338066076766234E-2</v>
      </c>
      <c r="AQ14" s="2">
        <v>9.9175184174225156E-4</v>
      </c>
      <c r="AR14" s="2">
        <v>7.1699564914480299E-5</v>
      </c>
      <c r="AS14" s="2">
        <v>0</v>
      </c>
      <c r="AT14" s="2">
        <v>0.43920305356750405</v>
      </c>
      <c r="AU14" s="2">
        <v>25.78446289758957</v>
      </c>
      <c r="AV14" s="2">
        <v>11.460432701031429</v>
      </c>
      <c r="AW14" s="2">
        <v>8.2263556539832887</v>
      </c>
      <c r="AX14" s="2">
        <v>0</v>
      </c>
      <c r="AY14" s="132">
        <v>-7.5104109251054609</v>
      </c>
      <c r="AZ14" s="137">
        <v>38.429444898549761</v>
      </c>
      <c r="BB14" s="133" t="str">
        <v>FY31</v>
      </c>
      <c r="BC14" s="134">
        <v>0.24453778909180029</v>
      </c>
      <c r="BD14" s="2">
        <v>1.0663402734139675E-3</v>
      </c>
      <c r="BE14" s="2">
        <v>7.1699564914480299E-5</v>
      </c>
      <c r="BF14" s="2">
        <v>0</v>
      </c>
      <c r="BG14" s="2">
        <v>0.43920305356750405</v>
      </c>
      <c r="BH14" s="2">
        <v>29.33161751715668</v>
      </c>
      <c r="BI14" s="2">
        <v>11.460432701031429</v>
      </c>
      <c r="BJ14" s="2">
        <v>8.2263556539832887</v>
      </c>
      <c r="BK14" s="2">
        <v>0</v>
      </c>
      <c r="BL14" s="132">
        <v>-7.5104109251054609</v>
      </c>
      <c r="BM14" s="137">
        <v>42.192873829563567</v>
      </c>
      <c r="BO14" s="133" t="str">
        <v>FY31</v>
      </c>
      <c r="BP14" s="134">
        <v>0.25570275265995679</v>
      </c>
      <c r="BQ14" s="2">
        <v>2.9192047497644271E-4</v>
      </c>
      <c r="BR14" s="2">
        <v>63.812319816499453</v>
      </c>
      <c r="BS14" s="2">
        <v>0</v>
      </c>
      <c r="BT14" s="2">
        <v>0</v>
      </c>
      <c r="BU14" s="2">
        <v>18.64138416250524</v>
      </c>
      <c r="BV14" s="2">
        <v>1.375073228569702</v>
      </c>
      <c r="BW14" s="2">
        <v>1.5434310290305333</v>
      </c>
      <c r="BX14" s="2">
        <v>0</v>
      </c>
      <c r="BY14" s="132">
        <v>-232.01609272266001</v>
      </c>
      <c r="BZ14" s="137">
        <v>-146.38788981292015</v>
      </c>
      <c r="CB14" s="133" t="str">
        <v>FY31</v>
      </c>
      <c r="CC14" s="134">
        <v>0.25570275265995679</v>
      </c>
      <c r="CD14" s="2">
        <v>2.9192047497644271E-4</v>
      </c>
      <c r="CE14" s="2">
        <v>54.762110798492131</v>
      </c>
      <c r="CF14" s="2">
        <v>0</v>
      </c>
      <c r="CG14" s="2">
        <v>0.43920305356750405</v>
      </c>
      <c r="CH14" s="2">
        <v>18.64138416250524</v>
      </c>
      <c r="CI14" s="2">
        <v>1.375073228569702</v>
      </c>
      <c r="CJ14" s="2">
        <v>1.5434310290305333</v>
      </c>
      <c r="CK14" s="2">
        <v>0</v>
      </c>
      <c r="CL14" s="132">
        <v>-232.01609272266001</v>
      </c>
      <c r="CM14" s="137">
        <v>-154.99889577735996</v>
      </c>
      <c r="CO14" s="133" t="str">
        <v>FY31</v>
      </c>
      <c r="CP14" s="134">
        <v>0.25570275265995679</v>
      </c>
      <c r="CQ14" s="2">
        <v>9.9175184174225156E-4</v>
      </c>
      <c r="CR14" s="2">
        <v>63.812319816499453</v>
      </c>
      <c r="CS14" s="2">
        <v>0</v>
      </c>
      <c r="CT14" s="2">
        <v>0.43920305356750405</v>
      </c>
      <c r="CU14" s="2">
        <v>25.78446289758957</v>
      </c>
      <c r="CV14" s="2">
        <v>11.460432701031429</v>
      </c>
      <c r="CW14" s="2">
        <v>8.2263556539832887</v>
      </c>
      <c r="CX14" s="2">
        <v>0</v>
      </c>
      <c r="CY14" s="132"/>
      <c r="CZ14" s="137">
        <v>109.97946862717296</v>
      </c>
      <c r="DB14" s="133" t="str">
        <v>FY31</v>
      </c>
      <c r="DC14" s="134">
        <v>0.25570275265995679</v>
      </c>
      <c r="DD14" s="2">
        <v>1.0663402734139675E-3</v>
      </c>
      <c r="DE14" s="2">
        <v>54.762110798492131</v>
      </c>
      <c r="DF14" s="2">
        <v>0</v>
      </c>
      <c r="DG14" s="2">
        <v>0.43920305356750405</v>
      </c>
      <c r="DH14" s="2">
        <v>29.33161751715668</v>
      </c>
      <c r="DI14" s="2">
        <v>11.460432701031429</v>
      </c>
      <c r="DJ14" s="2">
        <v>8.2263556539832887</v>
      </c>
      <c r="DK14" s="2">
        <v>0</v>
      </c>
      <c r="DL14" s="132"/>
      <c r="DM14" s="137">
        <v>104.47648881716441</v>
      </c>
      <c r="DO14" s="133" t="str">
        <v>FY31</v>
      </c>
      <c r="DP14" s="134">
        <v>34.326319384062458</v>
      </c>
      <c r="DQ14" s="2">
        <v>8.1885344622081871E-2</v>
      </c>
      <c r="DR14" s="2">
        <v>2835.2553797092851</v>
      </c>
      <c r="DS14" s="2">
        <v>111.35619022100182</v>
      </c>
      <c r="DT14" s="2">
        <v>318.65056525064767</v>
      </c>
      <c r="DU14" s="2">
        <v>158.19851972531131</v>
      </c>
      <c r="DV14" s="2">
        <v>42.211498339911621</v>
      </c>
      <c r="DW14" s="2">
        <v>27.910814347743123</v>
      </c>
      <c r="DX14" s="2">
        <v>3.1919932738580252</v>
      </c>
      <c r="DY14" s="132"/>
      <c r="DZ14" s="137">
        <v>3531.1831655964429</v>
      </c>
    </row>
    <row r="15" spans="2:130">
      <c r="B15" s="156" t="str">
        <f t="shared" si="0"/>
        <v>FY32</v>
      </c>
      <c r="C15" s="158">
        <v>360.67188889149463</v>
      </c>
      <c r="D15" s="4">
        <v>0.45001951819023284</v>
      </c>
      <c r="E15" s="4">
        <v>4820.7922783810827</v>
      </c>
      <c r="F15" s="4">
        <v>322.4599087417086</v>
      </c>
      <c r="G15" s="4">
        <v>559.58559320514439</v>
      </c>
      <c r="H15" s="4">
        <v>1098.291056463017</v>
      </c>
      <c r="I15" s="4">
        <v>213.29287988658893</v>
      </c>
      <c r="J15" s="4">
        <v>226.10592996367745</v>
      </c>
      <c r="K15" s="4">
        <v>64.189648421164165</v>
      </c>
      <c r="L15" s="132"/>
      <c r="M15" s="137">
        <v>7665.8392034720673</v>
      </c>
      <c r="O15" s="133" t="str">
        <v>FY32</v>
      </c>
      <c r="P15" s="134">
        <v>0.31137797675384826</v>
      </c>
      <c r="Q15" s="2">
        <v>5.0510289940232757E-4</v>
      </c>
      <c r="R15" s="2">
        <v>56.046177548453016</v>
      </c>
      <c r="S15" s="2">
        <v>0</v>
      </c>
      <c r="T15" s="2">
        <v>7.1734971998665877E-3</v>
      </c>
      <c r="U15" s="2">
        <v>23.033340919783008</v>
      </c>
      <c r="V15" s="2">
        <v>25.52707162993207</v>
      </c>
      <c r="W15" s="2">
        <v>14.75831807568548</v>
      </c>
      <c r="X15" s="2">
        <v>0</v>
      </c>
      <c r="Y15" s="132">
        <v>-85.843633836080386</v>
      </c>
      <c r="Z15" s="137">
        <v>33.840330914626293</v>
      </c>
      <c r="AB15" s="133" t="str">
        <v>FY32</v>
      </c>
      <c r="AC15" s="134">
        <v>1.2537267818701987</v>
      </c>
      <c r="AD15" s="2">
        <v>5.0510289940232757E-4</v>
      </c>
      <c r="AE15" s="2">
        <v>56.046177548453016</v>
      </c>
      <c r="AF15" s="2">
        <v>4.3692106710711831E-3</v>
      </c>
      <c r="AG15" s="2">
        <v>5.3313849228996393</v>
      </c>
      <c r="AH15" s="2">
        <v>48.687523700160497</v>
      </c>
      <c r="AI15" s="2">
        <v>7.5577483296261985</v>
      </c>
      <c r="AJ15" s="2">
        <v>6.054493268842827</v>
      </c>
      <c r="AK15" s="2">
        <v>0</v>
      </c>
      <c r="AL15" s="132">
        <v>-85.843633836080386</v>
      </c>
      <c r="AM15" s="137">
        <v>39.092295029342466</v>
      </c>
      <c r="AO15" s="133" t="str">
        <v>FY32</v>
      </c>
      <c r="AP15" s="134">
        <v>0.31137797675384826</v>
      </c>
      <c r="AQ15" s="2">
        <v>1.8429537822873213E-3</v>
      </c>
      <c r="AR15" s="2">
        <v>56.046177548453016</v>
      </c>
      <c r="AS15" s="2">
        <v>0</v>
      </c>
      <c r="AT15" s="2">
        <v>5.3313849228996393</v>
      </c>
      <c r="AU15" s="2">
        <v>64.097999072427868</v>
      </c>
      <c r="AV15" s="2">
        <v>28.395239565053366</v>
      </c>
      <c r="AW15" s="2">
        <v>16.049671197345205</v>
      </c>
      <c r="AX15" s="2">
        <v>0</v>
      </c>
      <c r="AY15" s="132">
        <v>-19.534384489765277</v>
      </c>
      <c r="AZ15" s="137">
        <v>150.69930874694995</v>
      </c>
      <c r="BB15" s="133" t="str">
        <v>FY32</v>
      </c>
      <c r="BC15" s="134">
        <v>1.2537267818701987</v>
      </c>
      <c r="BD15" s="2">
        <v>2.0038483470547555E-3</v>
      </c>
      <c r="BE15" s="2">
        <v>56.046177548453016</v>
      </c>
      <c r="BF15" s="2">
        <v>4.3692106710711831E-3</v>
      </c>
      <c r="BG15" s="2">
        <v>5.3313849228996393</v>
      </c>
      <c r="BH15" s="2">
        <v>71.411638708848486</v>
      </c>
      <c r="BI15" s="2">
        <v>28.395239565053366</v>
      </c>
      <c r="BJ15" s="2">
        <v>16.049671197345205</v>
      </c>
      <c r="BK15" s="2">
        <v>0</v>
      </c>
      <c r="BL15" s="132">
        <v>-19.534384489765277</v>
      </c>
      <c r="BM15" s="137">
        <v>158.95982729372275</v>
      </c>
      <c r="BO15" s="133" t="str">
        <v>FY32</v>
      </c>
      <c r="BP15" s="134">
        <v>0.99056196167706645</v>
      </c>
      <c r="BQ15" s="2">
        <v>5.0510289940232757E-4</v>
      </c>
      <c r="BR15" s="2">
        <v>529.99769897527767</v>
      </c>
      <c r="BS15" s="2">
        <v>4.3692106710711831E-3</v>
      </c>
      <c r="BT15" s="2">
        <v>7.1734971998665877E-3</v>
      </c>
      <c r="BU15" s="2">
        <v>48.687523700160497</v>
      </c>
      <c r="BV15" s="2">
        <v>7.5577483296261985</v>
      </c>
      <c r="BW15" s="2">
        <v>6.054493268842827</v>
      </c>
      <c r="BX15" s="2">
        <v>0</v>
      </c>
      <c r="BY15" s="132">
        <v>-363.11187545371922</v>
      </c>
      <c r="BZ15" s="137">
        <v>230.18819859263533</v>
      </c>
      <c r="CB15" s="133" t="str">
        <v>FY32</v>
      </c>
      <c r="CC15" s="134">
        <v>0.99056196167706645</v>
      </c>
      <c r="CD15" s="2">
        <v>5.0510289940232757E-4</v>
      </c>
      <c r="CE15" s="2">
        <v>495.86519225195087</v>
      </c>
      <c r="CF15" s="2">
        <v>4.3692106710711831E-3</v>
      </c>
      <c r="CG15" s="2">
        <v>5.3313849228996393</v>
      </c>
      <c r="CH15" s="2">
        <v>48.687523700160497</v>
      </c>
      <c r="CI15" s="2">
        <v>7.5577483296261985</v>
      </c>
      <c r="CJ15" s="2">
        <v>6.054493268842827</v>
      </c>
      <c r="CK15" s="2">
        <v>0</v>
      </c>
      <c r="CL15" s="132">
        <v>-363.11187545371922</v>
      </c>
      <c r="CM15" s="137">
        <v>201.37990329500838</v>
      </c>
      <c r="CO15" s="133" t="str">
        <v>FY32</v>
      </c>
      <c r="CP15" s="134">
        <v>0.99056196167706645</v>
      </c>
      <c r="CQ15" s="2">
        <v>1.8429537822873213E-3</v>
      </c>
      <c r="CR15" s="2">
        <v>529.99769897527767</v>
      </c>
      <c r="CS15" s="2">
        <v>0</v>
      </c>
      <c r="CT15" s="2">
        <v>5.3313849228996393</v>
      </c>
      <c r="CU15" s="2">
        <v>64.097999072427868</v>
      </c>
      <c r="CV15" s="2">
        <v>28.395239565053366</v>
      </c>
      <c r="CW15" s="2">
        <v>16.049671197345205</v>
      </c>
      <c r="CX15" s="2">
        <v>0</v>
      </c>
      <c r="CY15" s="132"/>
      <c r="CZ15" s="137">
        <v>644.86439864846307</v>
      </c>
      <c r="DB15" s="133" t="str">
        <v>FY32</v>
      </c>
      <c r="DC15" s="134">
        <v>0.99056196167706645</v>
      </c>
      <c r="DD15" s="2">
        <v>2.0038483470547555E-3</v>
      </c>
      <c r="DE15" s="2">
        <v>495.86519225195087</v>
      </c>
      <c r="DF15" s="2">
        <v>4.3692106710711831E-3</v>
      </c>
      <c r="DG15" s="2">
        <v>5.3313849228996393</v>
      </c>
      <c r="DH15" s="2">
        <v>71.411638708848486</v>
      </c>
      <c r="DI15" s="2">
        <v>28.395239565053366</v>
      </c>
      <c r="DJ15" s="2">
        <v>16.049671197345205</v>
      </c>
      <c r="DK15" s="2">
        <v>0</v>
      </c>
      <c r="DL15" s="132"/>
      <c r="DM15" s="137">
        <v>618.05006166679277</v>
      </c>
      <c r="DO15" s="133" t="str">
        <v>FY32</v>
      </c>
      <c r="DP15" s="134">
        <v>170.02692903163694</v>
      </c>
      <c r="DQ15" s="2">
        <v>0.11232701717864337</v>
      </c>
      <c r="DR15" s="2">
        <v>4301.4734621256821</v>
      </c>
      <c r="DS15" s="2">
        <v>215.30419854482179</v>
      </c>
      <c r="DT15" s="2">
        <v>415.0614520850304</v>
      </c>
      <c r="DU15" s="2">
        <v>311.79488652565868</v>
      </c>
      <c r="DV15" s="2">
        <v>67.777180836879623</v>
      </c>
      <c r="DW15" s="2">
        <v>47.100300952276243</v>
      </c>
      <c r="DX15" s="2">
        <v>3.1157360018999718</v>
      </c>
      <c r="DY15" s="132"/>
      <c r="DZ15" s="137">
        <v>5531.7664731210643</v>
      </c>
    </row>
    <row r="16" spans="2:130">
      <c r="B16" s="156" t="str">
        <f t="shared" si="0"/>
        <v>FY33</v>
      </c>
      <c r="C16" s="158">
        <v>905.57456912532587</v>
      </c>
      <c r="D16" s="4">
        <v>0.83402370165411055</v>
      </c>
      <c r="E16" s="4">
        <v>6098.661207699859</v>
      </c>
      <c r="F16" s="4">
        <v>577.35815443923707</v>
      </c>
      <c r="G16" s="4">
        <v>718.75865781592711</v>
      </c>
      <c r="H16" s="4">
        <v>1475.7476567455244</v>
      </c>
      <c r="I16" s="4">
        <v>286.18263651163426</v>
      </c>
      <c r="J16" s="4">
        <v>321.44732610235911</v>
      </c>
      <c r="K16" s="4">
        <v>65.296889873210247</v>
      </c>
      <c r="L16" s="132"/>
      <c r="M16" s="137">
        <v>10449.861122014732</v>
      </c>
      <c r="O16" s="133" t="str">
        <v>FY33</v>
      </c>
      <c r="P16" s="134">
        <v>1.7846952324579219</v>
      </c>
      <c r="Q16" s="2">
        <v>1.3385825435082597E-3</v>
      </c>
      <c r="R16" s="2">
        <v>346.34922669458439</v>
      </c>
      <c r="S16" s="2">
        <v>0</v>
      </c>
      <c r="T16" s="2">
        <v>1.5517895364421883</v>
      </c>
      <c r="U16" s="2">
        <v>54.267086493741644</v>
      </c>
      <c r="V16" s="2">
        <v>47.627685765712961</v>
      </c>
      <c r="W16" s="2">
        <v>25.790118266832135</v>
      </c>
      <c r="X16" s="2">
        <v>0</v>
      </c>
      <c r="Y16" s="132">
        <v>-148.7366864845757</v>
      </c>
      <c r="Z16" s="137">
        <v>328.63525408773899</v>
      </c>
      <c r="AB16" s="133" t="str">
        <v>FY33</v>
      </c>
      <c r="AC16" s="134">
        <v>6.1776404331735515</v>
      </c>
      <c r="AD16" s="4">
        <v>1.3385825435082597E-3</v>
      </c>
      <c r="AE16" s="4">
        <v>346.34922669458439</v>
      </c>
      <c r="AF16" s="4">
        <v>1.73550567731821</v>
      </c>
      <c r="AG16" s="4">
        <v>27.976561198380764</v>
      </c>
      <c r="AH16" s="4">
        <v>101.94956574953478</v>
      </c>
      <c r="AI16" s="4">
        <v>20.10200658073445</v>
      </c>
      <c r="AJ16" s="4">
        <v>12.836062787647199</v>
      </c>
      <c r="AK16" s="4">
        <v>0</v>
      </c>
      <c r="AL16" s="132">
        <v>-148.7366864845757</v>
      </c>
      <c r="AM16" s="137">
        <v>368.39122121934111</v>
      </c>
      <c r="AO16" s="133" t="str">
        <v>FY33</v>
      </c>
      <c r="AP16" s="134">
        <v>1.7846952324579219</v>
      </c>
      <c r="AQ16" s="4">
        <v>7.4208076955647921E-3</v>
      </c>
      <c r="AR16" s="4">
        <v>346.34922669458439</v>
      </c>
      <c r="AS16" s="4">
        <v>0</v>
      </c>
      <c r="AT16" s="4">
        <v>27.976561198380764</v>
      </c>
      <c r="AU16" s="4">
        <v>131.47037378190453</v>
      </c>
      <c r="AV16" s="4">
        <v>51.706825391509746</v>
      </c>
      <c r="AW16" s="4">
        <v>28.080224021881186</v>
      </c>
      <c r="AX16" s="4">
        <v>0</v>
      </c>
      <c r="AY16" s="132">
        <v>-44.954343710943199</v>
      </c>
      <c r="AZ16" s="137">
        <v>542.42098341747089</v>
      </c>
      <c r="BB16" s="133" t="str">
        <v>FY33</v>
      </c>
      <c r="BC16" s="134">
        <v>6.1776404331735515</v>
      </c>
      <c r="BD16" s="4">
        <v>8.1222853540394453E-3</v>
      </c>
      <c r="BE16" s="4">
        <v>346.34922669458439</v>
      </c>
      <c r="BF16" s="4">
        <v>1.73550567731821</v>
      </c>
      <c r="BG16" s="4">
        <v>27.976561198380764</v>
      </c>
      <c r="BH16" s="4">
        <v>146.41178003096701</v>
      </c>
      <c r="BI16" s="4">
        <v>51.706825391509746</v>
      </c>
      <c r="BJ16" s="4">
        <v>28.080224021881186</v>
      </c>
      <c r="BK16" s="4">
        <v>0</v>
      </c>
      <c r="BL16" s="132">
        <v>-44.954343710943199</v>
      </c>
      <c r="BM16" s="137">
        <v>563.49154202222564</v>
      </c>
      <c r="BO16" s="133" t="str">
        <v>FY33</v>
      </c>
      <c r="BP16" s="134">
        <v>10.615726003525246</v>
      </c>
      <c r="BQ16" s="4">
        <v>1.3385825435082597E-3</v>
      </c>
      <c r="BR16" s="4">
        <v>1231.8443526769627</v>
      </c>
      <c r="BS16" s="4">
        <v>1.73550567731821</v>
      </c>
      <c r="BT16" s="4">
        <v>1.5517895364421883</v>
      </c>
      <c r="BU16" s="4">
        <v>101.94956574953478</v>
      </c>
      <c r="BV16" s="4">
        <v>20.10200658073445</v>
      </c>
      <c r="BW16" s="4">
        <v>12.836062787647199</v>
      </c>
      <c r="BX16" s="4">
        <v>0</v>
      </c>
      <c r="BY16" s="132">
        <v>-533.65481106521827</v>
      </c>
      <c r="BZ16" s="137">
        <v>846.9815365294902</v>
      </c>
      <c r="CB16" s="133" t="str">
        <v>FY33</v>
      </c>
      <c r="CC16" s="134">
        <v>10.615726003525246</v>
      </c>
      <c r="CD16" s="4">
        <v>1.3385825435082597E-3</v>
      </c>
      <c r="CE16" s="4">
        <v>1182.467131993639</v>
      </c>
      <c r="CF16" s="4">
        <v>1.73550567731821</v>
      </c>
      <c r="CG16" s="4">
        <v>27.976561198380764</v>
      </c>
      <c r="CH16" s="4">
        <v>101.94956574953478</v>
      </c>
      <c r="CI16" s="4">
        <v>20.10200658073445</v>
      </c>
      <c r="CJ16" s="4">
        <v>12.836062787647199</v>
      </c>
      <c r="CK16" s="4">
        <v>0</v>
      </c>
      <c r="CL16" s="132">
        <v>-533.65481106521827</v>
      </c>
      <c r="CM16" s="137">
        <v>824.02908750810514</v>
      </c>
      <c r="CO16" s="133" t="str">
        <v>FY33</v>
      </c>
      <c r="CP16" s="134">
        <v>10.615726003525246</v>
      </c>
      <c r="CQ16" s="4">
        <v>7.4208076955647921E-3</v>
      </c>
      <c r="CR16" s="4">
        <v>1231.8443526769627</v>
      </c>
      <c r="CS16" s="4">
        <v>0.92560110254511463</v>
      </c>
      <c r="CT16" s="4">
        <v>27.976561198380764</v>
      </c>
      <c r="CU16" s="4">
        <v>131.47037378190453</v>
      </c>
      <c r="CV16" s="4">
        <v>51.706825391509746</v>
      </c>
      <c r="CW16" s="4">
        <v>28.080224021881186</v>
      </c>
      <c r="CX16" s="4">
        <v>0</v>
      </c>
      <c r="CY16" s="132"/>
      <c r="CZ16" s="137">
        <v>1482.6270849844047</v>
      </c>
      <c r="DB16" s="133" t="str">
        <v>FY33</v>
      </c>
      <c r="DC16" s="134">
        <v>10.615726003525246</v>
      </c>
      <c r="DD16" s="4">
        <v>8.1222853540394453E-3</v>
      </c>
      <c r="DE16" s="4">
        <v>1182.467131993639</v>
      </c>
      <c r="DF16" s="4">
        <v>1.73550567731821</v>
      </c>
      <c r="DG16" s="4">
        <v>27.976561198380764</v>
      </c>
      <c r="DH16" s="4">
        <v>146.41178003096701</v>
      </c>
      <c r="DI16" s="4">
        <v>51.706825391509746</v>
      </c>
      <c r="DJ16" s="4">
        <v>28.080224021881186</v>
      </c>
      <c r="DK16" s="4">
        <v>0</v>
      </c>
      <c r="DL16" s="132"/>
      <c r="DM16" s="137">
        <v>1449.0018766025753</v>
      </c>
      <c r="DO16" s="133" t="str">
        <v>FY33</v>
      </c>
      <c r="DP16" s="134">
        <v>545.20707864541566</v>
      </c>
      <c r="DQ16" s="4">
        <v>0.19181628996720274</v>
      </c>
      <c r="DR16" s="4">
        <v>5520.4573144877468</v>
      </c>
      <c r="DS16" s="4">
        <v>409.67831498537953</v>
      </c>
      <c r="DT16" s="4">
        <v>544.31271941838907</v>
      </c>
      <c r="DU16" s="4">
        <v>527.29711447591592</v>
      </c>
      <c r="DV16" s="4">
        <v>97.889170760506019</v>
      </c>
      <c r="DW16" s="4">
        <v>79.14597443301966</v>
      </c>
      <c r="DX16" s="4">
        <v>3.4056708929767425</v>
      </c>
      <c r="DY16" s="132"/>
      <c r="DZ16" s="137">
        <v>7727.5851743893163</v>
      </c>
    </row>
    <row r="17" spans="2:130">
      <c r="B17" s="156" t="str">
        <f t="shared" si="0"/>
        <v>FY34</v>
      </c>
      <c r="C17" s="158">
        <v>1652.1679592730263</v>
      </c>
      <c r="D17" s="4">
        <v>1.5331540807640753</v>
      </c>
      <c r="E17" s="4">
        <v>7563.0229556131881</v>
      </c>
      <c r="F17" s="4">
        <v>937.95309193161484</v>
      </c>
      <c r="G17" s="4">
        <v>940.83351238866476</v>
      </c>
      <c r="H17" s="4">
        <v>1828.1289815987634</v>
      </c>
      <c r="I17" s="4">
        <v>367.67882722860281</v>
      </c>
      <c r="J17" s="4">
        <v>413.21195709822581</v>
      </c>
      <c r="K17" s="4">
        <v>63.737538993313386</v>
      </c>
      <c r="L17" s="132"/>
      <c r="M17" s="137">
        <v>13768.267978206162</v>
      </c>
      <c r="O17" s="133" t="str">
        <v>FY34</v>
      </c>
      <c r="P17" s="134">
        <v>9.8715728167625958</v>
      </c>
      <c r="Q17" s="2">
        <v>4.4516089780318189E-3</v>
      </c>
      <c r="R17" s="2">
        <v>1121.5830720334568</v>
      </c>
      <c r="S17" s="2">
        <v>0</v>
      </c>
      <c r="T17" s="2">
        <v>23.99084101678665</v>
      </c>
      <c r="U17" s="2">
        <v>99.170072574823465</v>
      </c>
      <c r="V17" s="2">
        <v>76.823054442244981</v>
      </c>
      <c r="W17" s="2">
        <v>42.455976918446126</v>
      </c>
      <c r="X17" s="2">
        <v>0</v>
      </c>
      <c r="Y17" s="132">
        <v>-237.89647724997823</v>
      </c>
      <c r="Z17" s="137">
        <v>1136.0025641615202</v>
      </c>
      <c r="AB17" s="133" t="str">
        <v>FY34</v>
      </c>
      <c r="AC17" s="134">
        <v>56.029278588221914</v>
      </c>
      <c r="AD17" s="2">
        <v>4.4516089780318189E-3</v>
      </c>
      <c r="AE17" s="2">
        <v>1121.5830720334568</v>
      </c>
      <c r="AF17" s="2">
        <v>32.826373213012488</v>
      </c>
      <c r="AG17" s="2">
        <v>91.05437720431847</v>
      </c>
      <c r="AH17" s="2">
        <v>184.6849842993162</v>
      </c>
      <c r="AI17" s="2">
        <v>38.962935601619847</v>
      </c>
      <c r="AJ17" s="2">
        <v>20.515622845333155</v>
      </c>
      <c r="AK17" s="2">
        <v>0</v>
      </c>
      <c r="AL17" s="132">
        <v>-237.89647724997823</v>
      </c>
      <c r="AM17" s="137">
        <v>1307.7646181442785</v>
      </c>
      <c r="AO17" s="133" t="str">
        <v>FY34</v>
      </c>
      <c r="AP17" s="134">
        <v>9.8715728167625958</v>
      </c>
      <c r="AQ17" s="2">
        <v>1.9516853915853762E-2</v>
      </c>
      <c r="AR17" s="2">
        <v>1121.5830720334568</v>
      </c>
      <c r="AS17" s="2">
        <v>0</v>
      </c>
      <c r="AT17" s="2">
        <v>91.05437720431847</v>
      </c>
      <c r="AU17" s="2">
        <v>245.44435270479465</v>
      </c>
      <c r="AV17" s="2">
        <v>82.303097550293714</v>
      </c>
      <c r="AW17" s="2">
        <v>46.770246583940008</v>
      </c>
      <c r="AX17" s="2">
        <v>0</v>
      </c>
      <c r="AY17" s="132">
        <v>-79.554409437873176</v>
      </c>
      <c r="AZ17" s="137">
        <v>1517.4918263096088</v>
      </c>
      <c r="BB17" s="133" t="str">
        <v>FY34</v>
      </c>
      <c r="BC17" s="134">
        <v>56.029278588221914</v>
      </c>
      <c r="BD17" s="2">
        <v>2.0914090258050421E-2</v>
      </c>
      <c r="BE17" s="2">
        <v>1121.5830720334568</v>
      </c>
      <c r="BF17" s="2">
        <v>32.826373213012488</v>
      </c>
      <c r="BG17" s="2">
        <v>91.05437720431847</v>
      </c>
      <c r="BH17" s="2">
        <v>275.78388676443649</v>
      </c>
      <c r="BI17" s="2">
        <v>82.303097550293714</v>
      </c>
      <c r="BJ17" s="2">
        <v>46.770246583940008</v>
      </c>
      <c r="BK17" s="2">
        <v>0</v>
      </c>
      <c r="BL17" s="132">
        <v>-79.554409437873176</v>
      </c>
      <c r="BM17" s="137">
        <v>1626.8168365900644</v>
      </c>
      <c r="BO17" s="133" t="str">
        <v>FY34</v>
      </c>
      <c r="BP17" s="134">
        <v>71.568463553832061</v>
      </c>
      <c r="BQ17" s="2">
        <v>4.4516089780318189E-3</v>
      </c>
      <c r="BR17" s="2">
        <v>2260.2730260759918</v>
      </c>
      <c r="BS17" s="2">
        <v>32.826373213012488</v>
      </c>
      <c r="BT17" s="2">
        <v>23.99084101678665</v>
      </c>
      <c r="BU17" s="2">
        <v>184.6849842993162</v>
      </c>
      <c r="BV17" s="2">
        <v>38.962935601619847</v>
      </c>
      <c r="BW17" s="2">
        <v>20.515622845333155</v>
      </c>
      <c r="BX17" s="2">
        <v>0</v>
      </c>
      <c r="BY17" s="132">
        <v>-743.99449936483256</v>
      </c>
      <c r="BZ17" s="137">
        <v>1888.8321988500381</v>
      </c>
      <c r="CB17" s="133" t="str">
        <v>FY34</v>
      </c>
      <c r="CC17" s="134">
        <v>71.568463553832061</v>
      </c>
      <c r="CD17" s="2">
        <v>4.4516089780318189E-3</v>
      </c>
      <c r="CE17" s="2">
        <v>2202.0497574754108</v>
      </c>
      <c r="CF17" s="2">
        <v>32.826373213012488</v>
      </c>
      <c r="CG17" s="2">
        <v>91.05437720431847</v>
      </c>
      <c r="CH17" s="2">
        <v>184.6849842993162</v>
      </c>
      <c r="CI17" s="2">
        <v>38.962935601619847</v>
      </c>
      <c r="CJ17" s="2">
        <v>20.515622845333155</v>
      </c>
      <c r="CK17" s="2">
        <v>0</v>
      </c>
      <c r="CL17" s="132">
        <v>-743.99449936483256</v>
      </c>
      <c r="CM17" s="137">
        <v>1897.6724664369883</v>
      </c>
      <c r="CO17" s="133" t="str">
        <v>FY34</v>
      </c>
      <c r="CP17" s="134">
        <v>71.568463553832061</v>
      </c>
      <c r="CQ17" s="2">
        <v>1.9516853915853762E-2</v>
      </c>
      <c r="CR17" s="2">
        <v>2260.2730260759918</v>
      </c>
      <c r="CS17" s="2">
        <v>24.654905931133619</v>
      </c>
      <c r="CT17" s="2">
        <v>91.05437720431847</v>
      </c>
      <c r="CU17" s="2">
        <v>245.44435270479465</v>
      </c>
      <c r="CV17" s="2">
        <v>82.303097550293714</v>
      </c>
      <c r="CW17" s="2">
        <v>46.770246583940008</v>
      </c>
      <c r="CX17" s="2">
        <v>0</v>
      </c>
      <c r="CY17" s="132"/>
      <c r="CZ17" s="137">
        <v>2822.0879864582207</v>
      </c>
      <c r="DB17" s="133" t="str">
        <v>FY34</v>
      </c>
      <c r="DC17" s="134">
        <v>71.568463553832061</v>
      </c>
      <c r="DD17" s="2">
        <v>2.0914090258050421E-2</v>
      </c>
      <c r="DE17" s="2">
        <v>2202.0497574754108</v>
      </c>
      <c r="DF17" s="2">
        <v>32.826373213012488</v>
      </c>
      <c r="DG17" s="2">
        <v>91.05437720431847</v>
      </c>
      <c r="DH17" s="2">
        <v>275.78388676443649</v>
      </c>
      <c r="DI17" s="2">
        <v>82.303097550293714</v>
      </c>
      <c r="DJ17" s="2">
        <v>46.770246583940008</v>
      </c>
      <c r="DK17" s="2">
        <v>0</v>
      </c>
      <c r="DL17" s="132"/>
      <c r="DM17" s="137">
        <v>2802.3771164355026</v>
      </c>
      <c r="DO17" s="133" t="str">
        <v>FY34</v>
      </c>
      <c r="DP17" s="134">
        <v>1101.0704892775198</v>
      </c>
      <c r="DQ17" s="2">
        <v>0.27200582492683545</v>
      </c>
      <c r="DR17" s="2">
        <v>6923.740387407016</v>
      </c>
      <c r="DS17" s="2">
        <v>690.86423482477392</v>
      </c>
      <c r="DT17" s="2">
        <v>729.82007004787079</v>
      </c>
      <c r="DU17" s="2">
        <v>776.64257283565405</v>
      </c>
      <c r="DV17" s="2">
        <v>133.62643488060257</v>
      </c>
      <c r="DW17" s="2">
        <v>118.35992957731587</v>
      </c>
      <c r="DX17" s="2">
        <v>3.1742895939919777</v>
      </c>
      <c r="DY17" s="132"/>
      <c r="DZ17" s="137">
        <v>10477.570414269669</v>
      </c>
    </row>
    <row r="18" spans="2:130">
      <c r="B18" s="156" t="str">
        <f t="shared" si="0"/>
        <v>FY35</v>
      </c>
      <c r="C18" s="158">
        <v>2591.109426198364</v>
      </c>
      <c r="D18" s="4">
        <v>3.1306655671181973</v>
      </c>
      <c r="E18" s="4">
        <v>8753.4954133606752</v>
      </c>
      <c r="F18" s="4">
        <v>1417.3312341859062</v>
      </c>
      <c r="G18" s="4">
        <v>1114.9606749967743</v>
      </c>
      <c r="H18" s="4">
        <v>2187.7535956476031</v>
      </c>
      <c r="I18" s="4">
        <v>455.60802636712646</v>
      </c>
      <c r="J18" s="4">
        <v>522.56174076145703</v>
      </c>
      <c r="K18" s="4">
        <v>61.400764713990981</v>
      </c>
      <c r="L18" s="132"/>
      <c r="M18" s="137">
        <v>17107.351541799013</v>
      </c>
      <c r="O18" s="133" t="str">
        <v>FY35</v>
      </c>
      <c r="P18" s="134">
        <v>74.035007005170016</v>
      </c>
      <c r="Q18" s="2">
        <v>1.4509514335201553E-2</v>
      </c>
      <c r="R18" s="2">
        <v>1937.1562153297916</v>
      </c>
      <c r="S18" s="2">
        <v>0</v>
      </c>
      <c r="T18" s="2">
        <v>52.199572904127827</v>
      </c>
      <c r="U18" s="2">
        <v>176.43057632694251</v>
      </c>
      <c r="V18" s="2">
        <v>112.46625227491127</v>
      </c>
      <c r="W18" s="2">
        <v>74.489202627926602</v>
      </c>
      <c r="X18" s="2">
        <v>0</v>
      </c>
      <c r="Y18" s="132">
        <v>-419.69586255040809</v>
      </c>
      <c r="Z18" s="137">
        <v>2007.0954734327975</v>
      </c>
      <c r="AB18" s="133" t="str">
        <v>FY35</v>
      </c>
      <c r="AC18" s="134">
        <v>249.84707886234813</v>
      </c>
      <c r="AD18" s="2">
        <v>1.4509514335201553E-2</v>
      </c>
      <c r="AE18" s="2">
        <v>1937.1562153297916</v>
      </c>
      <c r="AF18" s="2">
        <v>140.72779853305249</v>
      </c>
      <c r="AG18" s="2">
        <v>146.75319184070904</v>
      </c>
      <c r="AH18" s="2">
        <v>348.93394415412786</v>
      </c>
      <c r="AI18" s="2">
        <v>62.826223466234346</v>
      </c>
      <c r="AJ18" s="2">
        <v>33.508362969977277</v>
      </c>
      <c r="AK18" s="2">
        <v>0</v>
      </c>
      <c r="AL18" s="132">
        <v>-419.69586255040809</v>
      </c>
      <c r="AM18" s="137">
        <v>2500.0714621201678</v>
      </c>
      <c r="AO18" s="133" t="str">
        <v>FY35</v>
      </c>
      <c r="AP18" s="134">
        <v>74.035007005170016</v>
      </c>
      <c r="AQ18" s="2">
        <v>4.376852836302815E-2</v>
      </c>
      <c r="AR18" s="2">
        <v>1937.1562153297916</v>
      </c>
      <c r="AS18" s="2">
        <v>0</v>
      </c>
      <c r="AT18" s="2">
        <v>146.75319184070904</v>
      </c>
      <c r="AU18" s="2">
        <v>455.52495563300675</v>
      </c>
      <c r="AV18" s="2">
        <v>119.46696822713852</v>
      </c>
      <c r="AW18" s="2">
        <v>81.911686766776697</v>
      </c>
      <c r="AX18" s="2">
        <v>0</v>
      </c>
      <c r="AY18" s="132">
        <v>-136.32783421046497</v>
      </c>
      <c r="AZ18" s="137">
        <v>2678.5639591204904</v>
      </c>
      <c r="BB18" s="133" t="str">
        <v>FY35</v>
      </c>
      <c r="BC18" s="134">
        <v>249.84707886234813</v>
      </c>
      <c r="BD18" s="2">
        <v>4.6067153456094516E-2</v>
      </c>
      <c r="BE18" s="2">
        <v>1937.1562153297916</v>
      </c>
      <c r="BF18" s="2">
        <v>140.72779853305249</v>
      </c>
      <c r="BG18" s="2">
        <v>146.75319184070904</v>
      </c>
      <c r="BH18" s="2">
        <v>504.84256942778717</v>
      </c>
      <c r="BI18" s="2">
        <v>119.46696822713852</v>
      </c>
      <c r="BJ18" s="2">
        <v>81.911686766776697</v>
      </c>
      <c r="BK18" s="2">
        <v>0</v>
      </c>
      <c r="BL18" s="132">
        <v>-136.32783421046497</v>
      </c>
      <c r="BM18" s="137">
        <v>3044.423741930595</v>
      </c>
      <c r="BO18" s="133" t="str">
        <v>FY35</v>
      </c>
      <c r="BP18" s="134">
        <v>247.01860734492394</v>
      </c>
      <c r="BQ18" s="2">
        <v>1.4509514335201553E-2</v>
      </c>
      <c r="BR18" s="2">
        <v>3218.1968354131059</v>
      </c>
      <c r="BS18" s="2">
        <v>140.72779853305249</v>
      </c>
      <c r="BT18" s="2">
        <v>52.199572904127827</v>
      </c>
      <c r="BU18" s="2">
        <v>348.93394415412786</v>
      </c>
      <c r="BV18" s="2">
        <v>62.826223466234346</v>
      </c>
      <c r="BW18" s="2">
        <v>33.508362969977277</v>
      </c>
      <c r="BX18" s="2">
        <v>0</v>
      </c>
      <c r="BY18" s="132">
        <v>-1029.6282910449243</v>
      </c>
      <c r="BZ18" s="137">
        <v>3073.7975632549606</v>
      </c>
      <c r="CB18" s="133" t="str">
        <v>FY35</v>
      </c>
      <c r="CC18" s="134">
        <v>247.01860734492394</v>
      </c>
      <c r="CD18" s="2">
        <v>1.4509514335201553E-2</v>
      </c>
      <c r="CE18" s="2">
        <v>3152.481687380247</v>
      </c>
      <c r="CF18" s="2">
        <v>140.72779853305249</v>
      </c>
      <c r="CG18" s="2">
        <v>146.75319184070904</v>
      </c>
      <c r="CH18" s="2">
        <v>348.93394415412786</v>
      </c>
      <c r="CI18" s="2">
        <v>62.826223466234346</v>
      </c>
      <c r="CJ18" s="2">
        <v>33.508362969977277</v>
      </c>
      <c r="CK18" s="2">
        <v>0</v>
      </c>
      <c r="CL18" s="132">
        <v>-1029.6282910449243</v>
      </c>
      <c r="CM18" s="137">
        <v>3102.6360341586833</v>
      </c>
      <c r="CO18" s="133" t="str">
        <v>FY35</v>
      </c>
      <c r="CP18" s="134">
        <v>247.01860734492394</v>
      </c>
      <c r="CQ18" s="2">
        <v>4.376852836302815E-2</v>
      </c>
      <c r="CR18" s="2">
        <v>3218.1968354131059</v>
      </c>
      <c r="CS18" s="2">
        <v>122.20776790162328</v>
      </c>
      <c r="CT18" s="2">
        <v>146.75319184070904</v>
      </c>
      <c r="CU18" s="2">
        <v>455.52495563300675</v>
      </c>
      <c r="CV18" s="2">
        <v>119.46696822713852</v>
      </c>
      <c r="CW18" s="2">
        <v>81.911686766776697</v>
      </c>
      <c r="CX18" s="2">
        <v>0</v>
      </c>
      <c r="CY18" s="132"/>
      <c r="CZ18" s="137">
        <v>4391.1237816556468</v>
      </c>
      <c r="DB18" s="133" t="str">
        <v>FY35</v>
      </c>
      <c r="DC18" s="134">
        <v>247.01860734492394</v>
      </c>
      <c r="DD18" s="2">
        <v>4.6067153456094516E-2</v>
      </c>
      <c r="DE18" s="2">
        <v>3152.481687380247</v>
      </c>
      <c r="DF18" s="2">
        <v>140.72779853305249</v>
      </c>
      <c r="DG18" s="2">
        <v>146.75319184070904</v>
      </c>
      <c r="DH18" s="2">
        <v>504.84256942778717</v>
      </c>
      <c r="DI18" s="2">
        <v>119.46696822713852</v>
      </c>
      <c r="DJ18" s="2">
        <v>81.911686766776697</v>
      </c>
      <c r="DK18" s="2">
        <v>0</v>
      </c>
      <c r="DL18" s="132"/>
      <c r="DM18" s="137">
        <v>4393.2485766740911</v>
      </c>
      <c r="DO18" s="133" t="str">
        <v>FY35</v>
      </c>
      <c r="DP18" s="134">
        <v>1811.3774655668519</v>
      </c>
      <c r="DQ18" s="2">
        <v>0.4085762143802642</v>
      </c>
      <c r="DR18" s="2">
        <v>8058.0791794023571</v>
      </c>
      <c r="DS18" s="2">
        <v>1083.4896065647376</v>
      </c>
      <c r="DT18" s="2">
        <v>870.55600541851118</v>
      </c>
      <c r="DU18" s="2">
        <v>1046.1841176714747</v>
      </c>
      <c r="DV18" s="2">
        <v>173.18142361276233</v>
      </c>
      <c r="DW18" s="2">
        <v>172.50796555452371</v>
      </c>
      <c r="DX18" s="2">
        <v>2.6936043937508214</v>
      </c>
      <c r="DY18" s="132"/>
      <c r="DZ18" s="137">
        <v>13218.47794439935</v>
      </c>
    </row>
    <row r="19" spans="2:130">
      <c r="B19" s="156" t="str">
        <f t="shared" si="0"/>
        <v>FY36</v>
      </c>
      <c r="C19" s="158">
        <v>3975.5150006192002</v>
      </c>
      <c r="D19" s="4">
        <v>4.126344584441318</v>
      </c>
      <c r="E19" s="4">
        <v>10214.979140459172</v>
      </c>
      <c r="F19" s="4">
        <v>2016.4616387388558</v>
      </c>
      <c r="G19" s="4">
        <v>1436.1403257498716</v>
      </c>
      <c r="H19" s="4">
        <v>2592.9685014606162</v>
      </c>
      <c r="I19" s="4">
        <v>598.19953776154534</v>
      </c>
      <c r="J19" s="4">
        <v>660.18798037082638</v>
      </c>
      <c r="K19" s="4">
        <v>70.388668343757246</v>
      </c>
      <c r="L19" s="132"/>
      <c r="M19" s="137">
        <v>21568.967138088283</v>
      </c>
      <c r="O19" s="133" t="str">
        <v>FY36</v>
      </c>
      <c r="P19" s="134">
        <v>344.84068539428779</v>
      </c>
      <c r="Q19" s="2">
        <v>2.0525016534809447E-2</v>
      </c>
      <c r="R19" s="2">
        <v>2906.5914897706498</v>
      </c>
      <c r="S19" s="2">
        <v>6.0253045156628784E-2</v>
      </c>
      <c r="T19" s="2">
        <v>151.70305881178621</v>
      </c>
      <c r="U19" s="2">
        <v>334.15595930594486</v>
      </c>
      <c r="V19" s="2">
        <v>179.62660294244077</v>
      </c>
      <c r="W19" s="2">
        <v>130.38842845247231</v>
      </c>
      <c r="X19" s="2">
        <v>0</v>
      </c>
      <c r="Y19" s="132">
        <v>-714.59792645655955</v>
      </c>
      <c r="Z19" s="137">
        <v>3332.7890762827137</v>
      </c>
      <c r="AB19" s="133" t="str">
        <v>FY36</v>
      </c>
      <c r="AC19" s="134">
        <v>735.45361017541836</v>
      </c>
      <c r="AD19" s="2">
        <v>2.0525016534809447E-2</v>
      </c>
      <c r="AE19" s="2">
        <v>2906.5914897706498</v>
      </c>
      <c r="AF19" s="2">
        <v>349.86990378554594</v>
      </c>
      <c r="AG19" s="2">
        <v>288.23138424850936</v>
      </c>
      <c r="AH19" s="2">
        <v>633.8959616276951</v>
      </c>
      <c r="AI19" s="2">
        <v>111.57607239773216</v>
      </c>
      <c r="AJ19" s="2">
        <v>61.355126581202384</v>
      </c>
      <c r="AK19" s="2">
        <v>0</v>
      </c>
      <c r="AL19" s="132">
        <v>-714.59792645655955</v>
      </c>
      <c r="AM19" s="137">
        <v>4372.3961471467283</v>
      </c>
      <c r="AO19" s="133" t="str">
        <v>FY36</v>
      </c>
      <c r="AP19" s="134">
        <v>344.84068539428779</v>
      </c>
      <c r="AQ19" s="2">
        <v>5.6214379434667935E-2</v>
      </c>
      <c r="AR19" s="2">
        <v>2906.5914897706498</v>
      </c>
      <c r="AS19" s="2">
        <v>6.0253045156628784E-2</v>
      </c>
      <c r="AT19" s="2">
        <v>288.23138424850936</v>
      </c>
      <c r="AU19" s="2">
        <v>783.55900790148939</v>
      </c>
      <c r="AV19" s="2">
        <v>188.95430681687284</v>
      </c>
      <c r="AW19" s="2">
        <v>141.03670723308915</v>
      </c>
      <c r="AX19" s="2">
        <v>0</v>
      </c>
      <c r="AY19" s="132">
        <v>-228.57131297215582</v>
      </c>
      <c r="AZ19" s="137">
        <v>4424.7587358173332</v>
      </c>
      <c r="BB19" s="133" t="str">
        <v>FY36</v>
      </c>
      <c r="BC19" s="134">
        <v>735.45361017541836</v>
      </c>
      <c r="BD19" s="2">
        <v>5.8956551752146751E-2</v>
      </c>
      <c r="BE19" s="2">
        <v>2906.5914897706498</v>
      </c>
      <c r="BF19" s="2">
        <v>349.86990378554594</v>
      </c>
      <c r="BG19" s="2">
        <v>288.23138424850936</v>
      </c>
      <c r="BH19" s="2">
        <v>846.92249393200802</v>
      </c>
      <c r="BI19" s="2">
        <v>188.95430681687284</v>
      </c>
      <c r="BJ19" s="2">
        <v>141.03670723308915</v>
      </c>
      <c r="BK19" s="2">
        <v>0</v>
      </c>
      <c r="BL19" s="132">
        <v>-228.57131297215582</v>
      </c>
      <c r="BM19" s="137">
        <v>5228.5475395416897</v>
      </c>
      <c r="BO19" s="133" t="str">
        <v>FY36</v>
      </c>
      <c r="BP19" s="134">
        <v>636.33245357660599</v>
      </c>
      <c r="BQ19" s="2">
        <v>2.0525016534809447E-2</v>
      </c>
      <c r="BR19" s="2">
        <v>4406.7244549724346</v>
      </c>
      <c r="BS19" s="2">
        <v>349.86990378554594</v>
      </c>
      <c r="BT19" s="2">
        <v>151.70305881178621</v>
      </c>
      <c r="BU19" s="2">
        <v>633.8959616276951</v>
      </c>
      <c r="BV19" s="2">
        <v>111.57607239773216</v>
      </c>
      <c r="BW19" s="2">
        <v>61.355126581202384</v>
      </c>
      <c r="BX19" s="2">
        <v>0</v>
      </c>
      <c r="BY19" s="132">
        <v>-1413.1088727603405</v>
      </c>
      <c r="BZ19" s="137">
        <v>4938.3686840091959</v>
      </c>
      <c r="CB19" s="133" t="str">
        <v>FY36</v>
      </c>
      <c r="CC19" s="134">
        <v>636.33245357660599</v>
      </c>
      <c r="CD19" s="2">
        <v>2.0525016534809447E-2</v>
      </c>
      <c r="CE19" s="2">
        <v>4329.3425067229464</v>
      </c>
      <c r="CF19" s="2">
        <v>349.86990378554594</v>
      </c>
      <c r="CG19" s="2">
        <v>288.23138424850936</v>
      </c>
      <c r="CH19" s="2">
        <v>633.8959616276951</v>
      </c>
      <c r="CI19" s="2">
        <v>111.57607239773216</v>
      </c>
      <c r="CJ19" s="2">
        <v>61.355126581202384</v>
      </c>
      <c r="CK19" s="2">
        <v>0</v>
      </c>
      <c r="CL19" s="132">
        <v>-1413.1088727603405</v>
      </c>
      <c r="CM19" s="137">
        <v>4997.5150611964309</v>
      </c>
      <c r="CO19" s="133" t="str">
        <v>FY36</v>
      </c>
      <c r="CP19" s="134">
        <v>636.33245357660599</v>
      </c>
      <c r="CQ19" s="2">
        <v>5.6214379434667935E-2</v>
      </c>
      <c r="CR19" s="2">
        <v>4406.7244549724346</v>
      </c>
      <c r="CS19" s="2">
        <v>318.93297574587149</v>
      </c>
      <c r="CT19" s="2">
        <v>288.23138424850936</v>
      </c>
      <c r="CU19" s="2">
        <v>783.55900790148939</v>
      </c>
      <c r="CV19" s="2">
        <v>188.95430681687284</v>
      </c>
      <c r="CW19" s="2">
        <v>141.03670723308915</v>
      </c>
      <c r="CX19" s="2">
        <v>0</v>
      </c>
      <c r="CY19" s="132"/>
      <c r="CZ19" s="137">
        <v>6763.827504874308</v>
      </c>
      <c r="DB19" s="133" t="str">
        <v>FY36</v>
      </c>
      <c r="DC19" s="134">
        <v>636.33245357660599</v>
      </c>
      <c r="DD19" s="2">
        <v>5.8956551752146751E-2</v>
      </c>
      <c r="DE19" s="2">
        <v>4329.3425067229464</v>
      </c>
      <c r="DF19" s="2">
        <v>349.86990378554594</v>
      </c>
      <c r="DG19" s="2">
        <v>288.23138424850936</v>
      </c>
      <c r="DH19" s="2">
        <v>846.92249393200802</v>
      </c>
      <c r="DI19" s="2">
        <v>188.95430681687284</v>
      </c>
      <c r="DJ19" s="2">
        <v>141.03670723308915</v>
      </c>
      <c r="DK19" s="2">
        <v>0</v>
      </c>
      <c r="DL19" s="132"/>
      <c r="DM19" s="137">
        <v>6780.7487128673301</v>
      </c>
      <c r="DO19" s="133" t="str">
        <v>FY36</v>
      </c>
      <c r="DP19" s="134">
        <v>2885.3850646550127</v>
      </c>
      <c r="DQ19" s="2">
        <v>0.50689140163059587</v>
      </c>
      <c r="DR19" s="2">
        <v>9444.2864069578918</v>
      </c>
      <c r="DS19" s="2">
        <v>1593.4501088852251</v>
      </c>
      <c r="DT19" s="2">
        <v>1151.8097442950627</v>
      </c>
      <c r="DU19" s="2">
        <v>1360.1144085556932</v>
      </c>
      <c r="DV19" s="2">
        <v>245.29961336920951</v>
      </c>
      <c r="DW19" s="2">
        <v>244.20164868267773</v>
      </c>
      <c r="DX19" s="2">
        <v>4.2901126904713216</v>
      </c>
      <c r="DY19" s="132"/>
      <c r="DZ19" s="137">
        <v>16929.343999492874</v>
      </c>
    </row>
    <row r="20" spans="2:130">
      <c r="B20" s="156" t="str">
        <f t="shared" si="0"/>
        <v>FY37</v>
      </c>
      <c r="C20" s="158">
        <v>5112.2020230875023</v>
      </c>
      <c r="D20" s="4">
        <v>7.7351884346654325</v>
      </c>
      <c r="E20" s="4">
        <v>11909.878938297325</v>
      </c>
      <c r="F20" s="4">
        <v>2590.3547549447408</v>
      </c>
      <c r="G20" s="4">
        <v>1576.5534877098385</v>
      </c>
      <c r="H20" s="4">
        <v>3047.818213703018</v>
      </c>
      <c r="I20" s="4">
        <v>662.15390933637968</v>
      </c>
      <c r="J20" s="4">
        <v>786.06097547975753</v>
      </c>
      <c r="K20" s="4">
        <v>50.820344764290859</v>
      </c>
      <c r="L20" s="132"/>
      <c r="M20" s="137">
        <v>25743.577835757522</v>
      </c>
      <c r="O20" s="133" t="str">
        <v>FY37</v>
      </c>
      <c r="P20" s="134">
        <v>656.97993146351121</v>
      </c>
      <c r="Q20" s="2">
        <v>5.4584974292187755E-2</v>
      </c>
      <c r="R20" s="2">
        <v>4112.3455344569684</v>
      </c>
      <c r="S20" s="2">
        <v>3.2996543149023152</v>
      </c>
      <c r="T20" s="2">
        <v>204.72868763610001</v>
      </c>
      <c r="U20" s="2">
        <v>631.59205990103283</v>
      </c>
      <c r="V20" s="2">
        <v>207.48461119323326</v>
      </c>
      <c r="W20" s="2">
        <v>187.91901631845229</v>
      </c>
      <c r="X20" s="2">
        <v>0</v>
      </c>
      <c r="Y20" s="132">
        <v>-1134.352602785113</v>
      </c>
      <c r="Z20" s="137">
        <v>4870.0514774733783</v>
      </c>
      <c r="AB20" s="133" t="str">
        <v>FY37</v>
      </c>
      <c r="AC20" s="134">
        <v>1176.2675188660517</v>
      </c>
      <c r="AD20" s="2">
        <v>5.4584974292187755E-2</v>
      </c>
      <c r="AE20" s="2">
        <v>4112.3455344569684</v>
      </c>
      <c r="AF20" s="2">
        <v>579.95728938661296</v>
      </c>
      <c r="AG20" s="2">
        <v>358.31612837320699</v>
      </c>
      <c r="AH20" s="2">
        <v>1038.6023406909558</v>
      </c>
      <c r="AI20" s="2">
        <v>130.14632182475083</v>
      </c>
      <c r="AJ20" s="2">
        <v>95.910489873868968</v>
      </c>
      <c r="AK20" s="2">
        <v>0</v>
      </c>
      <c r="AL20" s="132">
        <v>-1134.352602785113</v>
      </c>
      <c r="AM20" s="137">
        <v>6357.2476056615942</v>
      </c>
      <c r="AO20" s="133" t="str">
        <v>FY37</v>
      </c>
      <c r="AP20" s="134">
        <v>656.97993146351121</v>
      </c>
      <c r="AQ20" s="2">
        <v>0.11592810813127433</v>
      </c>
      <c r="AR20" s="2">
        <v>4112.3455344569684</v>
      </c>
      <c r="AS20" s="2">
        <v>3.2996543149023152</v>
      </c>
      <c r="AT20" s="2">
        <v>358.31612837320699</v>
      </c>
      <c r="AU20" s="2">
        <v>1206.7169645510457</v>
      </c>
      <c r="AV20" s="2">
        <v>217.83990112444584</v>
      </c>
      <c r="AW20" s="2">
        <v>201.08295424800167</v>
      </c>
      <c r="AX20" s="2">
        <v>0</v>
      </c>
      <c r="AY20" s="132">
        <v>-367.9845882868903</v>
      </c>
      <c r="AZ20" s="137">
        <v>6388.7124083533217</v>
      </c>
      <c r="BB20" s="133" t="str">
        <v>FY37</v>
      </c>
      <c r="BC20" s="134">
        <v>1176.2675188660517</v>
      </c>
      <c r="BD20" s="2">
        <v>0.12085447511655605</v>
      </c>
      <c r="BE20" s="2">
        <v>4112.3455344569684</v>
      </c>
      <c r="BF20" s="2">
        <v>579.95728938661296</v>
      </c>
      <c r="BG20" s="2">
        <v>358.31612837320699</v>
      </c>
      <c r="BH20" s="2">
        <v>1274.8228541528526</v>
      </c>
      <c r="BI20" s="2">
        <v>217.83990112444584</v>
      </c>
      <c r="BJ20" s="2">
        <v>201.08295424800167</v>
      </c>
      <c r="BK20" s="2">
        <v>0</v>
      </c>
      <c r="BL20" s="132">
        <v>-367.9845882868903</v>
      </c>
      <c r="BM20" s="137">
        <v>7552.7684467963654</v>
      </c>
      <c r="BO20" s="133" t="str">
        <v>FY37</v>
      </c>
      <c r="BP20" s="134">
        <v>975.48771018368427</v>
      </c>
      <c r="BQ20" s="2">
        <v>5.4584974292187755E-2</v>
      </c>
      <c r="BR20" s="2">
        <v>5921.2514621380515</v>
      </c>
      <c r="BS20" s="2">
        <v>579.95728938661296</v>
      </c>
      <c r="BT20" s="2">
        <v>204.72868763610001</v>
      </c>
      <c r="BU20" s="2">
        <v>1038.6023406909558</v>
      </c>
      <c r="BV20" s="2">
        <v>130.14632182475083</v>
      </c>
      <c r="BW20" s="2">
        <v>95.910489873868968</v>
      </c>
      <c r="BX20" s="2">
        <v>0</v>
      </c>
      <c r="BY20" s="132">
        <v>-1871.126129502783</v>
      </c>
      <c r="BZ20" s="137">
        <v>7075.0127572055335</v>
      </c>
      <c r="CB20" s="133" t="str">
        <v>FY37</v>
      </c>
      <c r="CC20" s="134">
        <v>975.48771018368427</v>
      </c>
      <c r="CD20" s="2">
        <v>5.4584974292187755E-2</v>
      </c>
      <c r="CE20" s="2">
        <v>5833.3761806879302</v>
      </c>
      <c r="CF20" s="2">
        <v>579.95728938661296</v>
      </c>
      <c r="CG20" s="2">
        <v>358.31612837320699</v>
      </c>
      <c r="CH20" s="2">
        <v>1038.6023406909558</v>
      </c>
      <c r="CI20" s="2">
        <v>130.14632182475083</v>
      </c>
      <c r="CJ20" s="2">
        <v>95.910489873868968</v>
      </c>
      <c r="CK20" s="2">
        <v>0</v>
      </c>
      <c r="CL20" s="132">
        <v>-1871.126129502783</v>
      </c>
      <c r="CM20" s="137">
        <v>7140.7249164925197</v>
      </c>
      <c r="CO20" s="133" t="str">
        <v>FY37</v>
      </c>
      <c r="CP20" s="134">
        <v>975.48771018368427</v>
      </c>
      <c r="CQ20" s="2">
        <v>0.11592810813127433</v>
      </c>
      <c r="CR20" s="2">
        <v>5921.2514621380515</v>
      </c>
      <c r="CS20" s="2">
        <v>536.65152325031261</v>
      </c>
      <c r="CT20" s="2">
        <v>358.31612837320699</v>
      </c>
      <c r="CU20" s="2">
        <v>1206.7169645510457</v>
      </c>
      <c r="CV20" s="2">
        <v>217.83990112444584</v>
      </c>
      <c r="CW20" s="2">
        <v>201.08295424800167</v>
      </c>
      <c r="CX20" s="2">
        <v>0</v>
      </c>
      <c r="CY20" s="132"/>
      <c r="CZ20" s="137">
        <v>9417.4625719768792</v>
      </c>
      <c r="DB20" s="133" t="str">
        <v>FY37</v>
      </c>
      <c r="DC20" s="134">
        <v>975.48771018368427</v>
      </c>
      <c r="DD20" s="2">
        <v>0.12085447511655605</v>
      </c>
      <c r="DE20" s="2">
        <v>5833.3761806879302</v>
      </c>
      <c r="DF20" s="2">
        <v>579.95728938661296</v>
      </c>
      <c r="DG20" s="2">
        <v>358.31612837320699</v>
      </c>
      <c r="DH20" s="2">
        <v>1274.8228541528526</v>
      </c>
      <c r="DI20" s="2">
        <v>217.83990112444584</v>
      </c>
      <c r="DJ20" s="2">
        <v>201.08295424800167</v>
      </c>
      <c r="DK20" s="2">
        <v>0</v>
      </c>
      <c r="DL20" s="132"/>
      <c r="DM20" s="137">
        <v>9441.0038726318508</v>
      </c>
      <c r="DO20" s="133" t="str">
        <v>FY37</v>
      </c>
      <c r="DP20" s="134">
        <v>3710.1942675262712</v>
      </c>
      <c r="DQ20" s="2">
        <v>0.92594144339744511</v>
      </c>
      <c r="DR20" s="2">
        <v>11080.525495880496</v>
      </c>
      <c r="DS20" s="2">
        <v>2070.0721686326351</v>
      </c>
      <c r="DT20" s="2">
        <v>1274.2025522650404</v>
      </c>
      <c r="DU20" s="2">
        <v>1707.3855204976308</v>
      </c>
      <c r="DV20" s="2">
        <v>265.28902699957911</v>
      </c>
      <c r="DW20" s="2">
        <v>306.82857526780543</v>
      </c>
      <c r="DX20" s="2">
        <v>1.3924217245258499</v>
      </c>
      <c r="DY20" s="132"/>
      <c r="DZ20" s="137">
        <v>20416.815970237385</v>
      </c>
    </row>
    <row r="21" spans="2:130">
      <c r="B21" s="156" t="str">
        <f t="shared" si="0"/>
        <v>FY38</v>
      </c>
      <c r="C21" s="158">
        <v>7687.6230096057543</v>
      </c>
      <c r="D21" s="4">
        <v>12.433579719924769</v>
      </c>
      <c r="E21" s="4">
        <v>13768.845959623401</v>
      </c>
      <c r="F21" s="4">
        <v>3638.2080079506622</v>
      </c>
      <c r="G21" s="4">
        <v>1786.514438678447</v>
      </c>
      <c r="H21" s="4">
        <v>3679.4245124724584</v>
      </c>
      <c r="I21" s="4">
        <v>898.45193425825516</v>
      </c>
      <c r="J21" s="4">
        <v>991.13088581980048</v>
      </c>
      <c r="K21" s="4">
        <v>60.08555019842364</v>
      </c>
      <c r="L21" s="132"/>
      <c r="M21" s="137">
        <v>32522.717878327127</v>
      </c>
      <c r="O21" s="133" t="str">
        <v>FY38</v>
      </c>
      <c r="P21" s="134">
        <v>1656.3760392035856</v>
      </c>
      <c r="Q21" s="2">
        <v>0.11129690427250648</v>
      </c>
      <c r="R21" s="2">
        <v>5770.5106377075344</v>
      </c>
      <c r="S21" s="2">
        <v>96.820260916495727</v>
      </c>
      <c r="T21" s="2">
        <v>281.72235561027503</v>
      </c>
      <c r="U21" s="2">
        <v>1155.2237386280804</v>
      </c>
      <c r="V21" s="2">
        <v>334.69640398232798</v>
      </c>
      <c r="W21" s="2">
        <v>298.44116983508928</v>
      </c>
      <c r="X21" s="2">
        <v>0</v>
      </c>
      <c r="Y21" s="132">
        <v>-2053.8111773752071</v>
      </c>
      <c r="Z21" s="137">
        <v>7540.0907254124531</v>
      </c>
      <c r="AB21" s="133" t="str">
        <v>FY38</v>
      </c>
      <c r="AC21" s="134">
        <v>2453.9976042764306</v>
      </c>
      <c r="AD21" s="2">
        <v>0.11129690427250648</v>
      </c>
      <c r="AE21" s="2">
        <v>5770.5106377075344</v>
      </c>
      <c r="AF21" s="2">
        <v>1230.2867697982608</v>
      </c>
      <c r="AG21" s="2">
        <v>458.99130552943444</v>
      </c>
      <c r="AH21" s="2">
        <v>1599.2424470794567</v>
      </c>
      <c r="AI21" s="2">
        <v>229.92610664387766</v>
      </c>
      <c r="AJ21" s="2">
        <v>176.99973529187488</v>
      </c>
      <c r="AK21" s="2">
        <v>0</v>
      </c>
      <c r="AL21" s="132">
        <v>-2053.8111773752071</v>
      </c>
      <c r="AM21" s="137">
        <v>9866.2547258559316</v>
      </c>
      <c r="AO21" s="133" t="str">
        <v>FY38</v>
      </c>
      <c r="AP21" s="134">
        <v>1656.3760392035856</v>
      </c>
      <c r="AQ21" s="2">
        <v>0.20314790760232346</v>
      </c>
      <c r="AR21" s="2">
        <v>5770.5106377075344</v>
      </c>
      <c r="AS21" s="2">
        <v>96.820260916495727</v>
      </c>
      <c r="AT21" s="2">
        <v>458.99130552943444</v>
      </c>
      <c r="AU21" s="2">
        <v>1771.3449271500933</v>
      </c>
      <c r="AV21" s="2">
        <v>348.22424164645383</v>
      </c>
      <c r="AW21" s="2">
        <v>314.54574325576925</v>
      </c>
      <c r="AX21" s="2">
        <v>0</v>
      </c>
      <c r="AY21" s="132">
        <v>-742.10103291201676</v>
      </c>
      <c r="AZ21" s="137">
        <v>9674.915270404952</v>
      </c>
      <c r="BB21" s="133" t="str">
        <v>FY38</v>
      </c>
      <c r="BC21" s="134">
        <v>2453.9976042764306</v>
      </c>
      <c r="BD21" s="2">
        <v>0.210021244565819</v>
      </c>
      <c r="BE21" s="2">
        <v>5770.5106377075344</v>
      </c>
      <c r="BF21" s="2">
        <v>1230.2867697982608</v>
      </c>
      <c r="BG21" s="2">
        <v>458.99130552943444</v>
      </c>
      <c r="BH21" s="2">
        <v>1840.5079276013219</v>
      </c>
      <c r="BI21" s="2">
        <v>348.22424164645383</v>
      </c>
      <c r="BJ21" s="2">
        <v>314.54574325576925</v>
      </c>
      <c r="BK21" s="2">
        <v>0</v>
      </c>
      <c r="BL21" s="132">
        <v>-742.10103291201676</v>
      </c>
      <c r="BM21" s="137">
        <v>11675.173218147755</v>
      </c>
      <c r="BO21" s="133" t="str">
        <v>FY38</v>
      </c>
      <c r="BP21" s="134">
        <v>1917.1845456624683</v>
      </c>
      <c r="BQ21" s="2">
        <v>0.11129690427250648</v>
      </c>
      <c r="BR21" s="2">
        <v>7708.5507071096463</v>
      </c>
      <c r="BS21" s="2">
        <v>1230.2867697982608</v>
      </c>
      <c r="BT21" s="2">
        <v>281.72235561027503</v>
      </c>
      <c r="BU21" s="2">
        <v>1599.2424470794567</v>
      </c>
      <c r="BV21" s="2">
        <v>229.92610664387766</v>
      </c>
      <c r="BW21" s="2">
        <v>176.99973529187488</v>
      </c>
      <c r="BX21" s="2">
        <v>0</v>
      </c>
      <c r="BY21" s="132">
        <v>-2518.6047866253966</v>
      </c>
      <c r="BZ21" s="137">
        <v>10625.419177474734</v>
      </c>
      <c r="CB21" s="133" t="str">
        <v>FY38</v>
      </c>
      <c r="CC21" s="134">
        <v>1917.1845456624683</v>
      </c>
      <c r="CD21" s="2">
        <v>0.11129690427250648</v>
      </c>
      <c r="CE21" s="2">
        <v>7618.063033329111</v>
      </c>
      <c r="CF21" s="2">
        <v>1230.2867697982608</v>
      </c>
      <c r="CG21" s="2">
        <v>458.99130552943444</v>
      </c>
      <c r="CH21" s="2">
        <v>1599.2424470794567</v>
      </c>
      <c r="CI21" s="2">
        <v>229.92610664387766</v>
      </c>
      <c r="CJ21" s="2">
        <v>176.99973529187488</v>
      </c>
      <c r="CK21" s="2">
        <v>0</v>
      </c>
      <c r="CL21" s="132">
        <v>-2518.6047866253966</v>
      </c>
      <c r="CM21" s="137">
        <v>10712.200453613361</v>
      </c>
      <c r="CO21" s="133" t="str">
        <v>FY38</v>
      </c>
      <c r="CP21" s="134">
        <v>1917.1845456624683</v>
      </c>
      <c r="CQ21" s="2">
        <v>0.20314790760232346</v>
      </c>
      <c r="CR21" s="2">
        <v>7708.5507071096463</v>
      </c>
      <c r="CS21" s="2">
        <v>1166.4844029171736</v>
      </c>
      <c r="CT21" s="2">
        <v>458.99130552943444</v>
      </c>
      <c r="CU21" s="2">
        <v>1771.3449271500933</v>
      </c>
      <c r="CV21" s="2">
        <v>348.22424164645383</v>
      </c>
      <c r="CW21" s="2">
        <v>314.54574325576925</v>
      </c>
      <c r="CX21" s="2">
        <v>0</v>
      </c>
      <c r="CY21" s="132"/>
      <c r="CZ21" s="137">
        <v>13685.529021178643</v>
      </c>
      <c r="DB21" s="133" t="str">
        <v>FY38</v>
      </c>
      <c r="DC21" s="134">
        <v>1917.1845456624683</v>
      </c>
      <c r="DD21" s="2">
        <v>0.210021244565819</v>
      </c>
      <c r="DE21" s="2">
        <v>7618.063033329111</v>
      </c>
      <c r="DF21" s="2">
        <v>1230.2867697982608</v>
      </c>
      <c r="DG21" s="2">
        <v>458.99130552943444</v>
      </c>
      <c r="DH21" s="2">
        <v>1840.5079276013219</v>
      </c>
      <c r="DI21" s="2">
        <v>348.22424164645383</v>
      </c>
      <c r="DJ21" s="2">
        <v>314.54574325576925</v>
      </c>
      <c r="DK21" s="2">
        <v>0</v>
      </c>
      <c r="DL21" s="132"/>
      <c r="DM21" s="137">
        <v>13728.013588067384</v>
      </c>
      <c r="DO21" s="133" t="str">
        <v>FY38</v>
      </c>
      <c r="DP21" s="134">
        <v>5803.7756772790435</v>
      </c>
      <c r="DQ21" s="2">
        <v>1.8205735715054625</v>
      </c>
      <c r="DR21" s="2">
        <v>12880.246940785126</v>
      </c>
      <c r="DS21" s="2">
        <v>3033.2414929885585</v>
      </c>
      <c r="DT21" s="2">
        <v>1453.8190943611978</v>
      </c>
      <c r="DU21" s="2">
        <v>2165.6936334124393</v>
      </c>
      <c r="DV21" s="2">
        <v>385.13517295885714</v>
      </c>
      <c r="DW21" s="2">
        <v>419.18151720906701</v>
      </c>
      <c r="DX21" s="2">
        <v>2.5257508889894789</v>
      </c>
      <c r="DY21" s="132"/>
      <c r="DZ21" s="137">
        <v>26145.439853454787</v>
      </c>
    </row>
    <row r="22" spans="2:130">
      <c r="B22" s="156" t="str">
        <f t="shared" si="0"/>
        <v>FY39</v>
      </c>
      <c r="C22" s="158">
        <v>10324.319104085473</v>
      </c>
      <c r="D22" s="4">
        <v>13.823585592865037</v>
      </c>
      <c r="E22" s="4">
        <v>14761.31333578719</v>
      </c>
      <c r="F22" s="4">
        <v>4658.9209558087232</v>
      </c>
      <c r="G22" s="4">
        <v>2245.9656738926601</v>
      </c>
      <c r="H22" s="4">
        <v>4331.3862278735069</v>
      </c>
      <c r="I22" s="4">
        <v>1179.1969957436791</v>
      </c>
      <c r="J22" s="4">
        <v>1218.8032679168043</v>
      </c>
      <c r="K22" s="4">
        <v>70.969526920007311</v>
      </c>
      <c r="L22" s="132"/>
      <c r="M22" s="137">
        <v>38804.698673620915</v>
      </c>
      <c r="O22" s="133" t="str">
        <v>FY39</v>
      </c>
      <c r="P22" s="134">
        <v>2984.7348567098779</v>
      </c>
      <c r="Q22" s="2">
        <v>0.12497119602115737</v>
      </c>
      <c r="R22" s="2">
        <v>6708.2696504611094</v>
      </c>
      <c r="S22" s="2">
        <v>369.41785613382876</v>
      </c>
      <c r="T22" s="2">
        <v>531.6138732950501</v>
      </c>
      <c r="U22" s="2">
        <v>1694.9581930008644</v>
      </c>
      <c r="V22" s="2">
        <v>508.14595644974975</v>
      </c>
      <c r="W22" s="2">
        <v>438.0506646309538</v>
      </c>
      <c r="X22" s="2">
        <v>0</v>
      </c>
      <c r="Y22" s="132">
        <v>-3138.0619886408722</v>
      </c>
      <c r="Z22" s="137">
        <v>10097.254033236582</v>
      </c>
      <c r="AB22" s="133" t="str">
        <v>FY39</v>
      </c>
      <c r="AC22" s="134">
        <v>4048.6081149293886</v>
      </c>
      <c r="AD22" s="2">
        <v>0.12497119602115737</v>
      </c>
      <c r="AE22" s="2">
        <v>6708.2696504611094</v>
      </c>
      <c r="AF22" s="2">
        <v>2036.7457769951407</v>
      </c>
      <c r="AG22" s="2">
        <v>763.57122973691344</v>
      </c>
      <c r="AH22" s="2">
        <v>2150.9637294828808</v>
      </c>
      <c r="AI22" s="2">
        <v>373.2791944876758</v>
      </c>
      <c r="AJ22" s="2">
        <v>289.21916009513774</v>
      </c>
      <c r="AK22" s="2">
        <v>0</v>
      </c>
      <c r="AL22" s="132">
        <v>-3138.0619886408722</v>
      </c>
      <c r="AM22" s="137">
        <v>13232.719838743396</v>
      </c>
      <c r="AO22" s="133" t="str">
        <v>FY39</v>
      </c>
      <c r="AP22" s="134">
        <v>2984.7348567098779</v>
      </c>
      <c r="AQ22" s="2">
        <v>0.23333215715628933</v>
      </c>
      <c r="AR22" s="2">
        <v>6708.2696504611094</v>
      </c>
      <c r="AS22" s="2">
        <v>369.41785613382876</v>
      </c>
      <c r="AT22" s="2">
        <v>763.57122973691344</v>
      </c>
      <c r="AU22" s="2">
        <v>2328.0002731994537</v>
      </c>
      <c r="AV22" s="2">
        <v>525.31767918698154</v>
      </c>
      <c r="AW22" s="2">
        <v>457.67715345844573</v>
      </c>
      <c r="AX22" s="2">
        <v>0</v>
      </c>
      <c r="AY22" s="132">
        <v>-1298.8931265872195</v>
      </c>
      <c r="AZ22" s="137">
        <v>12838.328904456546</v>
      </c>
      <c r="BB22" s="133" t="str">
        <v>FY39</v>
      </c>
      <c r="BC22" s="134">
        <v>4048.6081149293886</v>
      </c>
      <c r="BD22" s="2">
        <v>0.24137562397441081</v>
      </c>
      <c r="BE22" s="2">
        <v>6708.2696504611094</v>
      </c>
      <c r="BF22" s="2">
        <v>2036.7457769951407</v>
      </c>
      <c r="BG22" s="2">
        <v>763.57122973691344</v>
      </c>
      <c r="BH22" s="2">
        <v>2399.0495612736568</v>
      </c>
      <c r="BI22" s="2">
        <v>525.31767918698154</v>
      </c>
      <c r="BJ22" s="2">
        <v>457.67715345844573</v>
      </c>
      <c r="BK22" s="2">
        <v>0</v>
      </c>
      <c r="BL22" s="132">
        <v>-1298.8931265872195</v>
      </c>
      <c r="BM22" s="137">
        <v>15640.587415078389</v>
      </c>
      <c r="BO22" s="133" t="str">
        <v>FY39</v>
      </c>
      <c r="BP22" s="134">
        <v>3057.9726037404021</v>
      </c>
      <c r="BQ22" s="2">
        <v>0.12497119602115737</v>
      </c>
      <c r="BR22" s="2">
        <v>8676.9745622477658</v>
      </c>
      <c r="BS22" s="2">
        <v>2036.7457769951407</v>
      </c>
      <c r="BT22" s="2">
        <v>531.6138732950501</v>
      </c>
      <c r="BU22" s="2">
        <v>2150.9637294828808</v>
      </c>
      <c r="BV22" s="2">
        <v>373.2791944876758</v>
      </c>
      <c r="BW22" s="2">
        <v>289.21916009513774</v>
      </c>
      <c r="BX22" s="2">
        <v>0</v>
      </c>
      <c r="BY22" s="132">
        <v>-3247.9159998832092</v>
      </c>
      <c r="BZ22" s="137">
        <v>13868.977871656863</v>
      </c>
      <c r="CB22" s="133" t="str">
        <v>FY39</v>
      </c>
      <c r="CC22" s="134">
        <v>3057.9726037404021</v>
      </c>
      <c r="CD22" s="2">
        <v>0.12497119602115737</v>
      </c>
      <c r="CE22" s="2">
        <v>8585.7420101818589</v>
      </c>
      <c r="CF22" s="2">
        <v>2036.7457769951407</v>
      </c>
      <c r="CG22" s="2">
        <v>763.57122973691344</v>
      </c>
      <c r="CH22" s="2">
        <v>2150.9637294828808</v>
      </c>
      <c r="CI22" s="2">
        <v>373.2791944876758</v>
      </c>
      <c r="CJ22" s="2">
        <v>289.21916009513774</v>
      </c>
      <c r="CK22" s="2">
        <v>0</v>
      </c>
      <c r="CL22" s="132">
        <v>-3247.9159998832092</v>
      </c>
      <c r="CM22" s="137">
        <v>14009.702676032824</v>
      </c>
      <c r="CO22" s="133" t="str">
        <v>FY39</v>
      </c>
      <c r="CP22" s="134">
        <v>3057.9726037404021</v>
      </c>
      <c r="CQ22" s="2">
        <v>0.23333215715628933</v>
      </c>
      <c r="CR22" s="2">
        <v>8676.9745622477658</v>
      </c>
      <c r="CS22" s="2">
        <v>1957.4289586659509</v>
      </c>
      <c r="CT22" s="2">
        <v>763.57122973691344</v>
      </c>
      <c r="CU22" s="2">
        <v>2328.0002731994537</v>
      </c>
      <c r="CV22" s="2">
        <v>525.31767918698154</v>
      </c>
      <c r="CW22" s="2">
        <v>457.67715345844573</v>
      </c>
      <c r="CX22" s="2">
        <v>0</v>
      </c>
      <c r="CY22" s="132"/>
      <c r="CZ22" s="137">
        <v>17767.175792393067</v>
      </c>
      <c r="DB22" s="133" t="str">
        <v>FY39</v>
      </c>
      <c r="DC22" s="134">
        <v>3057.9726037404021</v>
      </c>
      <c r="DD22" s="2">
        <v>0.24137562397441081</v>
      </c>
      <c r="DE22" s="2">
        <v>8585.7420101818589</v>
      </c>
      <c r="DF22" s="2">
        <v>2036.7457769951407</v>
      </c>
      <c r="DG22" s="2">
        <v>763.57122973691344</v>
      </c>
      <c r="DH22" s="2">
        <v>2399.0495612736568</v>
      </c>
      <c r="DI22" s="2">
        <v>525.31767918698154</v>
      </c>
      <c r="DJ22" s="2">
        <v>457.67715345844573</v>
      </c>
      <c r="DK22" s="2">
        <v>0</v>
      </c>
      <c r="DL22" s="132"/>
      <c r="DM22" s="137">
        <v>17826.317390197371</v>
      </c>
      <c r="DO22" s="133" t="str">
        <v>FY39</v>
      </c>
      <c r="DP22" s="134">
        <v>8028.6426778629693</v>
      </c>
      <c r="DQ22" s="2">
        <v>1.9804657310324711</v>
      </c>
      <c r="DR22" s="2">
        <v>13819.515215639663</v>
      </c>
      <c r="DS22" s="2">
        <v>3980.2195723886493</v>
      </c>
      <c r="DT22" s="2">
        <v>1882.5036904520475</v>
      </c>
      <c r="DU22" s="2">
        <v>2618.5372623239664</v>
      </c>
      <c r="DV22" s="2">
        <v>543.30864506912792</v>
      </c>
      <c r="DW22" s="2">
        <v>558.75954557070793</v>
      </c>
      <c r="DX22" s="2">
        <v>4.4911687145486052</v>
      </c>
      <c r="DY22" s="132"/>
      <c r="DZ22" s="137">
        <v>31437.958243752713</v>
      </c>
    </row>
    <row r="23" spans="2:130">
      <c r="B23" s="156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32"/>
      <c r="M23" s="137">
        <f>M22</f>
        <v>38804.698673620915</v>
      </c>
      <c r="O23" s="133" t="str">
        <v>FY40</v>
      </c>
      <c r="P23" s="134"/>
      <c r="Q23" s="2"/>
      <c r="R23" s="2"/>
      <c r="S23" s="2"/>
      <c r="T23" s="2"/>
      <c r="U23" s="2"/>
      <c r="V23" s="2"/>
      <c r="W23" s="2"/>
      <c r="X23" s="2"/>
      <c r="Y23" s="132"/>
      <c r="Z23" s="137">
        <f>Z22</f>
        <v>10097.254033236582</v>
      </c>
      <c r="AB23" s="133" t="str">
        <v>FY40</v>
      </c>
      <c r="AC23" s="134"/>
      <c r="AD23" s="4"/>
      <c r="AE23" s="4"/>
      <c r="AF23" s="4"/>
      <c r="AG23" s="4"/>
      <c r="AH23" s="4"/>
      <c r="AI23" s="4"/>
      <c r="AJ23" s="4"/>
      <c r="AK23" s="4"/>
      <c r="AL23" s="132"/>
      <c r="AM23" s="137">
        <f>AM22</f>
        <v>13232.719838743396</v>
      </c>
      <c r="AO23" s="133" t="str">
        <v>FY40</v>
      </c>
      <c r="AP23" s="134"/>
      <c r="AQ23" s="4"/>
      <c r="AR23" s="4"/>
      <c r="AS23" s="4"/>
      <c r="AT23" s="4"/>
      <c r="AU23" s="4"/>
      <c r="AV23" s="4"/>
      <c r="AW23" s="4"/>
      <c r="AX23" s="4"/>
      <c r="AY23" s="132"/>
      <c r="AZ23" s="137">
        <f>AZ22</f>
        <v>12838.328904456546</v>
      </c>
      <c r="BB23" s="133" t="str">
        <v>FY40</v>
      </c>
      <c r="BC23" s="134"/>
      <c r="BD23" s="4"/>
      <c r="BE23" s="4"/>
      <c r="BF23" s="4"/>
      <c r="BG23" s="4"/>
      <c r="BH23" s="4"/>
      <c r="BI23" s="4"/>
      <c r="BJ23" s="4"/>
      <c r="BK23" s="4"/>
      <c r="BL23" s="132"/>
      <c r="BM23" s="137">
        <f>BM22</f>
        <v>15640.587415078389</v>
      </c>
      <c r="BO23" s="133" t="str">
        <v>FY40</v>
      </c>
      <c r="BP23" s="134"/>
      <c r="BQ23" s="4"/>
      <c r="BR23" s="4"/>
      <c r="BS23" s="4"/>
      <c r="BT23" s="4"/>
      <c r="BU23" s="4"/>
      <c r="BV23" s="4"/>
      <c r="BW23" s="4"/>
      <c r="BX23" s="4"/>
      <c r="BY23" s="132"/>
      <c r="BZ23" s="137">
        <f>BZ22</f>
        <v>13868.977871656863</v>
      </c>
      <c r="CB23" s="133" t="str">
        <v>FY40</v>
      </c>
      <c r="CC23" s="134"/>
      <c r="CD23" s="4"/>
      <c r="CE23" s="4"/>
      <c r="CF23" s="4"/>
      <c r="CG23" s="4"/>
      <c r="CH23" s="4"/>
      <c r="CI23" s="4"/>
      <c r="CJ23" s="4"/>
      <c r="CK23" s="4"/>
      <c r="CL23" s="132"/>
      <c r="CM23" s="137">
        <f>CM22</f>
        <v>14009.702676032824</v>
      </c>
      <c r="CO23" s="133" t="str">
        <v>FY40</v>
      </c>
      <c r="CP23" s="134"/>
      <c r="CQ23" s="4"/>
      <c r="CR23" s="4"/>
      <c r="CS23" s="4"/>
      <c r="CT23" s="4"/>
      <c r="CU23" s="4"/>
      <c r="CV23" s="4"/>
      <c r="CW23" s="4"/>
      <c r="CX23" s="4"/>
      <c r="CY23" s="132"/>
      <c r="CZ23" s="137">
        <f>CZ22</f>
        <v>17767.175792393067</v>
      </c>
      <c r="DB23" s="133" t="str">
        <v>FY40</v>
      </c>
      <c r="DC23" s="134"/>
      <c r="DD23" s="4"/>
      <c r="DE23" s="4"/>
      <c r="DF23" s="4"/>
      <c r="DG23" s="4"/>
      <c r="DH23" s="4"/>
      <c r="DI23" s="4"/>
      <c r="DJ23" s="4"/>
      <c r="DK23" s="4"/>
      <c r="DL23" s="132"/>
      <c r="DM23" s="137">
        <f>DM22</f>
        <v>17826.317390197371</v>
      </c>
      <c r="DO23" s="133" t="str">
        <v>FY40</v>
      </c>
      <c r="DP23" s="134"/>
      <c r="DQ23" s="4"/>
      <c r="DR23" s="4"/>
      <c r="DS23" s="4"/>
      <c r="DT23" s="4"/>
      <c r="DU23" s="4"/>
      <c r="DV23" s="4"/>
      <c r="DW23" s="4"/>
      <c r="DX23" s="4"/>
      <c r="DY23" s="132"/>
      <c r="DZ23" s="137">
        <f>DZ22</f>
        <v>31437.958243752713</v>
      </c>
    </row>
    <row r="24" spans="2:130">
      <c r="B24" s="156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32"/>
      <c r="M24" s="137">
        <f t="shared" ref="M24:M37" si="1">M23</f>
        <v>38804.698673620915</v>
      </c>
      <c r="O24" s="133" t="str">
        <v>FY41</v>
      </c>
      <c r="P24" s="134"/>
      <c r="Q24" s="2"/>
      <c r="R24" s="2"/>
      <c r="S24" s="2"/>
      <c r="T24" s="2"/>
      <c r="U24" s="2"/>
      <c r="V24" s="2"/>
      <c r="W24" s="2"/>
      <c r="X24" s="2"/>
      <c r="Y24" s="132"/>
      <c r="Z24" s="137">
        <f t="shared" ref="Z24:Z37" si="2">Z23</f>
        <v>10097.254033236582</v>
      </c>
      <c r="AB24" s="133" t="str">
        <v>FY41</v>
      </c>
      <c r="AC24" s="134"/>
      <c r="AD24" s="2"/>
      <c r="AE24" s="2"/>
      <c r="AF24" s="2"/>
      <c r="AG24" s="2"/>
      <c r="AH24" s="2"/>
      <c r="AI24" s="2"/>
      <c r="AJ24" s="2"/>
      <c r="AK24" s="2"/>
      <c r="AL24" s="132"/>
      <c r="AM24" s="137">
        <f t="shared" ref="AM24:AM37" si="3">AM23</f>
        <v>13232.719838743396</v>
      </c>
      <c r="AO24" s="133" t="str">
        <v>FY41</v>
      </c>
      <c r="AP24" s="134"/>
      <c r="AQ24" s="2"/>
      <c r="AR24" s="2"/>
      <c r="AS24" s="2"/>
      <c r="AT24" s="2"/>
      <c r="AU24" s="2"/>
      <c r="AV24" s="2"/>
      <c r="AW24" s="2"/>
      <c r="AX24" s="2"/>
      <c r="AY24" s="132"/>
      <c r="AZ24" s="137">
        <f t="shared" ref="AZ24:AZ37" si="4">AZ23</f>
        <v>12838.328904456546</v>
      </c>
      <c r="BB24" s="133" t="str">
        <v>FY41</v>
      </c>
      <c r="BC24" s="134"/>
      <c r="BD24" s="2"/>
      <c r="BE24" s="2"/>
      <c r="BF24" s="2"/>
      <c r="BG24" s="2"/>
      <c r="BH24" s="2"/>
      <c r="BI24" s="2"/>
      <c r="BJ24" s="2"/>
      <c r="BK24" s="2"/>
      <c r="BL24" s="132"/>
      <c r="BM24" s="137">
        <f t="shared" ref="BM24:BM37" si="5">BM23</f>
        <v>15640.587415078389</v>
      </c>
      <c r="BO24" s="133" t="str">
        <v>FY41</v>
      </c>
      <c r="BP24" s="134"/>
      <c r="BQ24" s="2"/>
      <c r="BR24" s="2"/>
      <c r="BS24" s="2"/>
      <c r="BT24" s="2"/>
      <c r="BU24" s="2"/>
      <c r="BV24" s="2"/>
      <c r="BW24" s="2"/>
      <c r="BX24" s="2"/>
      <c r="BY24" s="132"/>
      <c r="BZ24" s="137">
        <f t="shared" ref="BZ24:BZ37" si="6">BZ23</f>
        <v>13868.977871656863</v>
      </c>
      <c r="CB24" s="133" t="str">
        <v>FY41</v>
      </c>
      <c r="CC24" s="134"/>
      <c r="CD24" s="2"/>
      <c r="CE24" s="2"/>
      <c r="CF24" s="2"/>
      <c r="CG24" s="2"/>
      <c r="CH24" s="2"/>
      <c r="CI24" s="2"/>
      <c r="CJ24" s="2"/>
      <c r="CK24" s="2"/>
      <c r="CL24" s="132"/>
      <c r="CM24" s="137">
        <f t="shared" ref="CM24:CM37" si="7">CM23</f>
        <v>14009.702676032824</v>
      </c>
      <c r="CO24" s="133" t="str">
        <v>FY41</v>
      </c>
      <c r="CP24" s="134"/>
      <c r="CQ24" s="2"/>
      <c r="CR24" s="2"/>
      <c r="CS24" s="2"/>
      <c r="CT24" s="2"/>
      <c r="CU24" s="2"/>
      <c r="CV24" s="2"/>
      <c r="CW24" s="2"/>
      <c r="CX24" s="2"/>
      <c r="CY24" s="132"/>
      <c r="CZ24" s="137">
        <f t="shared" ref="CZ24:CZ37" si="8">CZ23</f>
        <v>17767.175792393067</v>
      </c>
      <c r="DB24" s="133" t="str">
        <v>FY41</v>
      </c>
      <c r="DC24" s="134"/>
      <c r="DD24" s="2"/>
      <c r="DE24" s="2"/>
      <c r="DF24" s="2"/>
      <c r="DG24" s="2"/>
      <c r="DH24" s="2"/>
      <c r="DI24" s="2"/>
      <c r="DJ24" s="2"/>
      <c r="DK24" s="2"/>
      <c r="DL24" s="132"/>
      <c r="DM24" s="137">
        <f t="shared" ref="DM24:DM37" si="9">DM23</f>
        <v>17826.317390197371</v>
      </c>
      <c r="DO24" s="133" t="str">
        <v>FY41</v>
      </c>
      <c r="DP24" s="134"/>
      <c r="DQ24" s="2"/>
      <c r="DR24" s="2"/>
      <c r="DS24" s="2"/>
      <c r="DT24" s="2"/>
      <c r="DU24" s="2"/>
      <c r="DV24" s="2"/>
      <c r="DW24" s="2"/>
      <c r="DX24" s="2"/>
      <c r="DY24" s="132"/>
      <c r="DZ24" s="137">
        <f t="shared" ref="DZ24:DZ37" si="10">DZ23</f>
        <v>31437.958243752713</v>
      </c>
    </row>
    <row r="25" spans="2:130">
      <c r="B25" s="156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32"/>
      <c r="M25" s="137">
        <f t="shared" si="1"/>
        <v>38804.698673620915</v>
      </c>
      <c r="O25" s="133" t="str">
        <v>FY42</v>
      </c>
      <c r="P25" s="134"/>
      <c r="Q25" s="2"/>
      <c r="R25" s="2"/>
      <c r="S25" s="2"/>
      <c r="T25" s="2"/>
      <c r="U25" s="2"/>
      <c r="V25" s="2"/>
      <c r="W25" s="2"/>
      <c r="X25" s="2"/>
      <c r="Y25" s="132"/>
      <c r="Z25" s="137">
        <f t="shared" si="2"/>
        <v>10097.254033236582</v>
      </c>
      <c r="AB25" s="133" t="str">
        <v>FY42</v>
      </c>
      <c r="AC25" s="134"/>
      <c r="AD25" s="2"/>
      <c r="AE25" s="2"/>
      <c r="AF25" s="2"/>
      <c r="AG25" s="2"/>
      <c r="AH25" s="2"/>
      <c r="AI25" s="2"/>
      <c r="AJ25" s="2"/>
      <c r="AK25" s="2"/>
      <c r="AL25" s="132"/>
      <c r="AM25" s="137">
        <f t="shared" si="3"/>
        <v>13232.719838743396</v>
      </c>
      <c r="AO25" s="133" t="str">
        <v>FY42</v>
      </c>
      <c r="AP25" s="134"/>
      <c r="AQ25" s="2"/>
      <c r="AR25" s="2"/>
      <c r="AS25" s="2"/>
      <c r="AT25" s="2"/>
      <c r="AU25" s="2"/>
      <c r="AV25" s="2"/>
      <c r="AW25" s="2"/>
      <c r="AX25" s="2"/>
      <c r="AY25" s="132"/>
      <c r="AZ25" s="137">
        <f t="shared" si="4"/>
        <v>12838.328904456546</v>
      </c>
      <c r="BB25" s="133" t="str">
        <v>FY42</v>
      </c>
      <c r="BC25" s="134"/>
      <c r="BD25" s="2"/>
      <c r="BE25" s="2"/>
      <c r="BF25" s="2"/>
      <c r="BG25" s="2"/>
      <c r="BH25" s="2"/>
      <c r="BI25" s="2"/>
      <c r="BJ25" s="2"/>
      <c r="BK25" s="2"/>
      <c r="BL25" s="132"/>
      <c r="BM25" s="137">
        <f t="shared" si="5"/>
        <v>15640.587415078389</v>
      </c>
      <c r="BO25" s="133" t="str">
        <v>FY42</v>
      </c>
      <c r="BP25" s="134"/>
      <c r="BQ25" s="2"/>
      <c r="BR25" s="2"/>
      <c r="BS25" s="2"/>
      <c r="BT25" s="2"/>
      <c r="BU25" s="2"/>
      <c r="BV25" s="2"/>
      <c r="BW25" s="2"/>
      <c r="BX25" s="2"/>
      <c r="BY25" s="132"/>
      <c r="BZ25" s="137">
        <f t="shared" si="6"/>
        <v>13868.977871656863</v>
      </c>
      <c r="CB25" s="133" t="str">
        <v>FY42</v>
      </c>
      <c r="CC25" s="134"/>
      <c r="CD25" s="2"/>
      <c r="CE25" s="2"/>
      <c r="CF25" s="2"/>
      <c r="CG25" s="2"/>
      <c r="CH25" s="2"/>
      <c r="CI25" s="2"/>
      <c r="CJ25" s="2"/>
      <c r="CK25" s="2"/>
      <c r="CL25" s="132"/>
      <c r="CM25" s="137">
        <f t="shared" si="7"/>
        <v>14009.702676032824</v>
      </c>
      <c r="CO25" s="133" t="str">
        <v>FY42</v>
      </c>
      <c r="CP25" s="134"/>
      <c r="CQ25" s="2"/>
      <c r="CR25" s="2"/>
      <c r="CS25" s="2"/>
      <c r="CT25" s="2"/>
      <c r="CU25" s="2"/>
      <c r="CV25" s="2"/>
      <c r="CW25" s="2"/>
      <c r="CX25" s="2"/>
      <c r="CY25" s="132"/>
      <c r="CZ25" s="137">
        <f t="shared" si="8"/>
        <v>17767.175792393067</v>
      </c>
      <c r="DB25" s="133" t="str">
        <v>FY42</v>
      </c>
      <c r="DC25" s="134"/>
      <c r="DD25" s="2"/>
      <c r="DE25" s="2"/>
      <c r="DF25" s="2"/>
      <c r="DG25" s="2"/>
      <c r="DH25" s="2"/>
      <c r="DI25" s="2"/>
      <c r="DJ25" s="2"/>
      <c r="DK25" s="2"/>
      <c r="DL25" s="132"/>
      <c r="DM25" s="137">
        <f t="shared" si="9"/>
        <v>17826.317390197371</v>
      </c>
      <c r="DO25" s="133" t="str">
        <v>FY42</v>
      </c>
      <c r="DP25" s="134"/>
      <c r="DQ25" s="2"/>
      <c r="DR25" s="2"/>
      <c r="DS25" s="2"/>
      <c r="DT25" s="2"/>
      <c r="DU25" s="2"/>
      <c r="DV25" s="2"/>
      <c r="DW25" s="2"/>
      <c r="DX25" s="2"/>
      <c r="DY25" s="132"/>
      <c r="DZ25" s="137">
        <f t="shared" si="10"/>
        <v>31437.958243752713</v>
      </c>
    </row>
    <row r="26" spans="2:130">
      <c r="B26" s="156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32"/>
      <c r="M26" s="137">
        <f t="shared" si="1"/>
        <v>38804.698673620915</v>
      </c>
      <c r="O26" s="133" t="str">
        <v>FY43</v>
      </c>
      <c r="P26" s="134"/>
      <c r="Q26" s="2"/>
      <c r="R26" s="2"/>
      <c r="S26" s="2"/>
      <c r="T26" s="2"/>
      <c r="U26" s="2"/>
      <c r="V26" s="2"/>
      <c r="W26" s="2"/>
      <c r="X26" s="2"/>
      <c r="Y26" s="132"/>
      <c r="Z26" s="137">
        <f t="shared" si="2"/>
        <v>10097.254033236582</v>
      </c>
      <c r="AB26" s="133" t="str">
        <v>FY43</v>
      </c>
      <c r="AC26" s="134"/>
      <c r="AD26" s="2"/>
      <c r="AE26" s="2"/>
      <c r="AF26" s="2"/>
      <c r="AG26" s="2"/>
      <c r="AH26" s="2"/>
      <c r="AI26" s="2"/>
      <c r="AJ26" s="2"/>
      <c r="AK26" s="2"/>
      <c r="AL26" s="132"/>
      <c r="AM26" s="137">
        <f t="shared" si="3"/>
        <v>13232.719838743396</v>
      </c>
      <c r="AO26" s="133" t="str">
        <v>FY43</v>
      </c>
      <c r="AP26" s="134"/>
      <c r="AQ26" s="134"/>
      <c r="AR26" s="2"/>
      <c r="AS26" s="2"/>
      <c r="AT26" s="2"/>
      <c r="AU26" s="2"/>
      <c r="AV26" s="2"/>
      <c r="AW26" s="2"/>
      <c r="AX26" s="2"/>
      <c r="AY26" s="132"/>
      <c r="AZ26" s="137">
        <f t="shared" si="4"/>
        <v>12838.328904456546</v>
      </c>
      <c r="BB26" s="133" t="str">
        <v>FY43</v>
      </c>
      <c r="BC26" s="134"/>
      <c r="BD26" s="2"/>
      <c r="BE26" s="2"/>
      <c r="BF26" s="2"/>
      <c r="BG26" s="2"/>
      <c r="BH26" s="2"/>
      <c r="BI26" s="2"/>
      <c r="BJ26" s="2"/>
      <c r="BK26" s="2"/>
      <c r="BL26" s="132"/>
      <c r="BM26" s="137">
        <f t="shared" si="5"/>
        <v>15640.587415078389</v>
      </c>
      <c r="BO26" s="133" t="str">
        <v>FY43</v>
      </c>
      <c r="BP26" s="134"/>
      <c r="BQ26" s="2"/>
      <c r="BR26" s="2"/>
      <c r="BS26" s="2"/>
      <c r="BT26" s="2"/>
      <c r="BU26" s="2"/>
      <c r="BV26" s="2"/>
      <c r="BW26" s="2"/>
      <c r="BX26" s="2"/>
      <c r="BY26" s="132"/>
      <c r="BZ26" s="137">
        <f t="shared" si="6"/>
        <v>13868.977871656863</v>
      </c>
      <c r="CB26" s="133" t="str">
        <v>FY43</v>
      </c>
      <c r="CC26" s="134"/>
      <c r="CD26" s="2"/>
      <c r="CE26" s="2"/>
      <c r="CF26" s="2"/>
      <c r="CG26" s="2"/>
      <c r="CH26" s="2"/>
      <c r="CI26" s="2"/>
      <c r="CJ26" s="2"/>
      <c r="CK26" s="2"/>
      <c r="CL26" s="132"/>
      <c r="CM26" s="137">
        <f t="shared" si="7"/>
        <v>14009.702676032824</v>
      </c>
      <c r="CO26" s="133" t="str">
        <v>FY43</v>
      </c>
      <c r="CP26" s="134"/>
      <c r="CQ26" s="2"/>
      <c r="CR26" s="2"/>
      <c r="CS26" s="2"/>
      <c r="CT26" s="2"/>
      <c r="CU26" s="2"/>
      <c r="CV26" s="2"/>
      <c r="CW26" s="2"/>
      <c r="CX26" s="2"/>
      <c r="CY26" s="132"/>
      <c r="CZ26" s="137">
        <f t="shared" si="8"/>
        <v>17767.175792393067</v>
      </c>
      <c r="DB26" s="133" t="str">
        <v>FY43</v>
      </c>
      <c r="DC26" s="134"/>
      <c r="DD26" s="2"/>
      <c r="DE26" s="2"/>
      <c r="DF26" s="2"/>
      <c r="DG26" s="2"/>
      <c r="DH26" s="2"/>
      <c r="DI26" s="2"/>
      <c r="DJ26" s="2"/>
      <c r="DK26" s="2"/>
      <c r="DL26" s="132"/>
      <c r="DM26" s="137">
        <f t="shared" si="9"/>
        <v>17826.317390197371</v>
      </c>
      <c r="DO26" s="133" t="str">
        <v>FY43</v>
      </c>
      <c r="DP26" s="134"/>
      <c r="DQ26" s="2"/>
      <c r="DR26" s="2"/>
      <c r="DS26" s="2"/>
      <c r="DT26" s="2"/>
      <c r="DU26" s="2"/>
      <c r="DV26" s="2"/>
      <c r="DW26" s="2"/>
      <c r="DX26" s="2"/>
      <c r="DY26" s="132"/>
      <c r="DZ26" s="137">
        <f t="shared" si="10"/>
        <v>31437.958243752713</v>
      </c>
    </row>
    <row r="27" spans="2:130">
      <c r="B27" s="156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32"/>
      <c r="M27" s="137">
        <f t="shared" si="1"/>
        <v>38804.698673620915</v>
      </c>
      <c r="O27" s="133" t="str">
        <v>FY44</v>
      </c>
      <c r="P27" s="134"/>
      <c r="Q27" s="2"/>
      <c r="R27" s="2"/>
      <c r="S27" s="2"/>
      <c r="T27" s="2"/>
      <c r="U27" s="2"/>
      <c r="V27" s="2"/>
      <c r="W27" s="2"/>
      <c r="X27" s="2"/>
      <c r="Y27" s="132"/>
      <c r="Z27" s="137">
        <f t="shared" si="2"/>
        <v>10097.254033236582</v>
      </c>
      <c r="AB27" s="133" t="str">
        <v>FY44</v>
      </c>
      <c r="AC27" s="134"/>
      <c r="AD27" s="2"/>
      <c r="AE27" s="2"/>
      <c r="AF27" s="2"/>
      <c r="AG27" s="2"/>
      <c r="AH27" s="2"/>
      <c r="AI27" s="2"/>
      <c r="AJ27" s="2"/>
      <c r="AK27" s="2"/>
      <c r="AL27" s="132"/>
      <c r="AM27" s="137">
        <f t="shared" si="3"/>
        <v>13232.719838743396</v>
      </c>
      <c r="AO27" s="133" t="str">
        <v>FY44</v>
      </c>
      <c r="AP27" s="134"/>
      <c r="AQ27" s="2"/>
      <c r="AR27" s="2"/>
      <c r="AS27" s="2"/>
      <c r="AT27" s="2"/>
      <c r="AU27" s="2"/>
      <c r="AV27" s="2"/>
      <c r="AW27" s="2"/>
      <c r="AX27" s="2"/>
      <c r="AY27" s="132"/>
      <c r="AZ27" s="137">
        <f t="shared" si="4"/>
        <v>12838.328904456546</v>
      </c>
      <c r="BB27" s="133" t="str">
        <v>FY44</v>
      </c>
      <c r="BC27" s="134"/>
      <c r="BD27" s="2"/>
      <c r="BE27" s="2"/>
      <c r="BF27" s="2"/>
      <c r="BG27" s="2"/>
      <c r="BH27" s="2"/>
      <c r="BI27" s="2"/>
      <c r="BJ27" s="2"/>
      <c r="BK27" s="2"/>
      <c r="BL27" s="132"/>
      <c r="BM27" s="137">
        <f t="shared" si="5"/>
        <v>15640.587415078389</v>
      </c>
      <c r="BO27" s="133" t="str">
        <v>FY44</v>
      </c>
      <c r="BP27" s="134"/>
      <c r="BQ27" s="2"/>
      <c r="BR27" s="2"/>
      <c r="BS27" s="2"/>
      <c r="BT27" s="2"/>
      <c r="BU27" s="2"/>
      <c r="BV27" s="2"/>
      <c r="BW27" s="2"/>
      <c r="BX27" s="2"/>
      <c r="BY27" s="132"/>
      <c r="BZ27" s="137">
        <f t="shared" si="6"/>
        <v>13868.977871656863</v>
      </c>
      <c r="CB27" s="133" t="str">
        <v>FY44</v>
      </c>
      <c r="CC27" s="134"/>
      <c r="CD27" s="2"/>
      <c r="CE27" s="2"/>
      <c r="CF27" s="2"/>
      <c r="CG27" s="2"/>
      <c r="CH27" s="2"/>
      <c r="CI27" s="2"/>
      <c r="CJ27" s="2"/>
      <c r="CK27" s="2"/>
      <c r="CL27" s="132"/>
      <c r="CM27" s="137">
        <f t="shared" si="7"/>
        <v>14009.702676032824</v>
      </c>
      <c r="CO27" s="133" t="str">
        <v>FY44</v>
      </c>
      <c r="CP27" s="134"/>
      <c r="CQ27" s="2"/>
      <c r="CR27" s="2"/>
      <c r="CS27" s="2"/>
      <c r="CT27" s="2"/>
      <c r="CU27" s="2"/>
      <c r="CV27" s="2"/>
      <c r="CW27" s="2"/>
      <c r="CX27" s="2"/>
      <c r="CY27" s="132"/>
      <c r="CZ27" s="137">
        <f t="shared" si="8"/>
        <v>17767.175792393067</v>
      </c>
      <c r="DB27" s="133" t="str">
        <v>FY44</v>
      </c>
      <c r="DC27" s="134"/>
      <c r="DD27" s="2"/>
      <c r="DE27" s="2"/>
      <c r="DF27" s="2"/>
      <c r="DG27" s="2"/>
      <c r="DH27" s="2"/>
      <c r="DI27" s="2"/>
      <c r="DJ27" s="2"/>
      <c r="DK27" s="2"/>
      <c r="DL27" s="132"/>
      <c r="DM27" s="137">
        <f t="shared" si="9"/>
        <v>17826.317390197371</v>
      </c>
      <c r="DO27" s="133" t="str">
        <v>FY44</v>
      </c>
      <c r="DP27" s="134"/>
      <c r="DQ27" s="2"/>
      <c r="DR27" s="2"/>
      <c r="DS27" s="2"/>
      <c r="DT27" s="2"/>
      <c r="DU27" s="2"/>
      <c r="DV27" s="2"/>
      <c r="DW27" s="2"/>
      <c r="DX27" s="2"/>
      <c r="DY27" s="132"/>
      <c r="DZ27" s="137">
        <f t="shared" si="10"/>
        <v>31437.958243752713</v>
      </c>
    </row>
    <row r="28" spans="2:130">
      <c r="B28" s="156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32"/>
      <c r="M28" s="137">
        <f t="shared" si="1"/>
        <v>38804.698673620915</v>
      </c>
      <c r="O28" s="133" t="str">
        <v>FY45</v>
      </c>
      <c r="P28" s="134"/>
      <c r="Q28" s="2"/>
      <c r="R28" s="2"/>
      <c r="S28" s="2"/>
      <c r="T28" s="2"/>
      <c r="U28" s="2"/>
      <c r="V28" s="2"/>
      <c r="W28" s="2"/>
      <c r="X28" s="2"/>
      <c r="Y28" s="132"/>
      <c r="Z28" s="137">
        <f t="shared" si="2"/>
        <v>10097.254033236582</v>
      </c>
      <c r="AB28" s="133" t="str">
        <v>FY45</v>
      </c>
      <c r="AC28" s="134"/>
      <c r="AD28" s="2"/>
      <c r="AF28" s="2"/>
      <c r="AG28" s="2"/>
      <c r="AH28" s="2"/>
      <c r="AI28" s="2"/>
      <c r="AJ28" s="2"/>
      <c r="AK28" s="2"/>
      <c r="AL28" s="132"/>
      <c r="AM28" s="137">
        <f t="shared" si="3"/>
        <v>13232.719838743396</v>
      </c>
      <c r="AO28" s="133" t="str">
        <v>FY45</v>
      </c>
      <c r="AP28" s="134"/>
      <c r="AQ28" s="2"/>
      <c r="AR28" s="2"/>
      <c r="AS28" s="2"/>
      <c r="AT28" s="2"/>
      <c r="AU28" s="2"/>
      <c r="AV28" s="2"/>
      <c r="AW28" s="2"/>
      <c r="AX28" s="2"/>
      <c r="AY28" s="132"/>
      <c r="AZ28" s="137">
        <f t="shared" si="4"/>
        <v>12838.328904456546</v>
      </c>
      <c r="BB28" s="133" t="str">
        <v>FY45</v>
      </c>
      <c r="BC28" s="134"/>
      <c r="BD28" s="2"/>
      <c r="BE28" s="2"/>
      <c r="BF28" s="2"/>
      <c r="BG28" s="2"/>
      <c r="BH28" s="2"/>
      <c r="BI28" s="2"/>
      <c r="BJ28" s="2"/>
      <c r="BK28" s="2"/>
      <c r="BL28" s="132"/>
      <c r="BM28" s="137">
        <f t="shared" si="5"/>
        <v>15640.587415078389</v>
      </c>
      <c r="BO28" s="133" t="str">
        <v>FY45</v>
      </c>
      <c r="BP28" s="134"/>
      <c r="BQ28" s="2"/>
      <c r="BR28" s="2"/>
      <c r="BS28" s="2"/>
      <c r="BT28" s="2"/>
      <c r="BU28" s="2"/>
      <c r="BV28" s="2"/>
      <c r="BW28" s="2"/>
      <c r="BX28" s="2"/>
      <c r="BY28" s="132"/>
      <c r="BZ28" s="137">
        <f t="shared" si="6"/>
        <v>13868.977871656863</v>
      </c>
      <c r="CB28" s="133" t="str">
        <v>FY45</v>
      </c>
      <c r="CC28" s="134"/>
      <c r="CD28" s="2"/>
      <c r="CE28" s="2"/>
      <c r="CF28" s="2"/>
      <c r="CG28" s="2"/>
      <c r="CH28" s="2"/>
      <c r="CI28" s="2"/>
      <c r="CJ28" s="2"/>
      <c r="CK28" s="2"/>
      <c r="CL28" s="132"/>
      <c r="CM28" s="137">
        <f t="shared" si="7"/>
        <v>14009.702676032824</v>
      </c>
      <c r="CO28" s="133" t="str">
        <v>FY45</v>
      </c>
      <c r="CP28" s="134"/>
      <c r="CQ28" s="2"/>
      <c r="CR28" s="2"/>
      <c r="CS28" s="2"/>
      <c r="CT28" s="2"/>
      <c r="CU28" s="2"/>
      <c r="CV28" s="2"/>
      <c r="CW28" s="2"/>
      <c r="CX28" s="2"/>
      <c r="CY28" s="132"/>
      <c r="CZ28" s="137">
        <f t="shared" si="8"/>
        <v>17767.175792393067</v>
      </c>
      <c r="DB28" s="133" t="str">
        <v>FY45</v>
      </c>
      <c r="DC28" s="134"/>
      <c r="DD28" s="2"/>
      <c r="DE28" s="2"/>
      <c r="DF28" s="2"/>
      <c r="DG28" s="2"/>
      <c r="DH28" s="2"/>
      <c r="DI28" s="2"/>
      <c r="DJ28" s="2"/>
      <c r="DK28" s="2"/>
      <c r="DL28" s="132"/>
      <c r="DM28" s="137">
        <f t="shared" si="9"/>
        <v>17826.317390197371</v>
      </c>
      <c r="DO28" s="133" t="str">
        <v>FY45</v>
      </c>
      <c r="DP28" s="134"/>
      <c r="DQ28" s="2"/>
      <c r="DR28" s="2"/>
      <c r="DS28" s="2"/>
      <c r="DT28" s="2"/>
      <c r="DU28" s="2"/>
      <c r="DV28" s="2"/>
      <c r="DW28" s="2"/>
      <c r="DX28" s="2"/>
      <c r="DY28" s="132"/>
      <c r="DZ28" s="137">
        <f t="shared" si="10"/>
        <v>31437.958243752713</v>
      </c>
    </row>
    <row r="29" spans="2:130">
      <c r="B29" s="156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32"/>
      <c r="M29" s="137">
        <f t="shared" si="1"/>
        <v>38804.698673620915</v>
      </c>
      <c r="O29" s="133" t="str">
        <v>FY46</v>
      </c>
      <c r="P29" s="134"/>
      <c r="Q29" s="2"/>
      <c r="R29" s="2"/>
      <c r="S29" s="2"/>
      <c r="T29" s="2"/>
      <c r="U29" s="2"/>
      <c r="V29" s="2"/>
      <c r="W29" s="2"/>
      <c r="X29" s="2"/>
      <c r="Y29" s="132"/>
      <c r="Z29" s="137">
        <f t="shared" si="2"/>
        <v>10097.254033236582</v>
      </c>
      <c r="AB29" s="133" t="str">
        <v>FY46</v>
      </c>
      <c r="AC29" s="134"/>
      <c r="AD29" s="2"/>
      <c r="AE29" s="2"/>
      <c r="AF29" s="2"/>
      <c r="AG29" s="2"/>
      <c r="AH29" s="2"/>
      <c r="AI29" s="2"/>
      <c r="AJ29" s="2"/>
      <c r="AK29" s="2"/>
      <c r="AL29" s="132"/>
      <c r="AM29" s="137">
        <f t="shared" si="3"/>
        <v>13232.719838743396</v>
      </c>
      <c r="AO29" s="133" t="str">
        <v>FY46</v>
      </c>
      <c r="AP29" s="134"/>
      <c r="AQ29" s="2"/>
      <c r="AR29" s="2"/>
      <c r="AS29" s="2"/>
      <c r="AT29" s="2"/>
      <c r="AU29" s="2"/>
      <c r="AV29" s="2"/>
      <c r="AW29" s="2"/>
      <c r="AX29" s="2"/>
      <c r="AY29" s="132"/>
      <c r="AZ29" s="137">
        <f t="shared" si="4"/>
        <v>12838.328904456546</v>
      </c>
      <c r="BB29" s="133" t="str">
        <v>FY46</v>
      </c>
      <c r="BC29" s="134"/>
      <c r="BD29" s="2"/>
      <c r="BE29" s="2"/>
      <c r="BF29" s="2"/>
      <c r="BG29" s="2"/>
      <c r="BH29" s="2"/>
      <c r="BI29" s="2"/>
      <c r="BJ29" s="2"/>
      <c r="BK29" s="2"/>
      <c r="BL29" s="132"/>
      <c r="BM29" s="137">
        <f t="shared" si="5"/>
        <v>15640.587415078389</v>
      </c>
      <c r="BO29" s="133" t="str">
        <v>FY46</v>
      </c>
      <c r="BP29" s="134"/>
      <c r="BQ29" s="2"/>
      <c r="BR29" s="2"/>
      <c r="BS29" s="2"/>
      <c r="BT29" s="2"/>
      <c r="BU29" s="2"/>
      <c r="BV29" s="2"/>
      <c r="BW29" s="2"/>
      <c r="BX29" s="2"/>
      <c r="BY29" s="132"/>
      <c r="BZ29" s="137">
        <f t="shared" si="6"/>
        <v>13868.977871656863</v>
      </c>
      <c r="CB29" s="133" t="str">
        <v>FY46</v>
      </c>
      <c r="CC29" s="134"/>
      <c r="CD29" s="2"/>
      <c r="CE29" s="2"/>
      <c r="CF29" s="2"/>
      <c r="CG29" s="2"/>
      <c r="CH29" s="2"/>
      <c r="CI29" s="2"/>
      <c r="CJ29" s="2"/>
      <c r="CK29" s="2"/>
      <c r="CL29" s="132"/>
      <c r="CM29" s="137">
        <f t="shared" si="7"/>
        <v>14009.702676032824</v>
      </c>
      <c r="CO29" s="133" t="str">
        <v>FY46</v>
      </c>
      <c r="CP29" s="134"/>
      <c r="CQ29" s="2"/>
      <c r="CR29" s="2"/>
      <c r="CS29" s="2"/>
      <c r="CT29" s="2"/>
      <c r="CU29" s="2"/>
      <c r="CV29" s="2"/>
      <c r="CW29" s="2"/>
      <c r="CX29" s="2"/>
      <c r="CY29" s="132"/>
      <c r="CZ29" s="137">
        <f t="shared" si="8"/>
        <v>17767.175792393067</v>
      </c>
      <c r="DB29" s="133" t="str">
        <v>FY46</v>
      </c>
      <c r="DC29" s="134"/>
      <c r="DD29" s="2"/>
      <c r="DE29" s="2"/>
      <c r="DF29" s="2"/>
      <c r="DG29" s="2"/>
      <c r="DH29" s="2"/>
      <c r="DI29" s="2"/>
      <c r="DJ29" s="2"/>
      <c r="DK29" s="2"/>
      <c r="DL29" s="132"/>
      <c r="DM29" s="137">
        <f t="shared" si="9"/>
        <v>17826.317390197371</v>
      </c>
      <c r="DO29" s="133" t="str">
        <v>FY46</v>
      </c>
      <c r="DP29" s="134"/>
      <c r="DQ29" s="2"/>
      <c r="DR29" s="2"/>
      <c r="DS29" s="2"/>
      <c r="DT29" s="2"/>
      <c r="DU29" s="2"/>
      <c r="DV29" s="2"/>
      <c r="DW29" s="2"/>
      <c r="DX29" s="2"/>
      <c r="DY29" s="132"/>
      <c r="DZ29" s="137">
        <f t="shared" si="10"/>
        <v>31437.958243752713</v>
      </c>
    </row>
    <row r="30" spans="2:130">
      <c r="B30" s="156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32"/>
      <c r="M30" s="137">
        <f t="shared" si="1"/>
        <v>38804.698673620915</v>
      </c>
      <c r="O30" s="133" t="str">
        <v>FY47</v>
      </c>
      <c r="P30" s="134"/>
      <c r="Q30" s="2"/>
      <c r="R30" s="2"/>
      <c r="S30" s="2"/>
      <c r="T30" s="2"/>
      <c r="U30" s="2"/>
      <c r="V30" s="2"/>
      <c r="W30" s="2"/>
      <c r="X30" s="2"/>
      <c r="Y30" s="132"/>
      <c r="Z30" s="137">
        <f t="shared" si="2"/>
        <v>10097.254033236582</v>
      </c>
      <c r="AB30" s="133" t="str">
        <v>FY47</v>
      </c>
      <c r="AC30" s="134"/>
      <c r="AD30" s="2"/>
      <c r="AE30" s="2"/>
      <c r="AF30" s="2"/>
      <c r="AG30" s="2"/>
      <c r="AH30" s="2"/>
      <c r="AI30" s="2"/>
      <c r="AJ30" s="2"/>
      <c r="AK30" s="2"/>
      <c r="AL30" s="132"/>
      <c r="AM30" s="137">
        <f t="shared" si="3"/>
        <v>13232.719838743396</v>
      </c>
      <c r="AO30" s="133" t="str">
        <v>FY47</v>
      </c>
      <c r="AP30" s="134"/>
      <c r="AQ30" s="2"/>
      <c r="AR30" s="2"/>
      <c r="AS30" s="2"/>
      <c r="AT30" s="2"/>
      <c r="AU30" s="2"/>
      <c r="AV30" s="2"/>
      <c r="AW30" s="2"/>
      <c r="AX30" s="2"/>
      <c r="AY30" s="132"/>
      <c r="AZ30" s="137">
        <f t="shared" si="4"/>
        <v>12838.328904456546</v>
      </c>
      <c r="BB30" s="133" t="str">
        <v>FY47</v>
      </c>
      <c r="BC30" s="134"/>
      <c r="BD30" s="2"/>
      <c r="BE30" s="2"/>
      <c r="BF30" s="2"/>
      <c r="BG30" s="2"/>
      <c r="BH30" s="2"/>
      <c r="BI30" s="2"/>
      <c r="BJ30" s="2"/>
      <c r="BK30" s="2"/>
      <c r="BL30" s="132"/>
      <c r="BM30" s="137">
        <f t="shared" si="5"/>
        <v>15640.587415078389</v>
      </c>
      <c r="BO30" s="133" t="str">
        <v>FY47</v>
      </c>
      <c r="BP30" s="134"/>
      <c r="BQ30" s="2"/>
      <c r="BR30" s="2"/>
      <c r="BS30" s="2"/>
      <c r="BT30" s="2"/>
      <c r="BU30" s="2"/>
      <c r="BV30" s="2"/>
      <c r="BW30" s="2"/>
      <c r="BX30" s="2"/>
      <c r="BY30" s="132"/>
      <c r="BZ30" s="137">
        <f t="shared" si="6"/>
        <v>13868.977871656863</v>
      </c>
      <c r="CB30" s="133" t="str">
        <v>FY47</v>
      </c>
      <c r="CC30" s="134"/>
      <c r="CD30" s="2"/>
      <c r="CE30" s="2"/>
      <c r="CF30" s="2"/>
      <c r="CG30" s="2"/>
      <c r="CH30" s="2"/>
      <c r="CI30" s="2"/>
      <c r="CJ30" s="2"/>
      <c r="CK30" s="2"/>
      <c r="CL30" s="132"/>
      <c r="CM30" s="137">
        <f t="shared" si="7"/>
        <v>14009.702676032824</v>
      </c>
      <c r="CO30" s="133" t="str">
        <v>FY47</v>
      </c>
      <c r="CP30" s="134"/>
      <c r="CQ30" s="2"/>
      <c r="CR30" s="2"/>
      <c r="CS30" s="2"/>
      <c r="CT30" s="2"/>
      <c r="CU30" s="2"/>
      <c r="CV30" s="2"/>
      <c r="CW30" s="2"/>
      <c r="CX30" s="2"/>
      <c r="CY30" s="132"/>
      <c r="CZ30" s="137">
        <f t="shared" si="8"/>
        <v>17767.175792393067</v>
      </c>
      <c r="DB30" s="133" t="str">
        <v>FY47</v>
      </c>
      <c r="DC30" s="134"/>
      <c r="DD30" s="2"/>
      <c r="DE30" s="2"/>
      <c r="DF30" s="2"/>
      <c r="DG30" s="2"/>
      <c r="DH30" s="2"/>
      <c r="DI30" s="2"/>
      <c r="DJ30" s="2"/>
      <c r="DK30" s="2"/>
      <c r="DL30" s="132"/>
      <c r="DM30" s="137">
        <f t="shared" si="9"/>
        <v>17826.317390197371</v>
      </c>
      <c r="DO30" s="133" t="str">
        <v>FY47</v>
      </c>
      <c r="DP30" s="134"/>
      <c r="DQ30" s="2"/>
      <c r="DR30" s="2"/>
      <c r="DS30" s="2"/>
      <c r="DT30" s="2"/>
      <c r="DU30" s="2"/>
      <c r="DV30" s="2"/>
      <c r="DW30" s="2"/>
      <c r="DX30" s="2"/>
      <c r="DY30" s="132"/>
      <c r="DZ30" s="137">
        <f t="shared" si="10"/>
        <v>31437.958243752713</v>
      </c>
    </row>
    <row r="31" spans="2:130">
      <c r="B31" s="156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32"/>
      <c r="M31" s="137">
        <f t="shared" si="1"/>
        <v>38804.698673620915</v>
      </c>
      <c r="O31" s="133" t="str">
        <v>FY48</v>
      </c>
      <c r="P31" s="134"/>
      <c r="Q31" s="2"/>
      <c r="R31" s="2"/>
      <c r="S31" s="2"/>
      <c r="T31" s="2"/>
      <c r="U31" s="2"/>
      <c r="V31" s="2"/>
      <c r="W31" s="2"/>
      <c r="X31" s="2"/>
      <c r="Y31" s="132"/>
      <c r="Z31" s="137">
        <f t="shared" si="2"/>
        <v>10097.254033236582</v>
      </c>
      <c r="AB31" s="133" t="str">
        <v>FY48</v>
      </c>
      <c r="AC31" s="134"/>
      <c r="AD31" s="2"/>
      <c r="AE31" s="2"/>
      <c r="AF31" s="2"/>
      <c r="AG31" s="2"/>
      <c r="AH31" s="2"/>
      <c r="AI31" s="2"/>
      <c r="AJ31" s="2"/>
      <c r="AK31" s="2"/>
      <c r="AL31" s="132"/>
      <c r="AM31" s="137">
        <f t="shared" si="3"/>
        <v>13232.719838743396</v>
      </c>
      <c r="AO31" s="133" t="str">
        <v>FY48</v>
      </c>
      <c r="AP31" s="134"/>
      <c r="AQ31" s="2"/>
      <c r="AR31" s="2"/>
      <c r="AS31" s="2"/>
      <c r="AT31" s="2"/>
      <c r="AU31" s="2"/>
      <c r="AV31" s="2"/>
      <c r="AW31" s="2"/>
      <c r="AX31" s="2"/>
      <c r="AY31" s="132"/>
      <c r="AZ31" s="137">
        <f t="shared" si="4"/>
        <v>12838.328904456546</v>
      </c>
      <c r="BB31" s="133" t="str">
        <v>FY48</v>
      </c>
      <c r="BC31" s="134"/>
      <c r="BD31" s="2"/>
      <c r="BE31" s="2"/>
      <c r="BF31" s="2"/>
      <c r="BG31" s="2"/>
      <c r="BH31" s="2"/>
      <c r="BI31" s="2"/>
      <c r="BJ31" s="2"/>
      <c r="BK31" s="2"/>
      <c r="BL31" s="132"/>
      <c r="BM31" s="137">
        <f t="shared" si="5"/>
        <v>15640.587415078389</v>
      </c>
      <c r="BO31" s="133" t="str">
        <v>FY48</v>
      </c>
      <c r="BP31" s="134"/>
      <c r="BQ31" s="2"/>
      <c r="BR31" s="2"/>
      <c r="BS31" s="2"/>
      <c r="BT31" s="2"/>
      <c r="BU31" s="2"/>
      <c r="BV31" s="2"/>
      <c r="BW31" s="2"/>
      <c r="BX31" s="2"/>
      <c r="BY31" s="132"/>
      <c r="BZ31" s="137">
        <f t="shared" si="6"/>
        <v>13868.977871656863</v>
      </c>
      <c r="CB31" s="133" t="str">
        <v>FY48</v>
      </c>
      <c r="CC31" s="134"/>
      <c r="CD31" s="2"/>
      <c r="CE31" s="2"/>
      <c r="CF31" s="2"/>
      <c r="CG31" s="2"/>
      <c r="CH31" s="2"/>
      <c r="CI31" s="2"/>
      <c r="CJ31" s="2"/>
      <c r="CK31" s="2"/>
      <c r="CL31" s="132"/>
      <c r="CM31" s="137">
        <f t="shared" si="7"/>
        <v>14009.702676032824</v>
      </c>
      <c r="CO31" s="133" t="str">
        <v>FY48</v>
      </c>
      <c r="CP31" s="134"/>
      <c r="CQ31" s="2"/>
      <c r="CR31" s="2"/>
      <c r="CS31" s="2"/>
      <c r="CT31" s="2"/>
      <c r="CU31" s="2"/>
      <c r="CV31" s="2"/>
      <c r="CW31" s="2"/>
      <c r="CX31" s="2"/>
      <c r="CY31" s="132"/>
      <c r="CZ31" s="137">
        <f t="shared" si="8"/>
        <v>17767.175792393067</v>
      </c>
      <c r="DB31" s="133" t="str">
        <v>FY48</v>
      </c>
      <c r="DC31" s="134"/>
      <c r="DD31" s="2"/>
      <c r="DE31" s="2"/>
      <c r="DF31" s="2"/>
      <c r="DG31" s="2"/>
      <c r="DH31" s="2"/>
      <c r="DI31" s="2"/>
      <c r="DJ31" s="2"/>
      <c r="DK31" s="2"/>
      <c r="DL31" s="132"/>
      <c r="DM31" s="137">
        <f t="shared" si="9"/>
        <v>17826.317390197371</v>
      </c>
      <c r="DO31" s="133" t="str">
        <v>FY48</v>
      </c>
      <c r="DP31" s="134"/>
      <c r="DQ31" s="2"/>
      <c r="DR31" s="2"/>
      <c r="DS31" s="2"/>
      <c r="DT31" s="2"/>
      <c r="DU31" s="2"/>
      <c r="DV31" s="2"/>
      <c r="DW31" s="2"/>
      <c r="DX31" s="2"/>
      <c r="DY31" s="132"/>
      <c r="DZ31" s="137">
        <f t="shared" si="10"/>
        <v>31437.958243752713</v>
      </c>
    </row>
    <row r="32" spans="2:130">
      <c r="B32" s="156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32"/>
      <c r="M32" s="137">
        <f t="shared" si="1"/>
        <v>38804.698673620915</v>
      </c>
      <c r="O32" s="133" t="str">
        <v>FY49</v>
      </c>
      <c r="P32" s="134"/>
      <c r="Q32" s="2"/>
      <c r="R32" s="2"/>
      <c r="S32" s="2"/>
      <c r="T32" s="2"/>
      <c r="U32" s="2"/>
      <c r="V32" s="2"/>
      <c r="W32" s="2"/>
      <c r="X32" s="2"/>
      <c r="Y32" s="132"/>
      <c r="Z32" s="137">
        <f t="shared" si="2"/>
        <v>10097.254033236582</v>
      </c>
      <c r="AB32" s="133" t="str">
        <v>FY49</v>
      </c>
      <c r="AC32" s="134"/>
      <c r="AD32" s="2"/>
      <c r="AE32" s="2"/>
      <c r="AF32" s="2"/>
      <c r="AG32" s="2"/>
      <c r="AH32" s="2"/>
      <c r="AI32" s="2"/>
      <c r="AJ32" s="2"/>
      <c r="AK32" s="2"/>
      <c r="AL32" s="132"/>
      <c r="AM32" s="137">
        <f t="shared" si="3"/>
        <v>13232.719838743396</v>
      </c>
      <c r="AO32" s="133" t="str">
        <v>FY49</v>
      </c>
      <c r="AP32" s="134"/>
      <c r="AQ32" s="2"/>
      <c r="AR32" s="2"/>
      <c r="AS32" s="2"/>
      <c r="AT32" s="2"/>
      <c r="AU32" s="2"/>
      <c r="AV32" s="2"/>
      <c r="AW32" s="2"/>
      <c r="AX32" s="2"/>
      <c r="AY32" s="132"/>
      <c r="AZ32" s="137">
        <f t="shared" si="4"/>
        <v>12838.328904456546</v>
      </c>
      <c r="BB32" s="133" t="str">
        <v>FY49</v>
      </c>
      <c r="BC32" s="134"/>
      <c r="BD32" s="2"/>
      <c r="BE32" s="2"/>
      <c r="BF32" s="2"/>
      <c r="BG32" s="2"/>
      <c r="BH32" s="2"/>
      <c r="BI32" s="2"/>
      <c r="BJ32" s="2"/>
      <c r="BK32" s="2"/>
      <c r="BL32" s="132"/>
      <c r="BM32" s="137">
        <f t="shared" si="5"/>
        <v>15640.587415078389</v>
      </c>
      <c r="BO32" s="133" t="str">
        <v>FY49</v>
      </c>
      <c r="BP32" s="134"/>
      <c r="BQ32" s="2"/>
      <c r="BR32" s="2"/>
      <c r="BS32" s="2"/>
      <c r="BT32" s="2"/>
      <c r="BU32" s="2"/>
      <c r="BV32" s="2"/>
      <c r="BW32" s="2"/>
      <c r="BX32" s="2"/>
      <c r="BY32" s="132"/>
      <c r="BZ32" s="137">
        <f t="shared" si="6"/>
        <v>13868.977871656863</v>
      </c>
      <c r="CB32" s="133" t="str">
        <v>FY49</v>
      </c>
      <c r="CC32" s="134"/>
      <c r="CD32" s="2"/>
      <c r="CE32" s="2"/>
      <c r="CF32" s="2"/>
      <c r="CG32" s="2"/>
      <c r="CH32" s="2"/>
      <c r="CI32" s="2"/>
      <c r="CJ32" s="2"/>
      <c r="CK32" s="2"/>
      <c r="CL32" s="132"/>
      <c r="CM32" s="137">
        <f t="shared" si="7"/>
        <v>14009.702676032824</v>
      </c>
      <c r="CO32" s="133" t="str">
        <v>FY49</v>
      </c>
      <c r="CP32" s="134"/>
      <c r="CQ32" s="2"/>
      <c r="CR32" s="2"/>
      <c r="CS32" s="2"/>
      <c r="CT32" s="2"/>
      <c r="CU32" s="2"/>
      <c r="CV32" s="2"/>
      <c r="CW32" s="2"/>
      <c r="CX32" s="2"/>
      <c r="CY32" s="132"/>
      <c r="CZ32" s="137">
        <f t="shared" si="8"/>
        <v>17767.175792393067</v>
      </c>
      <c r="DB32" s="133" t="str">
        <v>FY49</v>
      </c>
      <c r="DC32" s="134"/>
      <c r="DD32" s="2"/>
      <c r="DE32" s="2"/>
      <c r="DF32" s="2"/>
      <c r="DG32" s="2"/>
      <c r="DH32" s="2"/>
      <c r="DI32" s="2"/>
      <c r="DJ32" s="2"/>
      <c r="DK32" s="2"/>
      <c r="DL32" s="132"/>
      <c r="DM32" s="137">
        <f t="shared" si="9"/>
        <v>17826.317390197371</v>
      </c>
      <c r="DO32" s="133" t="str">
        <v>FY49</v>
      </c>
      <c r="DP32" s="134"/>
      <c r="DQ32" s="2"/>
      <c r="DR32" s="2"/>
      <c r="DS32" s="2"/>
      <c r="DT32" s="2"/>
      <c r="DU32" s="2"/>
      <c r="DV32" s="2"/>
      <c r="DW32" s="2"/>
      <c r="DX32" s="2"/>
      <c r="DY32" s="132"/>
      <c r="DZ32" s="137">
        <f t="shared" si="10"/>
        <v>31437.958243752713</v>
      </c>
    </row>
    <row r="33" spans="2:130">
      <c r="B33" s="156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32"/>
      <c r="M33" s="137">
        <f t="shared" si="1"/>
        <v>38804.698673620915</v>
      </c>
      <c r="O33" s="133" t="str">
        <v>FY50</v>
      </c>
      <c r="P33" s="134"/>
      <c r="Q33" s="2"/>
      <c r="R33" s="2"/>
      <c r="S33" s="2"/>
      <c r="T33" s="2"/>
      <c r="U33" s="2"/>
      <c r="V33" s="2"/>
      <c r="W33" s="2"/>
      <c r="X33" s="2"/>
      <c r="Y33" s="132"/>
      <c r="Z33" s="137">
        <f t="shared" si="2"/>
        <v>10097.254033236582</v>
      </c>
      <c r="AB33" s="133" t="str">
        <v>FY50</v>
      </c>
      <c r="AC33" s="134"/>
      <c r="AD33" s="2"/>
      <c r="AE33" s="2"/>
      <c r="AF33" s="2"/>
      <c r="AG33" s="2"/>
      <c r="AH33" s="2"/>
      <c r="AI33" s="2"/>
      <c r="AJ33" s="2"/>
      <c r="AK33" s="2"/>
      <c r="AL33" s="132"/>
      <c r="AM33" s="137">
        <f t="shared" si="3"/>
        <v>13232.719838743396</v>
      </c>
      <c r="AO33" s="133" t="str">
        <v>FY50</v>
      </c>
      <c r="AP33" s="134"/>
      <c r="AQ33" s="2"/>
      <c r="AR33" s="2"/>
      <c r="AS33" s="2"/>
      <c r="AT33" s="2"/>
      <c r="AU33" s="2"/>
      <c r="AV33" s="2"/>
      <c r="AW33" s="2"/>
      <c r="AX33" s="2"/>
      <c r="AY33" s="132"/>
      <c r="AZ33" s="137">
        <f t="shared" si="4"/>
        <v>12838.328904456546</v>
      </c>
      <c r="BB33" s="133" t="str">
        <v>FY50</v>
      </c>
      <c r="BC33" s="134"/>
      <c r="BD33" s="2"/>
      <c r="BE33" s="2"/>
      <c r="BF33" s="2"/>
      <c r="BG33" s="2"/>
      <c r="BH33" s="2"/>
      <c r="BI33" s="2"/>
      <c r="BJ33" s="2"/>
      <c r="BK33" s="2"/>
      <c r="BL33" s="132"/>
      <c r="BM33" s="137">
        <f t="shared" si="5"/>
        <v>15640.587415078389</v>
      </c>
      <c r="BO33" s="133" t="str">
        <v>FY50</v>
      </c>
      <c r="BP33" s="134"/>
      <c r="BQ33" s="2"/>
      <c r="BR33" s="2"/>
      <c r="BS33" s="2"/>
      <c r="BT33" s="2"/>
      <c r="BU33" s="2"/>
      <c r="BV33" s="2"/>
      <c r="BW33" s="2"/>
      <c r="BX33" s="2"/>
      <c r="BY33" s="132"/>
      <c r="BZ33" s="137">
        <f t="shared" si="6"/>
        <v>13868.977871656863</v>
      </c>
      <c r="CB33" s="133" t="str">
        <v>FY50</v>
      </c>
      <c r="CC33" s="134"/>
      <c r="CD33" s="2"/>
      <c r="CE33" s="2"/>
      <c r="CF33" s="2"/>
      <c r="CG33" s="2"/>
      <c r="CH33" s="2"/>
      <c r="CI33" s="2"/>
      <c r="CJ33" s="2"/>
      <c r="CK33" s="2"/>
      <c r="CL33" s="132"/>
      <c r="CM33" s="137">
        <f t="shared" si="7"/>
        <v>14009.702676032824</v>
      </c>
      <c r="CO33" s="133" t="str">
        <v>FY50</v>
      </c>
      <c r="CP33" s="134"/>
      <c r="CQ33" s="2"/>
      <c r="CR33" s="2"/>
      <c r="CS33" s="2"/>
      <c r="CT33" s="2"/>
      <c r="CU33" s="2"/>
      <c r="CV33" s="2"/>
      <c r="CW33" s="2"/>
      <c r="CX33" s="2"/>
      <c r="CY33" s="132"/>
      <c r="CZ33" s="137">
        <f t="shared" si="8"/>
        <v>17767.175792393067</v>
      </c>
      <c r="DB33" s="133" t="str">
        <v>FY50</v>
      </c>
      <c r="DC33" s="134"/>
      <c r="DD33" s="2"/>
      <c r="DE33" s="2"/>
      <c r="DF33" s="2"/>
      <c r="DG33" s="2"/>
      <c r="DH33" s="2"/>
      <c r="DI33" s="2"/>
      <c r="DJ33" s="2"/>
      <c r="DK33" s="2"/>
      <c r="DL33" s="132"/>
      <c r="DM33" s="137">
        <f t="shared" si="9"/>
        <v>17826.317390197371</v>
      </c>
      <c r="DO33" s="133" t="str">
        <v>FY50</v>
      </c>
      <c r="DP33" s="134"/>
      <c r="DQ33" s="2"/>
      <c r="DR33" s="2"/>
      <c r="DS33" s="2"/>
      <c r="DT33" s="2"/>
      <c r="DU33" s="2"/>
      <c r="DV33" s="2"/>
      <c r="DW33" s="2"/>
      <c r="DX33" s="2"/>
      <c r="DY33" s="132"/>
      <c r="DZ33" s="137">
        <f t="shared" si="10"/>
        <v>31437.958243752713</v>
      </c>
    </row>
    <row r="34" spans="2:130">
      <c r="B34" s="156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32"/>
      <c r="M34" s="137">
        <f t="shared" si="1"/>
        <v>38804.698673620915</v>
      </c>
      <c r="O34" s="133" t="str">
        <v>FY51</v>
      </c>
      <c r="P34" s="134"/>
      <c r="Q34" s="2"/>
      <c r="R34" s="2"/>
      <c r="S34" s="2"/>
      <c r="T34" s="2"/>
      <c r="U34" s="2"/>
      <c r="V34" s="2"/>
      <c r="W34" s="2"/>
      <c r="X34" s="2"/>
      <c r="Y34" s="132"/>
      <c r="Z34" s="137">
        <f t="shared" si="2"/>
        <v>10097.254033236582</v>
      </c>
      <c r="AB34" s="133" t="str">
        <v>FY51</v>
      </c>
      <c r="AC34" s="134"/>
      <c r="AD34" s="2"/>
      <c r="AE34" s="2"/>
      <c r="AF34" s="2"/>
      <c r="AG34" s="2"/>
      <c r="AH34" s="2"/>
      <c r="AI34" s="2"/>
      <c r="AJ34" s="2"/>
      <c r="AK34" s="2"/>
      <c r="AL34" s="132"/>
      <c r="AM34" s="137">
        <f t="shared" si="3"/>
        <v>13232.719838743396</v>
      </c>
      <c r="AO34" s="133" t="str">
        <v>FY51</v>
      </c>
      <c r="AP34" s="134"/>
      <c r="AQ34" s="2"/>
      <c r="AR34" s="2"/>
      <c r="AS34" s="2"/>
      <c r="AT34" s="2"/>
      <c r="AU34" s="2"/>
      <c r="AV34" s="2"/>
      <c r="AW34" s="2"/>
      <c r="AX34" s="2"/>
      <c r="AY34" s="132"/>
      <c r="AZ34" s="137">
        <f t="shared" si="4"/>
        <v>12838.328904456546</v>
      </c>
      <c r="BB34" s="133" t="str">
        <v>FY51</v>
      </c>
      <c r="BC34" s="134"/>
      <c r="BD34" s="2"/>
      <c r="BE34" s="2"/>
      <c r="BF34" s="2"/>
      <c r="BG34" s="2"/>
      <c r="BH34" s="2"/>
      <c r="BI34" s="2"/>
      <c r="BJ34" s="2"/>
      <c r="BK34" s="2"/>
      <c r="BL34" s="132"/>
      <c r="BM34" s="137">
        <f t="shared" si="5"/>
        <v>15640.587415078389</v>
      </c>
      <c r="BO34" s="133" t="str">
        <v>FY51</v>
      </c>
      <c r="BP34" s="134"/>
      <c r="BQ34" s="2"/>
      <c r="BR34" s="2"/>
      <c r="BS34" s="2"/>
      <c r="BT34" s="2"/>
      <c r="BU34" s="2"/>
      <c r="BV34" s="2"/>
      <c r="BW34" s="2"/>
      <c r="BX34" s="2"/>
      <c r="BY34" s="132"/>
      <c r="BZ34" s="137">
        <f t="shared" si="6"/>
        <v>13868.977871656863</v>
      </c>
      <c r="CB34" s="133" t="str">
        <v>FY51</v>
      </c>
      <c r="CC34" s="134"/>
      <c r="CD34" s="2"/>
      <c r="CE34" s="2"/>
      <c r="CF34" s="2"/>
      <c r="CG34" s="2"/>
      <c r="CH34" s="2"/>
      <c r="CI34" s="2"/>
      <c r="CJ34" s="2"/>
      <c r="CK34" s="2"/>
      <c r="CL34" s="132"/>
      <c r="CM34" s="137">
        <f t="shared" si="7"/>
        <v>14009.702676032824</v>
      </c>
      <c r="CO34" s="133" t="str">
        <v>FY51</v>
      </c>
      <c r="CP34" s="134"/>
      <c r="CQ34" s="2"/>
      <c r="CR34" s="2"/>
      <c r="CS34" s="2"/>
      <c r="CT34" s="2"/>
      <c r="CU34" s="2"/>
      <c r="CV34" s="2"/>
      <c r="CW34" s="2"/>
      <c r="CX34" s="2"/>
      <c r="CY34" s="132"/>
      <c r="CZ34" s="137">
        <f t="shared" si="8"/>
        <v>17767.175792393067</v>
      </c>
      <c r="DB34" s="133" t="str">
        <v>FY51</v>
      </c>
      <c r="DC34" s="134"/>
      <c r="DD34" s="2"/>
      <c r="DE34" s="2"/>
      <c r="DF34" s="2"/>
      <c r="DG34" s="2"/>
      <c r="DH34" s="2"/>
      <c r="DI34" s="2"/>
      <c r="DJ34" s="2"/>
      <c r="DK34" s="2"/>
      <c r="DL34" s="132"/>
      <c r="DM34" s="137">
        <f t="shared" si="9"/>
        <v>17826.317390197371</v>
      </c>
      <c r="DO34" s="133" t="str">
        <v>FY51</v>
      </c>
      <c r="DP34" s="134"/>
      <c r="DQ34" s="2"/>
      <c r="DR34" s="2"/>
      <c r="DS34" s="2"/>
      <c r="DT34" s="2"/>
      <c r="DU34" s="2"/>
      <c r="DV34" s="2"/>
      <c r="DW34" s="2"/>
      <c r="DX34" s="2"/>
      <c r="DY34" s="132"/>
      <c r="DZ34" s="137">
        <f t="shared" si="10"/>
        <v>31437.958243752713</v>
      </c>
    </row>
    <row r="35" spans="2:130">
      <c r="B35" s="156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32"/>
      <c r="M35" s="137">
        <f t="shared" si="1"/>
        <v>38804.698673620915</v>
      </c>
      <c r="O35" s="133" t="str">
        <v>FY52</v>
      </c>
      <c r="P35" s="134"/>
      <c r="Q35" s="2"/>
      <c r="R35" s="2"/>
      <c r="S35" s="2"/>
      <c r="T35" s="2"/>
      <c r="U35" s="2"/>
      <c r="V35" s="2"/>
      <c r="W35" s="2"/>
      <c r="X35" s="2"/>
      <c r="Y35" s="132"/>
      <c r="Z35" s="137">
        <f t="shared" si="2"/>
        <v>10097.254033236582</v>
      </c>
      <c r="AB35" s="133" t="str">
        <v>FY52</v>
      </c>
      <c r="AC35" s="134"/>
      <c r="AD35" s="2"/>
      <c r="AE35" s="2"/>
      <c r="AF35" s="2"/>
      <c r="AG35" s="2"/>
      <c r="AH35" s="2"/>
      <c r="AI35" s="2"/>
      <c r="AJ35" s="2"/>
      <c r="AK35" s="2"/>
      <c r="AL35" s="132"/>
      <c r="AM35" s="137">
        <f t="shared" si="3"/>
        <v>13232.719838743396</v>
      </c>
      <c r="AO35" s="133" t="str">
        <v>FY52</v>
      </c>
      <c r="AP35" s="134"/>
      <c r="AQ35" s="2"/>
      <c r="AR35" s="2"/>
      <c r="AS35" s="2"/>
      <c r="AT35" s="2"/>
      <c r="AU35" s="2"/>
      <c r="AV35" s="2"/>
      <c r="AW35" s="2"/>
      <c r="AX35" s="2"/>
      <c r="AY35" s="132"/>
      <c r="AZ35" s="137">
        <f t="shared" si="4"/>
        <v>12838.328904456546</v>
      </c>
      <c r="BB35" s="133" t="str">
        <v>FY52</v>
      </c>
      <c r="BC35" s="134"/>
      <c r="BD35" s="2"/>
      <c r="BE35" s="2"/>
      <c r="BF35" s="2"/>
      <c r="BG35" s="2"/>
      <c r="BH35" s="2"/>
      <c r="BI35" s="2"/>
      <c r="BJ35" s="2"/>
      <c r="BK35" s="2"/>
      <c r="BL35" s="132"/>
      <c r="BM35" s="137">
        <f t="shared" si="5"/>
        <v>15640.587415078389</v>
      </c>
      <c r="BO35" s="133" t="str">
        <v>FY52</v>
      </c>
      <c r="BP35" s="134"/>
      <c r="BQ35" s="2"/>
      <c r="BR35" s="2"/>
      <c r="BS35" s="2"/>
      <c r="BT35" s="2"/>
      <c r="BU35" s="2"/>
      <c r="BV35" s="2"/>
      <c r="BW35" s="2"/>
      <c r="BX35" s="2"/>
      <c r="BY35" s="132"/>
      <c r="BZ35" s="137">
        <f t="shared" si="6"/>
        <v>13868.977871656863</v>
      </c>
      <c r="CB35" s="133" t="str">
        <v>FY52</v>
      </c>
      <c r="CC35" s="134"/>
      <c r="CD35" s="2"/>
      <c r="CE35" s="2"/>
      <c r="CF35" s="2"/>
      <c r="CG35" s="2"/>
      <c r="CH35" s="2"/>
      <c r="CI35" s="2"/>
      <c r="CJ35" s="2"/>
      <c r="CK35" s="2"/>
      <c r="CL35" s="132"/>
      <c r="CM35" s="137">
        <f t="shared" si="7"/>
        <v>14009.702676032824</v>
      </c>
      <c r="CO35" s="133" t="str">
        <v>FY52</v>
      </c>
      <c r="CP35" s="134"/>
      <c r="CQ35" s="2"/>
      <c r="CR35" s="2"/>
      <c r="CS35" s="2"/>
      <c r="CT35" s="2"/>
      <c r="CU35" s="2"/>
      <c r="CV35" s="2"/>
      <c r="CW35" s="2"/>
      <c r="CX35" s="2"/>
      <c r="CY35" s="132"/>
      <c r="CZ35" s="137">
        <f t="shared" si="8"/>
        <v>17767.175792393067</v>
      </c>
      <c r="DB35" s="133" t="str">
        <v>FY52</v>
      </c>
      <c r="DC35" s="134"/>
      <c r="DD35" s="2"/>
      <c r="DE35" s="2"/>
      <c r="DF35" s="2"/>
      <c r="DG35" s="2"/>
      <c r="DH35" s="2"/>
      <c r="DI35" s="2"/>
      <c r="DJ35" s="2"/>
      <c r="DK35" s="2"/>
      <c r="DL35" s="132"/>
      <c r="DM35" s="137">
        <f t="shared" si="9"/>
        <v>17826.317390197371</v>
      </c>
      <c r="DO35" s="133" t="str">
        <v>FY52</v>
      </c>
      <c r="DP35" s="134"/>
      <c r="DQ35" s="2"/>
      <c r="DR35" s="2"/>
      <c r="DS35" s="2"/>
      <c r="DT35" s="2"/>
      <c r="DU35" s="2"/>
      <c r="DV35" s="2"/>
      <c r="DW35" s="2"/>
      <c r="DX35" s="2"/>
      <c r="DY35" s="132"/>
      <c r="DZ35" s="137">
        <f t="shared" si="10"/>
        <v>31437.958243752713</v>
      </c>
    </row>
    <row r="36" spans="2:130">
      <c r="B36" s="156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32"/>
      <c r="M36" s="137">
        <f t="shared" si="1"/>
        <v>38804.698673620915</v>
      </c>
      <c r="O36" s="133" t="str">
        <v>FY53</v>
      </c>
      <c r="P36" s="134"/>
      <c r="Q36" s="2"/>
      <c r="R36" s="2"/>
      <c r="S36" s="2"/>
      <c r="T36" s="2"/>
      <c r="U36" s="2"/>
      <c r="V36" s="2"/>
      <c r="W36" s="2"/>
      <c r="X36" s="2"/>
      <c r="Y36" s="132"/>
      <c r="Z36" s="137">
        <f t="shared" si="2"/>
        <v>10097.254033236582</v>
      </c>
      <c r="AB36" s="133" t="str">
        <v>FY53</v>
      </c>
      <c r="AC36" s="134"/>
      <c r="AD36" s="2"/>
      <c r="AE36" s="2"/>
      <c r="AF36" s="2"/>
      <c r="AG36" s="2"/>
      <c r="AH36" s="2"/>
      <c r="AI36" s="2"/>
      <c r="AJ36" s="2"/>
      <c r="AK36" s="2"/>
      <c r="AL36" s="132"/>
      <c r="AM36" s="137">
        <f t="shared" si="3"/>
        <v>13232.719838743396</v>
      </c>
      <c r="AO36" s="133" t="str">
        <v>FY53</v>
      </c>
      <c r="AP36" s="134"/>
      <c r="AQ36" s="2"/>
      <c r="AR36" s="2"/>
      <c r="AS36" s="2"/>
      <c r="AT36" s="2"/>
      <c r="AU36" s="2"/>
      <c r="AV36" s="2"/>
      <c r="AW36" s="2"/>
      <c r="AX36" s="2"/>
      <c r="AY36" s="132"/>
      <c r="AZ36" s="137">
        <f t="shared" si="4"/>
        <v>12838.328904456546</v>
      </c>
      <c r="BB36" s="133" t="str">
        <v>FY53</v>
      </c>
      <c r="BC36" s="134"/>
      <c r="BD36" s="2"/>
      <c r="BE36" s="2"/>
      <c r="BF36" s="2"/>
      <c r="BG36" s="2"/>
      <c r="BH36" s="2"/>
      <c r="BI36" s="2"/>
      <c r="BJ36" s="2"/>
      <c r="BK36" s="2"/>
      <c r="BL36" s="132"/>
      <c r="BM36" s="137">
        <f t="shared" si="5"/>
        <v>15640.587415078389</v>
      </c>
      <c r="BO36" s="133" t="str">
        <v>FY53</v>
      </c>
      <c r="BP36" s="134"/>
      <c r="BQ36" s="2"/>
      <c r="BR36" s="2"/>
      <c r="BS36" s="2"/>
      <c r="BT36" s="2"/>
      <c r="BU36" s="2"/>
      <c r="BV36" s="2"/>
      <c r="BW36" s="2"/>
      <c r="BX36" s="2"/>
      <c r="BY36" s="132"/>
      <c r="BZ36" s="137">
        <f t="shared" si="6"/>
        <v>13868.977871656863</v>
      </c>
      <c r="CB36" s="133" t="str">
        <v>FY53</v>
      </c>
      <c r="CC36" s="134"/>
      <c r="CD36" s="2"/>
      <c r="CE36" s="2"/>
      <c r="CF36" s="2"/>
      <c r="CG36" s="2"/>
      <c r="CH36" s="2"/>
      <c r="CI36" s="2"/>
      <c r="CJ36" s="2"/>
      <c r="CK36" s="2"/>
      <c r="CL36" s="132"/>
      <c r="CM36" s="137">
        <f t="shared" si="7"/>
        <v>14009.702676032824</v>
      </c>
      <c r="CO36" s="133" t="str">
        <v>FY53</v>
      </c>
      <c r="CP36" s="134"/>
      <c r="CQ36" s="2"/>
      <c r="CR36" s="2"/>
      <c r="CS36" s="2"/>
      <c r="CT36" s="2"/>
      <c r="CU36" s="2"/>
      <c r="CV36" s="2"/>
      <c r="CW36" s="2"/>
      <c r="CX36" s="2"/>
      <c r="CY36" s="132"/>
      <c r="CZ36" s="137">
        <f t="shared" si="8"/>
        <v>17767.175792393067</v>
      </c>
      <c r="DB36" s="133" t="str">
        <v>FY53</v>
      </c>
      <c r="DC36" s="134"/>
      <c r="DD36" s="2"/>
      <c r="DE36" s="2"/>
      <c r="DF36" s="2"/>
      <c r="DG36" s="2"/>
      <c r="DH36" s="2"/>
      <c r="DI36" s="2"/>
      <c r="DJ36" s="2"/>
      <c r="DK36" s="2"/>
      <c r="DL36" s="132"/>
      <c r="DM36" s="137">
        <f t="shared" si="9"/>
        <v>17826.317390197371</v>
      </c>
      <c r="DO36" s="133" t="str">
        <v>FY53</v>
      </c>
      <c r="DP36" s="134"/>
      <c r="DQ36" s="2"/>
      <c r="DR36" s="2"/>
      <c r="DS36" s="2"/>
      <c r="DT36" s="2"/>
      <c r="DU36" s="2"/>
      <c r="DV36" s="2"/>
      <c r="DW36" s="2"/>
      <c r="DX36" s="2"/>
      <c r="DY36" s="132"/>
      <c r="DZ36" s="137">
        <f t="shared" si="10"/>
        <v>31437.958243752713</v>
      </c>
    </row>
    <row r="37" spans="2:130" ht="15" thickBot="1">
      <c r="B37" s="157" t="str">
        <f t="shared" si="0"/>
        <v>FY54</v>
      </c>
      <c r="C37" s="89"/>
      <c r="D37" s="89"/>
      <c r="E37" s="89"/>
      <c r="F37" s="89"/>
      <c r="G37" s="89"/>
      <c r="H37" s="89"/>
      <c r="I37" s="89"/>
      <c r="J37" s="89"/>
      <c r="K37" s="89"/>
      <c r="L37" s="136"/>
      <c r="M37" s="138">
        <f t="shared" si="1"/>
        <v>38804.698673620915</v>
      </c>
      <c r="N37" s="88"/>
      <c r="O37" s="111" t="str">
        <v>FY54</v>
      </c>
      <c r="P37" s="135"/>
      <c r="Q37" s="89"/>
      <c r="R37" s="89"/>
      <c r="S37" s="89"/>
      <c r="T37" s="89"/>
      <c r="U37" s="89"/>
      <c r="V37" s="89"/>
      <c r="W37" s="89"/>
      <c r="X37" s="89"/>
      <c r="Y37" s="136"/>
      <c r="Z37" s="138">
        <f t="shared" si="2"/>
        <v>10097.254033236582</v>
      </c>
      <c r="AA37" s="88"/>
      <c r="AB37" s="111" t="str">
        <v>FY54</v>
      </c>
      <c r="AC37" s="135"/>
      <c r="AD37" s="89"/>
      <c r="AE37" s="89"/>
      <c r="AF37" s="89"/>
      <c r="AG37" s="89"/>
      <c r="AH37" s="89"/>
      <c r="AI37" s="89"/>
      <c r="AJ37" s="89"/>
      <c r="AK37" s="89"/>
      <c r="AL37" s="136"/>
      <c r="AM37" s="138">
        <f t="shared" si="3"/>
        <v>13232.719838743396</v>
      </c>
      <c r="AN37" s="88"/>
      <c r="AO37" s="111" t="str">
        <v>FY54</v>
      </c>
      <c r="AP37" s="135"/>
      <c r="AQ37" s="89"/>
      <c r="AR37" s="89"/>
      <c r="AS37" s="89"/>
      <c r="AT37" s="89"/>
      <c r="AU37" s="89"/>
      <c r="AV37" s="89"/>
      <c r="AW37" s="89"/>
      <c r="AX37" s="89"/>
      <c r="AY37" s="136"/>
      <c r="AZ37" s="138">
        <f t="shared" si="4"/>
        <v>12838.328904456546</v>
      </c>
      <c r="BA37" s="88"/>
      <c r="BB37" s="111" t="str">
        <v>FY54</v>
      </c>
      <c r="BC37" s="135"/>
      <c r="BD37" s="89"/>
      <c r="BE37" s="89"/>
      <c r="BF37" s="89"/>
      <c r="BG37" s="89"/>
      <c r="BH37" s="89"/>
      <c r="BI37" s="89"/>
      <c r="BJ37" s="89"/>
      <c r="BK37" s="89"/>
      <c r="BL37" s="136"/>
      <c r="BM37" s="138">
        <f t="shared" si="5"/>
        <v>15640.587415078389</v>
      </c>
      <c r="BN37" s="88"/>
      <c r="BO37" s="111" t="str">
        <v>FY54</v>
      </c>
      <c r="BP37" s="135"/>
      <c r="BQ37" s="89"/>
      <c r="BR37" s="89"/>
      <c r="BS37" s="89"/>
      <c r="BT37" s="89"/>
      <c r="BU37" s="89"/>
      <c r="BV37" s="89"/>
      <c r="BW37" s="89"/>
      <c r="BX37" s="89"/>
      <c r="BY37" s="136"/>
      <c r="BZ37" s="138">
        <f t="shared" si="6"/>
        <v>13868.977871656863</v>
      </c>
      <c r="CB37" s="111" t="str">
        <v>FY54</v>
      </c>
      <c r="CC37" s="135"/>
      <c r="CD37" s="89"/>
      <c r="CE37" s="89"/>
      <c r="CF37" s="89"/>
      <c r="CG37" s="89"/>
      <c r="CH37" s="89"/>
      <c r="CI37" s="89"/>
      <c r="CJ37" s="89"/>
      <c r="CK37" s="89"/>
      <c r="CL37" s="136"/>
      <c r="CM37" s="138">
        <f t="shared" si="7"/>
        <v>14009.702676032824</v>
      </c>
      <c r="CO37" s="111" t="str">
        <v>FY54</v>
      </c>
      <c r="CP37" s="135"/>
      <c r="CQ37" s="89"/>
      <c r="CR37" s="89"/>
      <c r="CS37" s="89"/>
      <c r="CT37" s="89"/>
      <c r="CU37" s="89"/>
      <c r="CV37" s="89"/>
      <c r="CW37" s="89"/>
      <c r="CX37" s="89"/>
      <c r="CY37" s="136"/>
      <c r="CZ37" s="138">
        <f t="shared" si="8"/>
        <v>17767.175792393067</v>
      </c>
      <c r="DB37" s="111" t="str">
        <v>FY54</v>
      </c>
      <c r="DC37" s="135"/>
      <c r="DD37" s="89"/>
      <c r="DE37" s="89"/>
      <c r="DF37" s="89"/>
      <c r="DG37" s="89"/>
      <c r="DH37" s="89"/>
      <c r="DI37" s="89"/>
      <c r="DJ37" s="89"/>
      <c r="DK37" s="89"/>
      <c r="DL37" s="136"/>
      <c r="DM37" s="138">
        <f t="shared" si="9"/>
        <v>17826.317390197371</v>
      </c>
      <c r="DO37" s="111" t="str">
        <v>FY54</v>
      </c>
      <c r="DP37" s="135"/>
      <c r="DQ37" s="89"/>
      <c r="DR37" s="89"/>
      <c r="DS37" s="89"/>
      <c r="DT37" s="89"/>
      <c r="DU37" s="89"/>
      <c r="DV37" s="89"/>
      <c r="DW37" s="89"/>
      <c r="DX37" s="89"/>
      <c r="DY37" s="136"/>
      <c r="DZ37" s="138">
        <f t="shared" si="10"/>
        <v>31437.958243752713</v>
      </c>
    </row>
  </sheetData>
  <mergeCells count="20">
    <mergeCell ref="BO2:BZ2"/>
    <mergeCell ref="C5:L5"/>
    <mergeCell ref="P5:Y5"/>
    <mergeCell ref="BP5:BY5"/>
    <mergeCell ref="BC5:BL5"/>
    <mergeCell ref="AP5:AY5"/>
    <mergeCell ref="BB2:BM2"/>
    <mergeCell ref="B2:M2"/>
    <mergeCell ref="AC5:AL5"/>
    <mergeCell ref="O2:Z2"/>
    <mergeCell ref="AB2:AM2"/>
    <mergeCell ref="AO2:AZ2"/>
    <mergeCell ref="DO2:DZ2"/>
    <mergeCell ref="DP5:DY5"/>
    <mergeCell ref="CB2:CM2"/>
    <mergeCell ref="CC5:CL5"/>
    <mergeCell ref="CO2:CZ2"/>
    <mergeCell ref="CP5:CY5"/>
    <mergeCell ref="DB2:DM2"/>
    <mergeCell ref="DC5:D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C28EB-F13D-41D7-BAF5-0702305C0D48}">
  <sheetPr codeName="Sheet16">
    <tabColor theme="9"/>
  </sheetPr>
  <dimension ref="B2:DZ37"/>
  <sheetViews>
    <sheetView workbookViewId="0">
      <selection activeCell="A6" sqref="A6:EA6"/>
    </sheetView>
  </sheetViews>
  <sheetFormatPr defaultRowHeight="14.45"/>
  <cols>
    <col min="2" max="2" width="16.5703125" customWidth="1"/>
    <col min="3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41" max="52" width="8.7109375" bestFit="1" customWidth="1"/>
    <col min="53" max="53" width="4.42578125" customWidth="1"/>
    <col min="54" max="54" width="8.7109375" bestFit="1" customWidth="1"/>
    <col min="55" max="55" width="15.42578125" customWidth="1"/>
    <col min="56" max="65" width="8.7109375" bestFit="1" customWidth="1"/>
    <col min="66" max="66" width="4.28515625" customWidth="1"/>
    <col min="67" max="16232" width="8.7109375" bestFit="1" customWidth="1"/>
    <col min="16233" max="16384" width="8.7109375" customWidth="1"/>
  </cols>
  <sheetData>
    <row r="2" spans="2:130" ht="18" customHeight="1" thickBot="1">
      <c r="B2" s="386" t="str">
        <f>"Option "&amp;'1.1 BC Summary'!$B$4&amp;" - "&amp;'1.1 BC Summary'!$C$4</f>
        <v>Option 1 - Do Nothing / Base Case</v>
      </c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O2" s="386" t="str">
        <f>"Option "&amp;'1.1 BC Summary'!$B$5&amp;" - "&amp;'1.1 BC Summary'!$C$5</f>
        <v>Option 2 - 1A WLT + BVE ZSS + BVE 66kV Supply from SMTS</v>
      </c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B2" s="386" t="str">
        <f>"Option "&amp;'1.1 BC Summary'!$B$6&amp;" - "&amp;'1.1 BC Summary'!$C$6</f>
        <v>Option 3 - 1B WLT + BVE ZSS + BVE 66kV Supply from SMTS</v>
      </c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O2" s="386" t="str">
        <f>"Option "&amp;'1.1 BC Summary'!$B$7&amp;" - "&amp;'1.1 BC Summary'!$C$7</f>
        <v>Option 4 - 2A BVE + DRN 3rd Tx + BVE 66kV Supply from SMTS</v>
      </c>
      <c r="AP2" s="386"/>
      <c r="AQ2" s="386"/>
      <c r="AR2" s="386"/>
      <c r="AS2" s="386"/>
      <c r="AT2" s="386"/>
      <c r="AU2" s="386"/>
      <c r="AV2" s="386"/>
      <c r="AW2" s="386"/>
      <c r="AX2" s="386"/>
      <c r="AY2" s="386"/>
      <c r="AZ2" s="386"/>
      <c r="BB2" s="386" t="str">
        <f>"Option "&amp;'1.1 BC Summary'!$B$8&amp;" - "&amp;'1.1 BC Summary'!$C$8</f>
        <v>Option 5 - 2B BVE + DRN 3rd Tx + BVE 66kV Supply from SMTS</v>
      </c>
      <c r="BC2" s="386"/>
      <c r="BD2" s="386"/>
      <c r="BE2" s="386"/>
      <c r="BF2" s="386"/>
      <c r="BG2" s="386"/>
      <c r="BH2" s="386"/>
      <c r="BI2" s="386"/>
      <c r="BJ2" s="386"/>
      <c r="BK2" s="386"/>
      <c r="BL2" s="386"/>
      <c r="BM2" s="386"/>
      <c r="BO2" s="386" t="str">
        <f>"Option "&amp;'1.1 BC Summary'!$B$9&amp;" - "&amp;'1.1 BC Summary'!$C$9</f>
        <v>Option 6 - 3A WLT + KLO 3rd Tx + WLT 66kV Supply from SMTS</v>
      </c>
      <c r="BP2" s="386"/>
      <c r="BQ2" s="386"/>
      <c r="BR2" s="386"/>
      <c r="BS2" s="386"/>
      <c r="BT2" s="386"/>
      <c r="BU2" s="386"/>
      <c r="BV2" s="386"/>
      <c r="BW2" s="386"/>
      <c r="BX2" s="386"/>
      <c r="BY2" s="386"/>
      <c r="BZ2" s="386"/>
      <c r="CB2" s="386" t="str">
        <f>"Option "&amp;'1.1 BC Summary'!$B$10&amp;" - "&amp;'1.1 BC Summary'!$C$10</f>
        <v>Option 7 - 3B WLT + KLO 3rd Tx + WLT 66kV Supply from SMTS</v>
      </c>
      <c r="CC2" s="386"/>
      <c r="CD2" s="386"/>
      <c r="CE2" s="386"/>
      <c r="CF2" s="386"/>
      <c r="CG2" s="386"/>
      <c r="CH2" s="386"/>
      <c r="CI2" s="386"/>
      <c r="CJ2" s="386"/>
      <c r="CK2" s="386"/>
      <c r="CL2" s="386"/>
      <c r="CM2" s="386"/>
      <c r="CO2" s="386" t="str">
        <f>"Option "&amp;'1.1 BC Summary'!$B$11&amp;" - "&amp;'1.1 BC Summary'!$C$11</f>
        <v>Option 8 - 4A KLO 3rd Tx + DRN 3rd Tx + (No ST Augmentation)</v>
      </c>
      <c r="CP2" s="386"/>
      <c r="CQ2" s="386"/>
      <c r="CR2" s="386"/>
      <c r="CS2" s="386"/>
      <c r="CT2" s="386"/>
      <c r="CU2" s="386"/>
      <c r="CV2" s="386"/>
      <c r="CW2" s="386"/>
      <c r="CX2" s="386"/>
      <c r="CY2" s="386"/>
      <c r="CZ2" s="386"/>
      <c r="DB2" s="386" t="str">
        <f>"Option "&amp;'1.1 BC Summary'!$B$12&amp;" - "&amp;'1.1 BC Summary'!$C$12</f>
        <v>Option 9 - 4B KLO 3rd Tx + DRN 3rd Tx + (No ST Augmentation)</v>
      </c>
      <c r="DC2" s="386"/>
      <c r="DD2" s="386"/>
      <c r="DE2" s="386"/>
      <c r="DF2" s="386"/>
      <c r="DG2" s="386"/>
      <c r="DH2" s="386"/>
      <c r="DI2" s="386"/>
      <c r="DJ2" s="386"/>
      <c r="DK2" s="386"/>
      <c r="DL2" s="386"/>
      <c r="DM2" s="386"/>
      <c r="DO2" s="386" t="str">
        <f>"Option "&amp;'1.1 BC Summary'!$B$13&amp;" - "&amp;'1.1 BC Summary'!$C$13</f>
        <v>Option 10 - Non-Network</v>
      </c>
      <c r="DP2" s="386"/>
      <c r="DQ2" s="386"/>
      <c r="DR2" s="386"/>
      <c r="DS2" s="386"/>
      <c r="DT2" s="386"/>
      <c r="DU2" s="386"/>
      <c r="DV2" s="386"/>
      <c r="DW2" s="386"/>
      <c r="DX2" s="386"/>
      <c r="DY2" s="386"/>
      <c r="DZ2" s="386"/>
    </row>
    <row r="3" spans="2:130" ht="15" thickTop="1">
      <c r="B3" s="145"/>
      <c r="M3" s="145"/>
      <c r="O3" s="145"/>
      <c r="Z3" s="145"/>
      <c r="AB3" s="145"/>
      <c r="AM3" s="145"/>
      <c r="AO3" s="145"/>
      <c r="AZ3" s="145"/>
      <c r="BB3" s="145"/>
      <c r="BM3" s="145"/>
      <c r="BO3" s="145"/>
      <c r="BZ3" s="145"/>
      <c r="CB3" s="145"/>
      <c r="CM3" s="145"/>
      <c r="CO3" s="145"/>
      <c r="CZ3" s="145"/>
      <c r="DB3" s="145"/>
      <c r="DM3" s="145"/>
      <c r="DO3" s="145"/>
      <c r="DZ3" s="145"/>
    </row>
    <row r="4" spans="2:130" ht="15" thickBot="1"/>
    <row r="5" spans="2:130" s="1" customFormat="1" ht="17.45">
      <c r="B5" s="144"/>
      <c r="C5" s="390" t="s">
        <v>316</v>
      </c>
      <c r="D5" s="391"/>
      <c r="E5" s="391"/>
      <c r="F5" s="391"/>
      <c r="G5" s="391"/>
      <c r="H5" s="391"/>
      <c r="I5" s="391"/>
      <c r="J5" s="391"/>
      <c r="K5" s="391"/>
      <c r="L5" s="392"/>
      <c r="M5" s="147"/>
      <c r="O5" s="144"/>
      <c r="P5" s="390" t="s">
        <v>316</v>
      </c>
      <c r="Q5" s="391"/>
      <c r="R5" s="391"/>
      <c r="S5" s="391"/>
      <c r="T5" s="391"/>
      <c r="U5" s="391"/>
      <c r="V5" s="391"/>
      <c r="W5" s="391"/>
      <c r="X5" s="391"/>
      <c r="Y5" s="392"/>
      <c r="Z5" s="147"/>
      <c r="AB5" s="144"/>
      <c r="AC5" s="390" t="s">
        <v>316</v>
      </c>
      <c r="AD5" s="391"/>
      <c r="AE5" s="391"/>
      <c r="AF5" s="391"/>
      <c r="AG5" s="391"/>
      <c r="AH5" s="391"/>
      <c r="AI5" s="391"/>
      <c r="AJ5" s="391"/>
      <c r="AK5" s="391"/>
      <c r="AL5" s="392"/>
      <c r="AM5" s="147"/>
      <c r="AO5" s="144"/>
      <c r="AP5" s="390" t="s">
        <v>316</v>
      </c>
      <c r="AQ5" s="391"/>
      <c r="AR5" s="391"/>
      <c r="AS5" s="391"/>
      <c r="AT5" s="391"/>
      <c r="AU5" s="391"/>
      <c r="AV5" s="391"/>
      <c r="AW5" s="391"/>
      <c r="AX5" s="391"/>
      <c r="AY5" s="392"/>
      <c r="AZ5" s="147"/>
      <c r="BB5" s="144"/>
      <c r="BC5" s="390" t="s">
        <v>316</v>
      </c>
      <c r="BD5" s="391"/>
      <c r="BE5" s="391"/>
      <c r="BF5" s="391"/>
      <c r="BG5" s="391"/>
      <c r="BH5" s="391"/>
      <c r="BI5" s="391"/>
      <c r="BJ5" s="391"/>
      <c r="BK5" s="391"/>
      <c r="BL5" s="392"/>
      <c r="BM5" s="147"/>
      <c r="BO5" s="144"/>
      <c r="BP5" s="390" t="s">
        <v>316</v>
      </c>
      <c r="BQ5" s="391"/>
      <c r="BR5" s="391"/>
      <c r="BS5" s="391"/>
      <c r="BT5" s="391"/>
      <c r="BU5" s="391"/>
      <c r="BV5" s="391"/>
      <c r="BW5" s="391"/>
      <c r="BX5" s="391"/>
      <c r="BY5" s="392"/>
      <c r="BZ5" s="147"/>
      <c r="CB5" s="144"/>
      <c r="CC5" s="390" t="s">
        <v>316</v>
      </c>
      <c r="CD5" s="391"/>
      <c r="CE5" s="391"/>
      <c r="CF5" s="391"/>
      <c r="CG5" s="391"/>
      <c r="CH5" s="391"/>
      <c r="CI5" s="391"/>
      <c r="CJ5" s="391"/>
      <c r="CK5" s="391"/>
      <c r="CL5" s="392"/>
      <c r="CM5" s="147"/>
      <c r="CO5" s="144"/>
      <c r="CP5" s="390" t="s">
        <v>316</v>
      </c>
      <c r="CQ5" s="391"/>
      <c r="CR5" s="391"/>
      <c r="CS5" s="391"/>
      <c r="CT5" s="391"/>
      <c r="CU5" s="391"/>
      <c r="CV5" s="391"/>
      <c r="CW5" s="391"/>
      <c r="CX5" s="391"/>
      <c r="CY5" s="392"/>
      <c r="CZ5" s="147"/>
      <c r="DB5" s="144"/>
      <c r="DC5" s="390" t="s">
        <v>316</v>
      </c>
      <c r="DD5" s="391"/>
      <c r="DE5" s="391"/>
      <c r="DF5" s="391"/>
      <c r="DG5" s="391"/>
      <c r="DH5" s="391"/>
      <c r="DI5" s="391"/>
      <c r="DJ5" s="391"/>
      <c r="DK5" s="391"/>
      <c r="DL5" s="392"/>
      <c r="DM5" s="147"/>
      <c r="DO5" s="144"/>
      <c r="DP5" s="390" t="s">
        <v>316</v>
      </c>
      <c r="DQ5" s="391"/>
      <c r="DR5" s="391"/>
      <c r="DS5" s="391"/>
      <c r="DT5" s="391"/>
      <c r="DU5" s="391"/>
      <c r="DV5" s="391"/>
      <c r="DW5" s="391"/>
      <c r="DX5" s="391"/>
      <c r="DY5" s="392"/>
      <c r="DZ5" s="147"/>
    </row>
    <row r="6" spans="2:130" ht="15">
      <c r="B6" s="257" t="s">
        <v>317</v>
      </c>
      <c r="C6" s="246" t="s">
        <v>318</v>
      </c>
      <c r="D6" s="246" t="s">
        <v>319</v>
      </c>
      <c r="E6" s="246" t="s">
        <v>320</v>
      </c>
      <c r="F6" s="246" t="s">
        <v>321</v>
      </c>
      <c r="G6" s="246" t="s">
        <v>322</v>
      </c>
      <c r="H6" s="246" t="s">
        <v>323</v>
      </c>
      <c r="I6" s="246" t="s">
        <v>324</v>
      </c>
      <c r="J6" s="246" t="s">
        <v>325</v>
      </c>
      <c r="K6" s="246" t="s">
        <v>326</v>
      </c>
      <c r="L6" s="246" t="s">
        <v>327</v>
      </c>
      <c r="M6" s="256"/>
      <c r="N6" s="2"/>
      <c r="O6" s="247"/>
      <c r="P6" s="246" t="s">
        <v>328</v>
      </c>
      <c r="Q6" s="246" t="s">
        <v>329</v>
      </c>
      <c r="R6" s="246" t="s">
        <v>330</v>
      </c>
      <c r="S6" s="246" t="s">
        <v>331</v>
      </c>
      <c r="T6" s="246" t="s">
        <v>332</v>
      </c>
      <c r="U6" s="246" t="s">
        <v>333</v>
      </c>
      <c r="V6" s="246" t="s">
        <v>334</v>
      </c>
      <c r="W6" s="246" t="s">
        <v>335</v>
      </c>
      <c r="X6" s="246" t="s">
        <v>336</v>
      </c>
      <c r="Y6" s="246" t="s">
        <v>337</v>
      </c>
      <c r="Z6" s="253"/>
      <c r="AA6" s="2"/>
      <c r="AB6" s="253"/>
      <c r="AC6" s="246" t="s">
        <v>338</v>
      </c>
      <c r="AD6" s="246" t="s">
        <v>339</v>
      </c>
      <c r="AE6" s="246" t="s">
        <v>340</v>
      </c>
      <c r="AF6" s="246" t="s">
        <v>341</v>
      </c>
      <c r="AG6" s="246" t="s">
        <v>342</v>
      </c>
      <c r="AH6" s="246" t="s">
        <v>343</v>
      </c>
      <c r="AI6" s="246" t="s">
        <v>344</v>
      </c>
      <c r="AJ6" s="246" t="s">
        <v>345</v>
      </c>
      <c r="AK6" s="246" t="s">
        <v>346</v>
      </c>
      <c r="AL6" s="246" t="s">
        <v>337</v>
      </c>
      <c r="AM6" s="247"/>
      <c r="AN6" s="2" t="s">
        <v>347</v>
      </c>
      <c r="AO6" s="247"/>
      <c r="AP6" s="246" t="s">
        <v>348</v>
      </c>
      <c r="AQ6" s="246" t="s">
        <v>349</v>
      </c>
      <c r="AR6" s="246" t="s">
        <v>350</v>
      </c>
      <c r="AS6" s="246" t="s">
        <v>351</v>
      </c>
      <c r="AT6" s="246" t="s">
        <v>352</v>
      </c>
      <c r="AU6" s="246" t="s">
        <v>353</v>
      </c>
      <c r="AV6" s="246" t="s">
        <v>354</v>
      </c>
      <c r="AW6" s="246" t="s">
        <v>355</v>
      </c>
      <c r="AX6" s="246" t="s">
        <v>356</v>
      </c>
      <c r="AY6" s="246" t="s">
        <v>357</v>
      </c>
      <c r="AZ6" s="253"/>
      <c r="BA6" s="2"/>
      <c r="BB6" s="253"/>
      <c r="BC6" s="246" t="s">
        <v>358</v>
      </c>
      <c r="BD6" s="246" t="s">
        <v>359</v>
      </c>
      <c r="BE6" s="246" t="s">
        <v>360</v>
      </c>
      <c r="BF6" s="246" t="s">
        <v>361</v>
      </c>
      <c r="BG6" s="246" t="s">
        <v>362</v>
      </c>
      <c r="BH6" s="246" t="s">
        <v>363</v>
      </c>
      <c r="BI6" s="246" t="s">
        <v>364</v>
      </c>
      <c r="BJ6" s="246" t="s">
        <v>365</v>
      </c>
      <c r="BK6" s="246" t="s">
        <v>366</v>
      </c>
      <c r="BL6" s="246" t="s">
        <v>357</v>
      </c>
      <c r="BM6" s="247"/>
      <c r="BN6" s="2"/>
      <c r="BO6" s="253"/>
      <c r="BP6" s="246" t="s">
        <v>367</v>
      </c>
      <c r="BQ6" s="246" t="s">
        <v>368</v>
      </c>
      <c r="BR6" s="246" t="s">
        <v>369</v>
      </c>
      <c r="BS6" s="246" t="s">
        <v>370</v>
      </c>
      <c r="BT6" s="246" t="s">
        <v>371</v>
      </c>
      <c r="BU6" s="246" t="s">
        <v>372</v>
      </c>
      <c r="BV6" s="246" t="s">
        <v>373</v>
      </c>
      <c r="BW6" s="246" t="s">
        <v>374</v>
      </c>
      <c r="BX6" s="246" t="s">
        <v>375</v>
      </c>
      <c r="BY6" s="246" t="s">
        <v>376</v>
      </c>
      <c r="BZ6" s="253"/>
      <c r="CA6" s="2"/>
      <c r="CB6" s="253"/>
      <c r="CC6" s="246" t="s">
        <v>377</v>
      </c>
      <c r="CD6" s="246" t="s">
        <v>378</v>
      </c>
      <c r="CE6" s="246" t="s">
        <v>379</v>
      </c>
      <c r="CF6" s="246" t="s">
        <v>370</v>
      </c>
      <c r="CG6" s="246" t="s">
        <v>380</v>
      </c>
      <c r="CH6" s="246" t="s">
        <v>372</v>
      </c>
      <c r="CI6" s="246" t="s">
        <v>373</v>
      </c>
      <c r="CJ6" s="246" t="s">
        <v>374</v>
      </c>
      <c r="CK6" s="246" t="s">
        <v>375</v>
      </c>
      <c r="CL6" s="246" t="s">
        <v>376</v>
      </c>
      <c r="CM6" s="253"/>
      <c r="CN6" s="2"/>
      <c r="CO6" s="253"/>
      <c r="CP6" s="246" t="s">
        <v>381</v>
      </c>
      <c r="CQ6" s="246" t="s">
        <v>382</v>
      </c>
      <c r="CR6" s="246" t="s">
        <v>383</v>
      </c>
      <c r="CS6" s="246" t="s">
        <v>384</v>
      </c>
      <c r="CT6" s="246" t="s">
        <v>385</v>
      </c>
      <c r="CU6" s="246" t="s">
        <v>386</v>
      </c>
      <c r="CV6" s="246" t="s">
        <v>387</v>
      </c>
      <c r="CW6" s="246" t="s">
        <v>388</v>
      </c>
      <c r="CX6" s="246" t="s">
        <v>389</v>
      </c>
      <c r="CY6" s="278" t="s">
        <v>390</v>
      </c>
      <c r="CZ6" s="247"/>
      <c r="DA6" s="2"/>
      <c r="DB6" s="247"/>
      <c r="DC6" s="246" t="s">
        <v>391</v>
      </c>
      <c r="DD6" s="246" t="s">
        <v>392</v>
      </c>
      <c r="DE6" s="246" t="s">
        <v>393</v>
      </c>
      <c r="DF6" s="246" t="s">
        <v>394</v>
      </c>
      <c r="DG6" s="246" t="s">
        <v>395</v>
      </c>
      <c r="DH6" s="246" t="s">
        <v>396</v>
      </c>
      <c r="DI6" s="246" t="s">
        <v>397</v>
      </c>
      <c r="DJ6" s="246" t="s">
        <v>398</v>
      </c>
      <c r="DK6" s="246" t="s">
        <v>399</v>
      </c>
      <c r="DL6" s="278" t="s">
        <v>390</v>
      </c>
      <c r="DM6" s="247"/>
      <c r="DN6" s="2" t="s">
        <v>347</v>
      </c>
      <c r="DO6" s="247"/>
      <c r="DP6" s="246" t="s">
        <v>400</v>
      </c>
      <c r="DQ6" s="246" t="s">
        <v>401</v>
      </c>
      <c r="DR6" s="246" t="s">
        <v>402</v>
      </c>
      <c r="DS6" s="246" t="s">
        <v>403</v>
      </c>
      <c r="DT6" s="246" t="s">
        <v>404</v>
      </c>
      <c r="DU6" s="246" t="s">
        <v>405</v>
      </c>
      <c r="DV6" s="246" t="s">
        <v>406</v>
      </c>
      <c r="DW6" s="246" t="s">
        <v>407</v>
      </c>
      <c r="DX6" s="246" t="s">
        <v>408</v>
      </c>
      <c r="DY6" s="278" t="s">
        <v>390</v>
      </c>
      <c r="DZ6" s="247"/>
    </row>
    <row r="7" spans="2:130" s="3" customFormat="1" ht="43.9" thickBot="1">
      <c r="B7" s="146" t="s">
        <v>409</v>
      </c>
      <c r="C7" s="140" t="str">
        <f>Asset_1</f>
        <v>KLO</v>
      </c>
      <c r="D7" s="141" t="str">
        <f>Asset_2</f>
        <v>EPG</v>
      </c>
      <c r="E7" s="142" t="str">
        <f>Asset_3</f>
        <v>KLO14</v>
      </c>
      <c r="F7" s="142" t="str">
        <f>Asset_4</f>
        <v>KLO24</v>
      </c>
      <c r="G7" s="142" t="str">
        <f>Asset_5</f>
        <v>EPG13</v>
      </c>
      <c r="H7" s="142" t="str">
        <f>Asset_6</f>
        <v>EPG21</v>
      </c>
      <c r="I7" s="142" t="str">
        <f>Asset_7</f>
        <v>EPG33</v>
      </c>
      <c r="J7" s="142" t="str">
        <f>Asset_8</f>
        <v>EPG35</v>
      </c>
      <c r="K7" s="142" t="str">
        <f>Asset_9</f>
        <v>EPG23</v>
      </c>
      <c r="L7" s="276" t="str">
        <f>Asset_10</f>
        <v>SMTS 66kV Loop</v>
      </c>
      <c r="M7" s="143" t="s">
        <v>410</v>
      </c>
      <c r="O7" s="146" t="s">
        <v>409</v>
      </c>
      <c r="P7" s="140" t="str">
        <f>Asset_1</f>
        <v>KLO</v>
      </c>
      <c r="Q7" s="141" t="str">
        <f>Asset_2</f>
        <v>EPG</v>
      </c>
      <c r="R7" s="142" t="str">
        <f>Asset_3</f>
        <v>KLO14</v>
      </c>
      <c r="S7" s="142" t="str">
        <f>Asset_4</f>
        <v>KLO24</v>
      </c>
      <c r="T7" s="142" t="str">
        <f>Asset_5</f>
        <v>EPG13</v>
      </c>
      <c r="U7" s="142" t="str">
        <f>Asset_6</f>
        <v>EPG21</v>
      </c>
      <c r="V7" s="142" t="str">
        <f>Asset_7</f>
        <v>EPG33</v>
      </c>
      <c r="W7" s="142" t="str">
        <f>Asset_8</f>
        <v>EPG35</v>
      </c>
      <c r="X7" s="142" t="str">
        <f>Asset_9</f>
        <v>EPG23</v>
      </c>
      <c r="Y7" s="277" t="str">
        <f>Asset_10</f>
        <v>SMTS 66kV Loop</v>
      </c>
      <c r="Z7" s="143" t="s">
        <v>411</v>
      </c>
      <c r="AB7" s="146" t="s">
        <v>409</v>
      </c>
      <c r="AC7" s="140" t="str">
        <f>Asset_1</f>
        <v>KLO</v>
      </c>
      <c r="AD7" s="141" t="str">
        <f>Asset_2</f>
        <v>EPG</v>
      </c>
      <c r="AE7" s="142" t="str">
        <f>Asset_3</f>
        <v>KLO14</v>
      </c>
      <c r="AF7" s="142" t="str">
        <f>Asset_4</f>
        <v>KLO24</v>
      </c>
      <c r="AG7" s="142" t="str">
        <f>Asset_5</f>
        <v>EPG13</v>
      </c>
      <c r="AH7" s="142" t="str">
        <f>Asset_6</f>
        <v>EPG21</v>
      </c>
      <c r="AI7" s="142" t="str">
        <f>Asset_7</f>
        <v>EPG33</v>
      </c>
      <c r="AJ7" s="142" t="str">
        <f>Asset_8</f>
        <v>EPG35</v>
      </c>
      <c r="AK7" s="142" t="str">
        <f>Asset_9</f>
        <v>EPG23</v>
      </c>
      <c r="AL7" s="277" t="str">
        <f>Asset_10</f>
        <v>SMTS 66kV Loop</v>
      </c>
      <c r="AM7" s="143" t="s">
        <v>412</v>
      </c>
      <c r="AO7" s="146" t="s">
        <v>409</v>
      </c>
      <c r="AP7" s="140" t="str">
        <f>Asset_1</f>
        <v>KLO</v>
      </c>
      <c r="AQ7" s="141" t="str">
        <f>Asset_2</f>
        <v>EPG</v>
      </c>
      <c r="AR7" s="142" t="str">
        <f>Asset_3</f>
        <v>KLO14</v>
      </c>
      <c r="AS7" s="142" t="str">
        <f>Asset_4</f>
        <v>KLO24</v>
      </c>
      <c r="AT7" s="142" t="str">
        <f>Asset_5</f>
        <v>EPG13</v>
      </c>
      <c r="AU7" s="142" t="str">
        <f>Asset_6</f>
        <v>EPG21</v>
      </c>
      <c r="AV7" s="142" t="str">
        <f>Asset_7</f>
        <v>EPG33</v>
      </c>
      <c r="AW7" s="142" t="str">
        <f>Asset_8</f>
        <v>EPG35</v>
      </c>
      <c r="AX7" s="142" t="str">
        <f>Asset_9</f>
        <v>EPG23</v>
      </c>
      <c r="AY7" s="277" t="str">
        <f>Asset_10</f>
        <v>SMTS 66kV Loop</v>
      </c>
      <c r="AZ7" s="143" t="s">
        <v>413</v>
      </c>
      <c r="BB7" s="146" t="s">
        <v>409</v>
      </c>
      <c r="BC7" s="140" t="str">
        <f>Asset_1</f>
        <v>KLO</v>
      </c>
      <c r="BD7" s="141" t="str">
        <f>Asset_2</f>
        <v>EPG</v>
      </c>
      <c r="BE7" s="142" t="str">
        <f>Asset_3</f>
        <v>KLO14</v>
      </c>
      <c r="BF7" s="142" t="str">
        <f>Asset_4</f>
        <v>KLO24</v>
      </c>
      <c r="BG7" s="142" t="str">
        <f>Asset_5</f>
        <v>EPG13</v>
      </c>
      <c r="BH7" s="142" t="str">
        <f>Asset_6</f>
        <v>EPG21</v>
      </c>
      <c r="BI7" s="142" t="str">
        <f>Asset_7</f>
        <v>EPG33</v>
      </c>
      <c r="BJ7" s="142" t="str">
        <f>Asset_8</f>
        <v>EPG35</v>
      </c>
      <c r="BK7" s="142" t="str">
        <f>Asset_9</f>
        <v>EPG23</v>
      </c>
      <c r="BL7" s="277" t="str">
        <f>Asset_10</f>
        <v>SMTS 66kV Loop</v>
      </c>
      <c r="BM7" s="143" t="s">
        <v>414</v>
      </c>
      <c r="BO7" s="146" t="s">
        <v>409</v>
      </c>
      <c r="BP7" s="140" t="str">
        <f>Asset_1</f>
        <v>KLO</v>
      </c>
      <c r="BQ7" s="141" t="str">
        <f>Asset_2</f>
        <v>EPG</v>
      </c>
      <c r="BR7" s="142" t="str">
        <f>Asset_3</f>
        <v>KLO14</v>
      </c>
      <c r="BS7" s="142" t="str">
        <f>Asset_4</f>
        <v>KLO24</v>
      </c>
      <c r="BT7" s="142" t="str">
        <f>Asset_5</f>
        <v>EPG13</v>
      </c>
      <c r="BU7" s="142" t="str">
        <f>Asset_6</f>
        <v>EPG21</v>
      </c>
      <c r="BV7" s="142" t="str">
        <f>Asset_7</f>
        <v>EPG33</v>
      </c>
      <c r="BW7" s="142" t="str">
        <f>Asset_8</f>
        <v>EPG35</v>
      </c>
      <c r="BX7" s="142" t="str">
        <f>Asset_9</f>
        <v>EPG23</v>
      </c>
      <c r="BY7" s="277" t="str">
        <f>Asset_10</f>
        <v>SMTS 66kV Loop</v>
      </c>
      <c r="BZ7" s="143" t="s">
        <v>415</v>
      </c>
      <c r="CB7" s="146" t="s">
        <v>409</v>
      </c>
      <c r="CC7" s="140" t="str">
        <f>Asset_1</f>
        <v>KLO</v>
      </c>
      <c r="CD7" s="141" t="str">
        <f>Asset_2</f>
        <v>EPG</v>
      </c>
      <c r="CE7" s="142" t="str">
        <f>Asset_3</f>
        <v>KLO14</v>
      </c>
      <c r="CF7" s="142" t="str">
        <f>Asset_4</f>
        <v>KLO24</v>
      </c>
      <c r="CG7" s="142" t="str">
        <f>Asset_5</f>
        <v>EPG13</v>
      </c>
      <c r="CH7" s="142" t="str">
        <f>Asset_6</f>
        <v>EPG21</v>
      </c>
      <c r="CI7" s="142" t="str">
        <f>Asset_7</f>
        <v>EPG33</v>
      </c>
      <c r="CJ7" s="142" t="str">
        <f>Asset_8</f>
        <v>EPG35</v>
      </c>
      <c r="CK7" s="142" t="str">
        <f>Asset_9</f>
        <v>EPG23</v>
      </c>
      <c r="CL7" s="277" t="str">
        <f>Asset_10</f>
        <v>SMTS 66kV Loop</v>
      </c>
      <c r="CM7" s="143" t="s">
        <v>416</v>
      </c>
      <c r="CO7" s="146" t="s">
        <v>409</v>
      </c>
      <c r="CP7" s="140" t="str">
        <f>Asset_1</f>
        <v>KLO</v>
      </c>
      <c r="CQ7" s="141" t="str">
        <f>Asset_2</f>
        <v>EPG</v>
      </c>
      <c r="CR7" s="142" t="str">
        <f>Asset_3</f>
        <v>KLO14</v>
      </c>
      <c r="CS7" s="142" t="str">
        <f>Asset_4</f>
        <v>KLO24</v>
      </c>
      <c r="CT7" s="142" t="str">
        <f>Asset_5</f>
        <v>EPG13</v>
      </c>
      <c r="CU7" s="142" t="str">
        <f>Asset_6</f>
        <v>EPG21</v>
      </c>
      <c r="CV7" s="142" t="str">
        <f>Asset_7</f>
        <v>EPG33</v>
      </c>
      <c r="CW7" s="142" t="str">
        <f>Asset_8</f>
        <v>EPG35</v>
      </c>
      <c r="CX7" s="142" t="str">
        <f>Asset_9</f>
        <v>EPG23</v>
      </c>
      <c r="CY7" s="277" t="str">
        <f>Asset_10</f>
        <v>SMTS 66kV Loop</v>
      </c>
      <c r="CZ7" s="143" t="s">
        <v>417</v>
      </c>
      <c r="DB7" s="146" t="s">
        <v>409</v>
      </c>
      <c r="DC7" s="140" t="str">
        <f>Asset_1</f>
        <v>KLO</v>
      </c>
      <c r="DD7" s="141" t="str">
        <f>Asset_2</f>
        <v>EPG</v>
      </c>
      <c r="DE7" s="142" t="str">
        <f>Asset_3</f>
        <v>KLO14</v>
      </c>
      <c r="DF7" s="142" t="str">
        <f>Asset_4</f>
        <v>KLO24</v>
      </c>
      <c r="DG7" s="142" t="str">
        <f>Asset_5</f>
        <v>EPG13</v>
      </c>
      <c r="DH7" s="142" t="str">
        <f>Asset_6</f>
        <v>EPG21</v>
      </c>
      <c r="DI7" s="142" t="str">
        <f>Asset_7</f>
        <v>EPG33</v>
      </c>
      <c r="DJ7" s="142" t="str">
        <f>Asset_8</f>
        <v>EPG35</v>
      </c>
      <c r="DK7" s="142" t="str">
        <f>Asset_9</f>
        <v>EPG23</v>
      </c>
      <c r="DL7" s="277" t="str">
        <f>Asset_10</f>
        <v>SMTS 66kV Loop</v>
      </c>
      <c r="DM7" s="143" t="s">
        <v>418</v>
      </c>
      <c r="DO7" s="146" t="s">
        <v>409</v>
      </c>
      <c r="DP7" s="140" t="str">
        <f>Asset_1</f>
        <v>KLO</v>
      </c>
      <c r="DQ7" s="141" t="str">
        <f>Asset_2</f>
        <v>EPG</v>
      </c>
      <c r="DR7" s="142" t="str">
        <f>Asset_3</f>
        <v>KLO14</v>
      </c>
      <c r="DS7" s="142" t="str">
        <f>Asset_4</f>
        <v>KLO24</v>
      </c>
      <c r="DT7" s="142" t="str">
        <f>Asset_5</f>
        <v>EPG13</v>
      </c>
      <c r="DU7" s="142" t="str">
        <f>Asset_6</f>
        <v>EPG21</v>
      </c>
      <c r="DV7" s="142" t="str">
        <f>Asset_7</f>
        <v>EPG33</v>
      </c>
      <c r="DW7" s="142" t="str">
        <f>Asset_8</f>
        <v>EPG35</v>
      </c>
      <c r="DX7" s="142" t="str">
        <f>Asset_9</f>
        <v>EPG23</v>
      </c>
      <c r="DY7" s="277" t="str">
        <f>Asset_10</f>
        <v>SMTS 66kV Loop</v>
      </c>
      <c r="DZ7" s="143" t="s">
        <v>419</v>
      </c>
    </row>
    <row r="8" spans="2:130">
      <c r="B8" s="155" t="str">
        <f>Start_FY</f>
        <v>FY25</v>
      </c>
      <c r="C8" s="262">
        <v>7.2391456146916056E-3</v>
      </c>
      <c r="D8" s="150">
        <v>2.584225252230996E-3</v>
      </c>
      <c r="E8" s="150">
        <v>0</v>
      </c>
      <c r="F8" s="150">
        <v>0</v>
      </c>
      <c r="G8" s="150">
        <v>3.0900256158447617E-2</v>
      </c>
      <c r="H8" s="150">
        <v>0</v>
      </c>
      <c r="I8" s="150">
        <v>0</v>
      </c>
      <c r="J8" s="150">
        <v>0</v>
      </c>
      <c r="K8" s="150">
        <v>0</v>
      </c>
      <c r="L8" s="149">
        <f>0</f>
        <v>0</v>
      </c>
      <c r="M8" s="137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4.0723627025370218E-2</v>
      </c>
      <c r="O8" s="133" t="str" cm="1">
        <f t="array" ref="O8:O37">$B$8:$B$37</f>
        <v>FY25</v>
      </c>
      <c r="P8" s="139">
        <v>7.2388316386161108E-3</v>
      </c>
      <c r="Q8" s="139">
        <v>2.584225252230996E-3</v>
      </c>
      <c r="R8" s="150">
        <v>0</v>
      </c>
      <c r="S8" s="150">
        <v>0</v>
      </c>
      <c r="T8" s="150">
        <v>3.0900256158447617E-2</v>
      </c>
      <c r="U8" s="150">
        <v>0</v>
      </c>
      <c r="V8" s="150">
        <v>0</v>
      </c>
      <c r="W8" s="150">
        <v>0</v>
      </c>
      <c r="X8" s="150">
        <v>0</v>
      </c>
      <c r="Y8" s="149">
        <v>0</v>
      </c>
      <c r="Z8" s="137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4.0723313049294725E-2</v>
      </c>
      <c r="AB8" s="133" t="str" cm="1">
        <f t="array" ref="AB8:AB37">$B$8:$B$37</f>
        <v>FY25</v>
      </c>
      <c r="AC8" s="139">
        <v>7.2388316386161108E-3</v>
      </c>
      <c r="AD8" s="139">
        <v>2.584225252230996E-3</v>
      </c>
      <c r="AE8" s="150">
        <v>0</v>
      </c>
      <c r="AF8" s="150">
        <v>0</v>
      </c>
      <c r="AG8" s="150">
        <v>3.0900256158447617E-2</v>
      </c>
      <c r="AH8" s="150">
        <v>0</v>
      </c>
      <c r="AI8" s="150">
        <v>0</v>
      </c>
      <c r="AJ8" s="150">
        <v>0</v>
      </c>
      <c r="AK8" s="150">
        <v>0</v>
      </c>
      <c r="AL8" s="149">
        <v>0</v>
      </c>
      <c r="AM8" s="137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4.0723313049294725E-2</v>
      </c>
      <c r="AO8" s="133" t="str" cm="1">
        <f t="array" ref="AO8:AO37">$B$8:$B$37</f>
        <v>FY25</v>
      </c>
      <c r="AP8" s="139">
        <v>7.2388316386161108E-3</v>
      </c>
      <c r="AQ8" s="150">
        <v>2.584225252230996E-3</v>
      </c>
      <c r="AR8" s="150">
        <v>0</v>
      </c>
      <c r="AS8" s="150">
        <v>0</v>
      </c>
      <c r="AT8" s="150">
        <v>3.0900256158447617E-2</v>
      </c>
      <c r="AU8" s="150">
        <v>0</v>
      </c>
      <c r="AV8" s="150">
        <v>0</v>
      </c>
      <c r="AW8" s="150">
        <v>0</v>
      </c>
      <c r="AX8" s="150">
        <v>0</v>
      </c>
      <c r="AY8" s="149">
        <v>0</v>
      </c>
      <c r="AZ8" s="137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4.0723313049294725E-2</v>
      </c>
      <c r="BB8" s="133" t="str" cm="1">
        <f t="array" ref="BB8:BB37">$B$8:$B$37</f>
        <v>FY25</v>
      </c>
      <c r="BC8" s="139">
        <v>7.2388316386161108E-3</v>
      </c>
      <c r="BD8" s="150">
        <v>2.584225252230996E-3</v>
      </c>
      <c r="BE8" s="150">
        <v>0</v>
      </c>
      <c r="BF8" s="150">
        <v>0</v>
      </c>
      <c r="BG8" s="150">
        <v>3.0900256158447617E-2</v>
      </c>
      <c r="BH8" s="150">
        <v>0</v>
      </c>
      <c r="BI8" s="150">
        <v>0</v>
      </c>
      <c r="BJ8" s="150">
        <v>0</v>
      </c>
      <c r="BK8" s="150">
        <v>0</v>
      </c>
      <c r="BL8" s="149">
        <v>0</v>
      </c>
      <c r="BM8" s="137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4.0723313049294725E-2</v>
      </c>
      <c r="BO8" s="133" t="str" cm="1">
        <f t="array" ref="BO8:BO37">$B$8:$B$37</f>
        <v>FY25</v>
      </c>
      <c r="BP8" s="139">
        <v>7.2388316386161108E-3</v>
      </c>
      <c r="BQ8" s="150">
        <v>2.584225252230996E-3</v>
      </c>
      <c r="BR8" s="150">
        <v>0</v>
      </c>
      <c r="BS8" s="150">
        <v>0</v>
      </c>
      <c r="BT8" s="150">
        <v>3.0900256158447617E-2</v>
      </c>
      <c r="BU8" s="150">
        <v>0</v>
      </c>
      <c r="BV8" s="150">
        <v>0</v>
      </c>
      <c r="BW8" s="150">
        <v>0</v>
      </c>
      <c r="BX8" s="150">
        <v>0</v>
      </c>
      <c r="BY8" s="149">
        <v>0</v>
      </c>
      <c r="BZ8" s="137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4.0723313049294725E-2</v>
      </c>
      <c r="CB8" s="133" t="str" cm="1">
        <f t="array" ref="CB8:CB37">$B$8:$B$37</f>
        <v>FY25</v>
      </c>
      <c r="CC8" s="139">
        <v>7.2388316386161108E-3</v>
      </c>
      <c r="CD8" s="150">
        <v>2.584225252230996E-3</v>
      </c>
      <c r="CE8" s="150">
        <v>0</v>
      </c>
      <c r="CF8" s="150">
        <v>0</v>
      </c>
      <c r="CG8" s="150">
        <v>3.0900256158447617E-2</v>
      </c>
      <c r="CH8" s="150">
        <v>0</v>
      </c>
      <c r="CI8" s="150">
        <v>0</v>
      </c>
      <c r="CJ8" s="150">
        <v>0</v>
      </c>
      <c r="CK8" s="150">
        <v>0</v>
      </c>
      <c r="CL8" s="149">
        <v>0</v>
      </c>
      <c r="CM8" s="137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4.0723313049294725E-2</v>
      </c>
      <c r="CO8" s="133" t="str" cm="1">
        <f t="array" ref="CO8:CO37">$B$8:$B$37</f>
        <v>FY25</v>
      </c>
      <c r="CP8" s="139">
        <v>7.2388316386161108E-3</v>
      </c>
      <c r="CQ8" s="150">
        <v>2.584225252230996E-3</v>
      </c>
      <c r="CR8" s="150">
        <v>0</v>
      </c>
      <c r="CS8" s="150">
        <v>0</v>
      </c>
      <c r="CT8" s="150">
        <v>3.0900256158447617E-2</v>
      </c>
      <c r="CU8" s="150">
        <v>0</v>
      </c>
      <c r="CV8" s="150">
        <v>0</v>
      </c>
      <c r="CW8" s="150">
        <v>0</v>
      </c>
      <c r="CX8" s="150">
        <v>0</v>
      </c>
      <c r="CY8" s="149">
        <f>0</f>
        <v>0</v>
      </c>
      <c r="CZ8" s="137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4.0723313049294725E-2</v>
      </c>
      <c r="DB8" s="133" t="str" cm="1">
        <f t="array" ref="DB8:DB37">$B$8:$B$37</f>
        <v>FY25</v>
      </c>
      <c r="DC8" s="139">
        <v>7.2388316386161108E-3</v>
      </c>
      <c r="DD8" s="150">
        <v>2.584225252230996E-3</v>
      </c>
      <c r="DE8" s="150">
        <v>0</v>
      </c>
      <c r="DF8" s="150">
        <v>0</v>
      </c>
      <c r="DG8" s="150">
        <v>3.0900256158447617E-2</v>
      </c>
      <c r="DH8" s="150">
        <v>0</v>
      </c>
      <c r="DI8" s="150">
        <v>0</v>
      </c>
      <c r="DJ8" s="150">
        <v>0</v>
      </c>
      <c r="DK8" s="150">
        <v>0</v>
      </c>
      <c r="DL8" s="149">
        <f>0</f>
        <v>0</v>
      </c>
      <c r="DM8" s="137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4.0723313049294725E-2</v>
      </c>
      <c r="DO8" s="133" t="str" cm="1">
        <f t="array" ref="DO8:DO37">$B$8:$B$37</f>
        <v>FY25</v>
      </c>
      <c r="DP8" s="139">
        <v>6.3820655705540312E-3</v>
      </c>
      <c r="DQ8" s="150">
        <v>4.3580271110968389E-4</v>
      </c>
      <c r="DR8" s="150">
        <v>0</v>
      </c>
      <c r="DS8" s="150">
        <v>0</v>
      </c>
      <c r="DT8" s="150">
        <v>0</v>
      </c>
      <c r="DU8" s="150">
        <v>0</v>
      </c>
      <c r="DV8" s="150">
        <v>0</v>
      </c>
      <c r="DW8" s="150">
        <v>0</v>
      </c>
      <c r="DX8" s="150">
        <v>0</v>
      </c>
      <c r="DY8" s="149">
        <f>0</f>
        <v>0</v>
      </c>
      <c r="DZ8" s="137" cm="1">
        <f t="array" ref="DZ8:DZ22">IFERROR(
    IF(Asset_1&lt;&gt;"", DP8:DP22, 0) +
    IF(Asset_2&lt;&gt;"", DQ8:DQ22, 0) +
    IF(Asset_3&lt;&gt;"", DR8:DR22, 0) +
    IF(Asset_4&lt;&gt;"", DS8:DS22, 0) +
    IF(Asset_5&lt;&gt;"", DT8:DT22, 0) +
    IF(Asset_6&lt;&gt;"", DU8:DU22, 0) +
    IF(Asset_7&lt;&gt;"", DV8:DV22, 0) +
    IF(Asset_8&lt;&gt;"", DW8:DW22, 0) +
    IF(Asset_9&lt;&gt;"", DX8:DX22, 0) +
    IF(Asset_10&lt;&gt;"", DY8:DY22, 0),
0)</f>
        <v>6.8178682816637153E-3</v>
      </c>
    </row>
    <row r="9" spans="2:130">
      <c r="B9" s="133" t="str">
        <f t="shared" ref="B9:B37" si="0">"FY"&amp;RIGHT(B8,2)+1</f>
        <v>FY26</v>
      </c>
      <c r="C9" s="134">
        <v>1.236754743371629E-2</v>
      </c>
      <c r="D9" s="4">
        <v>1.4534982405616088E-2</v>
      </c>
      <c r="E9" s="4">
        <v>2.1972215932627673E-2</v>
      </c>
      <c r="F9" s="4">
        <v>6.5304747702453472E-3</v>
      </c>
      <c r="G9" s="4">
        <v>0.34188227227225859</v>
      </c>
      <c r="H9" s="4">
        <v>0</v>
      </c>
      <c r="I9" s="4">
        <v>5.3582021051662654E-2</v>
      </c>
      <c r="J9" s="4">
        <v>0.68107720133232807</v>
      </c>
      <c r="K9" s="4">
        <v>0</v>
      </c>
      <c r="L9" s="132"/>
      <c r="M9" s="137">
        <v>1.1319467151984548</v>
      </c>
      <c r="O9" s="133" t="str">
        <v>FY26</v>
      </c>
      <c r="P9" s="134">
        <v>1.236754743371629E-2</v>
      </c>
      <c r="Q9" s="4">
        <v>1.4534982405616088E-2</v>
      </c>
      <c r="R9" s="4">
        <v>2.1972215932627673E-2</v>
      </c>
      <c r="S9" s="4">
        <v>6.5304747702453472E-3</v>
      </c>
      <c r="T9" s="4">
        <v>0.34188227227225859</v>
      </c>
      <c r="U9" s="4">
        <v>0</v>
      </c>
      <c r="V9" s="4">
        <v>5.3582021051662654E-2</v>
      </c>
      <c r="W9" s="4">
        <v>0.68107720133232807</v>
      </c>
      <c r="X9" s="4">
        <v>0</v>
      </c>
      <c r="Y9" s="132">
        <v>0</v>
      </c>
      <c r="Z9" s="137">
        <v>1.1319467151984548</v>
      </c>
      <c r="AB9" s="133" t="str">
        <v>FY26</v>
      </c>
      <c r="AC9" s="134">
        <v>1.236754743371629E-2</v>
      </c>
      <c r="AD9" s="4">
        <v>1.4534982405616088E-2</v>
      </c>
      <c r="AE9" s="4">
        <v>2.1972215932627673E-2</v>
      </c>
      <c r="AF9" s="4">
        <v>6.5304747702453472E-3</v>
      </c>
      <c r="AG9" s="4">
        <v>0.34188227227225859</v>
      </c>
      <c r="AH9" s="4">
        <v>0</v>
      </c>
      <c r="AI9" s="4">
        <v>5.3582021051662654E-2</v>
      </c>
      <c r="AJ9" s="4">
        <v>0.68107720133232807</v>
      </c>
      <c r="AK9" s="4">
        <v>0</v>
      </c>
      <c r="AL9" s="132">
        <v>0</v>
      </c>
      <c r="AM9" s="137">
        <v>1.1319467151984548</v>
      </c>
      <c r="AO9" s="133" t="str">
        <v>FY26</v>
      </c>
      <c r="AP9" s="134">
        <v>1.236754743371629E-2</v>
      </c>
      <c r="AQ9" s="4">
        <v>1.4534982405616088E-2</v>
      </c>
      <c r="AR9" s="4">
        <v>2.1972215932627673E-2</v>
      </c>
      <c r="AS9" s="4">
        <v>6.5304747702453472E-3</v>
      </c>
      <c r="AT9" s="4">
        <v>0.34188227227225859</v>
      </c>
      <c r="AU9" s="4">
        <v>0</v>
      </c>
      <c r="AV9" s="4">
        <v>5.3582021051662654E-2</v>
      </c>
      <c r="AW9" s="4">
        <v>0.68107720133232807</v>
      </c>
      <c r="AX9" s="4">
        <v>0</v>
      </c>
      <c r="AY9" s="132">
        <v>0</v>
      </c>
      <c r="AZ9" s="137">
        <v>1.1319467151984548</v>
      </c>
      <c r="BB9" s="133" t="str">
        <v>FY26</v>
      </c>
      <c r="BC9" s="134">
        <v>1.236754743371629E-2</v>
      </c>
      <c r="BD9" s="4">
        <v>1.4534982405616088E-2</v>
      </c>
      <c r="BE9" s="4">
        <v>2.1972215932627673E-2</v>
      </c>
      <c r="BF9" s="4">
        <v>6.5304747702453472E-3</v>
      </c>
      <c r="BG9" s="4">
        <v>0.34188227227225859</v>
      </c>
      <c r="BH9" s="4">
        <v>0</v>
      </c>
      <c r="BI9" s="4">
        <v>5.3582021051662654E-2</v>
      </c>
      <c r="BJ9" s="4">
        <v>0.68107720133232807</v>
      </c>
      <c r="BK9" s="4">
        <v>0</v>
      </c>
      <c r="BL9" s="132">
        <v>0</v>
      </c>
      <c r="BM9" s="137">
        <v>1.1319467151984548</v>
      </c>
      <c r="BO9" s="133" t="str">
        <v>FY26</v>
      </c>
      <c r="BP9" s="134">
        <v>1.236754743371629E-2</v>
      </c>
      <c r="BQ9" s="4">
        <v>1.4534982405616088E-2</v>
      </c>
      <c r="BR9" s="4">
        <v>2.1972215932627673E-2</v>
      </c>
      <c r="BS9" s="4">
        <v>6.5304747702453472E-3</v>
      </c>
      <c r="BT9" s="4">
        <v>0.34188227227225859</v>
      </c>
      <c r="BU9" s="4">
        <v>0</v>
      </c>
      <c r="BV9" s="4">
        <v>5.3582021051662654E-2</v>
      </c>
      <c r="BW9" s="4">
        <v>0.68107720133232807</v>
      </c>
      <c r="BX9" s="4">
        <v>0</v>
      </c>
      <c r="BY9" s="132">
        <v>0</v>
      </c>
      <c r="BZ9" s="137">
        <v>1.1319467151984548</v>
      </c>
      <c r="CB9" s="133" t="str">
        <v>FY26</v>
      </c>
      <c r="CC9" s="134">
        <v>1.236754743371629E-2</v>
      </c>
      <c r="CD9" s="2">
        <v>1.4534982405616088E-2</v>
      </c>
      <c r="CE9" s="2">
        <v>2.1972215932627673E-2</v>
      </c>
      <c r="CF9" s="2">
        <v>6.5304747702453472E-3</v>
      </c>
      <c r="CG9" s="2">
        <v>0.34188227227225859</v>
      </c>
      <c r="CH9" s="2">
        <v>0</v>
      </c>
      <c r="CI9" s="2">
        <v>5.3582021051662654E-2</v>
      </c>
      <c r="CJ9" s="2">
        <v>0.68107720133232807</v>
      </c>
      <c r="CK9" s="2">
        <v>0</v>
      </c>
      <c r="CL9" s="132">
        <v>0</v>
      </c>
      <c r="CM9" s="137">
        <v>1.1319467151984548</v>
      </c>
      <c r="CO9" s="133" t="str">
        <v>FY26</v>
      </c>
      <c r="CP9" s="134">
        <v>1.236754743371629E-2</v>
      </c>
      <c r="CQ9" s="2">
        <v>1.4534982405616088E-2</v>
      </c>
      <c r="CR9" s="2">
        <v>2.1972215932627673E-2</v>
      </c>
      <c r="CS9" s="2">
        <v>6.5304747702453472E-3</v>
      </c>
      <c r="CT9" s="2">
        <v>0.34188227227225859</v>
      </c>
      <c r="CU9" s="2">
        <v>0</v>
      </c>
      <c r="CV9" s="2">
        <v>5.3582021051662654E-2</v>
      </c>
      <c r="CW9" s="2">
        <v>0.68107720133232807</v>
      </c>
      <c r="CX9" s="2">
        <v>0</v>
      </c>
      <c r="CY9" s="132"/>
      <c r="CZ9" s="137">
        <v>1.1319467151984548</v>
      </c>
      <c r="DB9" s="133" t="str">
        <v>FY26</v>
      </c>
      <c r="DC9" s="134">
        <v>1.236754743371629E-2</v>
      </c>
      <c r="DD9" s="2">
        <v>1.4534982405616088E-2</v>
      </c>
      <c r="DE9" s="2">
        <v>2.1972215932627673E-2</v>
      </c>
      <c r="DF9" s="2">
        <v>6.5304747702453472E-3</v>
      </c>
      <c r="DG9" s="2">
        <v>0.34188227227225859</v>
      </c>
      <c r="DH9" s="2">
        <v>0</v>
      </c>
      <c r="DI9" s="2">
        <v>5.3582021051662654E-2</v>
      </c>
      <c r="DJ9" s="2">
        <v>0.68107720133232807</v>
      </c>
      <c r="DK9" s="2">
        <v>0</v>
      </c>
      <c r="DL9" s="132"/>
      <c r="DM9" s="137">
        <v>1.1319467151984548</v>
      </c>
      <c r="DO9" s="133" t="str">
        <v>FY26</v>
      </c>
      <c r="DP9" s="134">
        <v>7.8949013120380059E-3</v>
      </c>
      <c r="DQ9" s="2">
        <v>1.6658381200433355E-3</v>
      </c>
      <c r="DR9" s="2">
        <v>0</v>
      </c>
      <c r="DS9" s="2">
        <v>0</v>
      </c>
      <c r="DT9" s="2">
        <v>5.0279137842754465E-2</v>
      </c>
      <c r="DU9" s="2">
        <v>0</v>
      </c>
      <c r="DV9" s="2">
        <v>0</v>
      </c>
      <c r="DW9" s="2">
        <v>0</v>
      </c>
      <c r="DX9" s="2">
        <v>0</v>
      </c>
      <c r="DY9" s="132"/>
      <c r="DZ9" s="137">
        <v>5.9839877274835807E-2</v>
      </c>
    </row>
    <row r="10" spans="2:130">
      <c r="B10" s="133" t="str">
        <f t="shared" si="0"/>
        <v>FY27</v>
      </c>
      <c r="C10" s="134">
        <v>0.19735475420978374</v>
      </c>
      <c r="D10" s="4">
        <v>4.6685390626989211E-2</v>
      </c>
      <c r="E10" s="4">
        <v>3.098153991863021</v>
      </c>
      <c r="F10" s="4">
        <v>0.16721918969814123</v>
      </c>
      <c r="G10" s="4">
        <v>53.342527132265786</v>
      </c>
      <c r="H10" s="4">
        <v>0.31416863021192559</v>
      </c>
      <c r="I10" s="4">
        <v>2.7238131981747284</v>
      </c>
      <c r="J10" s="4">
        <v>0.62394101235790556</v>
      </c>
      <c r="K10" s="4">
        <v>0</v>
      </c>
      <c r="L10" s="132"/>
      <c r="M10" s="137">
        <v>60.513863299408278</v>
      </c>
      <c r="O10" s="133" t="str">
        <v>FY27</v>
      </c>
      <c r="P10" s="134">
        <v>0.19735475420978374</v>
      </c>
      <c r="Q10" s="4">
        <v>4.6685390626989211E-2</v>
      </c>
      <c r="R10" s="4">
        <v>3.098153991863021</v>
      </c>
      <c r="S10" s="4">
        <v>0.16721918969814123</v>
      </c>
      <c r="T10" s="4">
        <v>53.342527132265786</v>
      </c>
      <c r="U10" s="4">
        <v>0.31416863021192559</v>
      </c>
      <c r="V10" s="4">
        <v>2.7238131981747284</v>
      </c>
      <c r="W10" s="4">
        <v>0.62394101235790556</v>
      </c>
      <c r="X10" s="4">
        <v>0</v>
      </c>
      <c r="Y10" s="132">
        <v>-5.3464531814899057E-3</v>
      </c>
      <c r="Z10" s="137">
        <v>60.50851684622679</v>
      </c>
      <c r="AB10" s="133" t="str">
        <v>FY27</v>
      </c>
      <c r="AC10" s="134">
        <v>0.19735475420978374</v>
      </c>
      <c r="AD10" s="4">
        <v>4.6685390626989211E-2</v>
      </c>
      <c r="AE10" s="4">
        <v>3.098153991863021</v>
      </c>
      <c r="AF10" s="4">
        <v>0.16721918969814123</v>
      </c>
      <c r="AG10" s="4">
        <v>53.342527132265786</v>
      </c>
      <c r="AH10" s="4">
        <v>0.31416863021192559</v>
      </c>
      <c r="AI10" s="4">
        <v>2.7238131981747284</v>
      </c>
      <c r="AJ10" s="4">
        <v>0.62394101235790556</v>
      </c>
      <c r="AK10" s="4">
        <v>0</v>
      </c>
      <c r="AL10" s="132">
        <v>-5.3464531814899057E-3</v>
      </c>
      <c r="AM10" s="137">
        <v>60.50851684622679</v>
      </c>
      <c r="AO10" s="133" t="str">
        <v>FY27</v>
      </c>
      <c r="AP10" s="134">
        <v>0.19735475420978374</v>
      </c>
      <c r="AQ10" s="4">
        <v>4.6685390626989211E-2</v>
      </c>
      <c r="AR10" s="4">
        <v>3.098153991863021</v>
      </c>
      <c r="AS10" s="4">
        <v>0.16721918969814123</v>
      </c>
      <c r="AT10" s="4">
        <v>53.342527132265786</v>
      </c>
      <c r="AU10" s="4">
        <v>0.31416863021192559</v>
      </c>
      <c r="AV10" s="4">
        <v>2.7238131981747284</v>
      </c>
      <c r="AW10" s="4">
        <v>0.62394101235790556</v>
      </c>
      <c r="AX10" s="4">
        <v>0</v>
      </c>
      <c r="AY10" s="132">
        <v>-1.0167445501609532E-3</v>
      </c>
      <c r="AZ10" s="137">
        <v>60.512846554858115</v>
      </c>
      <c r="BB10" s="133" t="str">
        <v>FY27</v>
      </c>
      <c r="BC10" s="134">
        <v>0.19735475420978374</v>
      </c>
      <c r="BD10" s="4">
        <v>4.6685390626989211E-2</v>
      </c>
      <c r="BE10" s="4">
        <v>3.098153991863021</v>
      </c>
      <c r="BF10" s="4">
        <v>0.16721918969814123</v>
      </c>
      <c r="BG10" s="4">
        <v>53.342527132265786</v>
      </c>
      <c r="BH10" s="4">
        <v>0.31416863021192559</v>
      </c>
      <c r="BI10" s="4">
        <v>2.7238131981747284</v>
      </c>
      <c r="BJ10" s="4">
        <v>0.62394101235790556</v>
      </c>
      <c r="BK10" s="4">
        <v>0</v>
      </c>
      <c r="BL10" s="132">
        <v>-1.0167445501609532E-3</v>
      </c>
      <c r="BM10" s="137">
        <v>60.512846554858115</v>
      </c>
      <c r="BO10" s="133" t="str">
        <v>FY27</v>
      </c>
      <c r="BP10" s="134">
        <v>0.19735475420978374</v>
      </c>
      <c r="BQ10" s="4">
        <v>4.6685390626989211E-2</v>
      </c>
      <c r="BR10" s="4">
        <v>3.098153991863021</v>
      </c>
      <c r="BS10" s="4">
        <v>0.16721918969814123</v>
      </c>
      <c r="BT10" s="4">
        <v>53.342527132265786</v>
      </c>
      <c r="BU10" s="4">
        <v>0.31416863021192559</v>
      </c>
      <c r="BV10" s="4">
        <v>2.7238131981747284</v>
      </c>
      <c r="BW10" s="4">
        <v>0.62394101235790556</v>
      </c>
      <c r="BX10" s="4">
        <v>0</v>
      </c>
      <c r="BY10" s="132">
        <v>0</v>
      </c>
      <c r="BZ10" s="137">
        <v>60.513863299408278</v>
      </c>
      <c r="CB10" s="133" t="str">
        <v>FY27</v>
      </c>
      <c r="CC10" s="134">
        <v>0.19735475420978374</v>
      </c>
      <c r="CD10" s="2">
        <v>4.6685390626989211E-2</v>
      </c>
      <c r="CE10" s="2">
        <v>3.098153991863021</v>
      </c>
      <c r="CF10" s="2">
        <v>0.16721918969814123</v>
      </c>
      <c r="CG10" s="2">
        <v>53.342527132265786</v>
      </c>
      <c r="CH10" s="2">
        <v>0.31416863021192559</v>
      </c>
      <c r="CI10" s="2">
        <v>2.7238131981747284</v>
      </c>
      <c r="CJ10" s="2">
        <v>0.62394101235790556</v>
      </c>
      <c r="CK10" s="2">
        <v>0</v>
      </c>
      <c r="CL10" s="132">
        <v>0</v>
      </c>
      <c r="CM10" s="137">
        <v>60.513863299408278</v>
      </c>
      <c r="CO10" s="133" t="str">
        <v>FY27</v>
      </c>
      <c r="CP10" s="134">
        <v>0.19735475420978374</v>
      </c>
      <c r="CQ10" s="2">
        <v>4.6685390626989211E-2</v>
      </c>
      <c r="CR10" s="2">
        <v>3.098153991863021</v>
      </c>
      <c r="CS10" s="2">
        <v>0.16721918969814123</v>
      </c>
      <c r="CT10" s="2">
        <v>53.342527132265786</v>
      </c>
      <c r="CU10" s="2">
        <v>0.31416863021192559</v>
      </c>
      <c r="CV10" s="2">
        <v>2.7238131981747284</v>
      </c>
      <c r="CW10" s="2">
        <v>0.62394101235790556</v>
      </c>
      <c r="CX10" s="2">
        <v>0</v>
      </c>
      <c r="CY10" s="132"/>
      <c r="CZ10" s="137">
        <v>60.513863299408278</v>
      </c>
      <c r="DB10" s="133" t="str">
        <v>FY27</v>
      </c>
      <c r="DC10" s="134">
        <v>0.19735475420978374</v>
      </c>
      <c r="DD10" s="2">
        <v>4.6685390626989211E-2</v>
      </c>
      <c r="DE10" s="2">
        <v>3.098153991863021</v>
      </c>
      <c r="DF10" s="2">
        <v>0.16721918969814123</v>
      </c>
      <c r="DG10" s="2">
        <v>53.342527132265786</v>
      </c>
      <c r="DH10" s="2">
        <v>0.31416863021192559</v>
      </c>
      <c r="DI10" s="2">
        <v>2.7238131981747284</v>
      </c>
      <c r="DJ10" s="2">
        <v>0.62394101235790556</v>
      </c>
      <c r="DK10" s="2">
        <v>0</v>
      </c>
      <c r="DL10" s="132"/>
      <c r="DM10" s="137">
        <v>60.513863299408278</v>
      </c>
      <c r="DO10" s="133" t="str">
        <v>FY27</v>
      </c>
      <c r="DP10" s="134">
        <v>6.6087254707006368E-2</v>
      </c>
      <c r="DQ10" s="2">
        <v>4.8714533481391204E-3</v>
      </c>
      <c r="DR10" s="2">
        <v>1.49253828317422</v>
      </c>
      <c r="DS10" s="2">
        <v>3.2814350678731709E-2</v>
      </c>
      <c r="DT10" s="2">
        <v>21.515250326145676</v>
      </c>
      <c r="DU10" s="2">
        <v>1.0276275705151333E-3</v>
      </c>
      <c r="DV10" s="2">
        <v>0</v>
      </c>
      <c r="DW10" s="2">
        <v>0</v>
      </c>
      <c r="DX10" s="2">
        <v>0</v>
      </c>
      <c r="DY10" s="132"/>
      <c r="DZ10" s="137">
        <v>23.112589295624289</v>
      </c>
    </row>
    <row r="11" spans="2:130">
      <c r="B11" s="133" t="str">
        <f t="shared" si="0"/>
        <v>FY28</v>
      </c>
      <c r="C11" s="134">
        <v>0.61708507451072803</v>
      </c>
      <c r="D11" s="4">
        <v>6.9367757450593856E-2</v>
      </c>
      <c r="E11" s="4">
        <v>55.999055412857921</v>
      </c>
      <c r="F11" s="4">
        <v>1.2645246139607496</v>
      </c>
      <c r="G11" s="4">
        <v>98.217528468792906</v>
      </c>
      <c r="H11" s="4">
        <v>12.287859891350298</v>
      </c>
      <c r="I11" s="4">
        <v>11.05703765837802</v>
      </c>
      <c r="J11" s="4">
        <v>6.2325549008653693</v>
      </c>
      <c r="K11" s="4">
        <v>0.37125640955952255</v>
      </c>
      <c r="L11" s="132"/>
      <c r="M11" s="137">
        <v>186.11627018772614</v>
      </c>
      <c r="O11" s="133" t="str">
        <v>FY28</v>
      </c>
      <c r="P11" s="134">
        <v>1.1054773105838789E-2</v>
      </c>
      <c r="Q11" s="4">
        <v>1.7978065634163121E-4</v>
      </c>
      <c r="R11" s="4">
        <v>0</v>
      </c>
      <c r="S11" s="4">
        <v>0</v>
      </c>
      <c r="T11" s="4">
        <v>0</v>
      </c>
      <c r="U11" s="4">
        <v>0</v>
      </c>
      <c r="V11" s="4">
        <v>0</v>
      </c>
      <c r="W11" s="4">
        <v>0</v>
      </c>
      <c r="X11" s="4">
        <v>0</v>
      </c>
      <c r="Y11" s="132">
        <v>-0.11397206801596234</v>
      </c>
      <c r="Z11" s="137">
        <v>-0.10273751425378191</v>
      </c>
      <c r="AB11" s="133" t="str">
        <v>FY28</v>
      </c>
      <c r="AC11" s="134">
        <v>1.1054773105838789E-2</v>
      </c>
      <c r="AD11" s="4">
        <v>1.5731238474276953E-3</v>
      </c>
      <c r="AE11" s="4">
        <v>0</v>
      </c>
      <c r="AF11" s="4">
        <v>0</v>
      </c>
      <c r="AG11" s="4">
        <v>0</v>
      </c>
      <c r="AH11" s="4">
        <v>2.1063974308780327</v>
      </c>
      <c r="AI11" s="4">
        <v>7.5785014825686045E-2</v>
      </c>
      <c r="AJ11" s="4">
        <v>2.1682068733652565E-2</v>
      </c>
      <c r="AK11" s="4">
        <v>0</v>
      </c>
      <c r="AL11" s="132">
        <v>-0.11397206801596234</v>
      </c>
      <c r="AM11" s="137">
        <v>2.102520343374676</v>
      </c>
      <c r="AO11" s="133" t="str">
        <v>FY28</v>
      </c>
      <c r="AP11" s="134">
        <v>1.1054773105838789E-2</v>
      </c>
      <c r="AQ11" s="4">
        <v>1.7978065634163121E-4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>
        <v>0</v>
      </c>
      <c r="AY11" s="132">
        <v>-3.0272878945138905E-3</v>
      </c>
      <c r="AZ11" s="137">
        <v>8.2072658676665307E-3</v>
      </c>
      <c r="BB11" s="133" t="str">
        <v>FY28</v>
      </c>
      <c r="BC11" s="134">
        <v>1.1054773105838789E-2</v>
      </c>
      <c r="BD11" s="4">
        <v>1.5731238474276953E-3</v>
      </c>
      <c r="BE11" s="4">
        <v>0</v>
      </c>
      <c r="BF11" s="4">
        <v>0</v>
      </c>
      <c r="BG11" s="4">
        <v>0</v>
      </c>
      <c r="BH11" s="4">
        <v>2.1063974308780327</v>
      </c>
      <c r="BI11" s="4">
        <v>7.5785014825686045E-2</v>
      </c>
      <c r="BJ11" s="4">
        <v>2.1682068733652565E-2</v>
      </c>
      <c r="BK11" s="4">
        <v>0</v>
      </c>
      <c r="BL11" s="132">
        <v>-3.0272878945138905E-3</v>
      </c>
      <c r="BM11" s="137">
        <v>2.2134651234961242</v>
      </c>
      <c r="BO11" s="133" t="str">
        <v>FY28</v>
      </c>
      <c r="BP11" s="134">
        <v>5.1119515392462715E-4</v>
      </c>
      <c r="BQ11" s="4">
        <v>1.7978065634163121E-4</v>
      </c>
      <c r="BR11" s="4">
        <v>0</v>
      </c>
      <c r="BS11" s="4">
        <v>0</v>
      </c>
      <c r="BT11" s="4">
        <v>0</v>
      </c>
      <c r="BU11" s="4">
        <v>2.1063974308780327</v>
      </c>
      <c r="BV11" s="4">
        <v>7.5785014825686045E-2</v>
      </c>
      <c r="BW11" s="4">
        <v>2.1682068733652565E-2</v>
      </c>
      <c r="BX11" s="4">
        <v>0</v>
      </c>
      <c r="BY11" s="132">
        <v>-60.059846399422725</v>
      </c>
      <c r="BZ11" s="137">
        <v>-57.855290909175089</v>
      </c>
      <c r="CB11" s="133" t="str">
        <v>FY28</v>
      </c>
      <c r="CC11" s="134">
        <v>5.1119515392462715E-4</v>
      </c>
      <c r="CD11" s="2">
        <v>1.5731238474276953E-3</v>
      </c>
      <c r="CE11" s="2">
        <v>0</v>
      </c>
      <c r="CF11" s="2">
        <v>0</v>
      </c>
      <c r="CG11" s="2">
        <v>0</v>
      </c>
      <c r="CH11" s="2">
        <v>2.1063974308780327</v>
      </c>
      <c r="CI11" s="2">
        <v>7.5785014825686045E-2</v>
      </c>
      <c r="CJ11" s="2">
        <v>2.1682068733652565E-2</v>
      </c>
      <c r="CK11" s="2">
        <v>0</v>
      </c>
      <c r="CL11" s="132">
        <v>-60.059846399422725</v>
      </c>
      <c r="CM11" s="137">
        <v>-57.853897565983999</v>
      </c>
      <c r="CO11" s="133" t="str">
        <v>FY28</v>
      </c>
      <c r="CP11" s="134">
        <v>5.1119515392462715E-4</v>
      </c>
      <c r="CQ11" s="2">
        <v>1.7978065634163121E-4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132"/>
      <c r="CZ11" s="137">
        <v>6.9097581026625831E-4</v>
      </c>
      <c r="DB11" s="133" t="str">
        <v>FY28</v>
      </c>
      <c r="DC11" s="134">
        <v>5.1119515392462715E-4</v>
      </c>
      <c r="DD11" s="2">
        <v>1.5731238474276953E-3</v>
      </c>
      <c r="DE11" s="2">
        <v>0</v>
      </c>
      <c r="DF11" s="2">
        <v>0</v>
      </c>
      <c r="DG11" s="2">
        <v>0</v>
      </c>
      <c r="DH11" s="2">
        <v>2.1063974308780327</v>
      </c>
      <c r="DI11" s="2">
        <v>7.5785014825686045E-2</v>
      </c>
      <c r="DJ11" s="2">
        <v>2.1682068733652565E-2</v>
      </c>
      <c r="DK11" s="2">
        <v>0</v>
      </c>
      <c r="DL11" s="132"/>
      <c r="DM11" s="137">
        <v>2.2059488334387241</v>
      </c>
      <c r="DO11" s="133" t="str">
        <v>FY28</v>
      </c>
      <c r="DP11" s="134">
        <v>0.28819535877676972</v>
      </c>
      <c r="DQ11" s="2">
        <v>8.4329748510170756E-3</v>
      </c>
      <c r="DR11" s="2">
        <v>31.01078113001542</v>
      </c>
      <c r="DS11" s="2">
        <v>0.17558990631369856</v>
      </c>
      <c r="DT11" s="2">
        <v>50.423697435452418</v>
      </c>
      <c r="DU11" s="2">
        <v>1.6508146481183754</v>
      </c>
      <c r="DV11" s="2">
        <v>9.0645355800237318E-2</v>
      </c>
      <c r="DW11" s="2">
        <v>4.081289139240217E-2</v>
      </c>
      <c r="DX11" s="2">
        <v>0</v>
      </c>
      <c r="DY11" s="132"/>
      <c r="DZ11" s="137">
        <v>83.688969700720335</v>
      </c>
    </row>
    <row r="12" spans="2:130">
      <c r="B12" s="133" t="str">
        <f t="shared" si="0"/>
        <v>FY29</v>
      </c>
      <c r="C12" s="134">
        <v>1.9721340496748345</v>
      </c>
      <c r="D12" s="4">
        <v>7.0973265131456034E-2</v>
      </c>
      <c r="E12" s="4">
        <v>686.3634233106153</v>
      </c>
      <c r="F12" s="4">
        <v>8.0495135125713961</v>
      </c>
      <c r="G12" s="4">
        <v>144.03779648927986</v>
      </c>
      <c r="H12" s="4">
        <v>48.480218904302475</v>
      </c>
      <c r="I12" s="4">
        <v>27.340960422195277</v>
      </c>
      <c r="J12" s="4">
        <v>17.272196412966572</v>
      </c>
      <c r="K12" s="4">
        <v>3.6908652073179353</v>
      </c>
      <c r="L12" s="132"/>
      <c r="M12" s="137">
        <v>937.27808157405514</v>
      </c>
      <c r="O12" s="133" t="str">
        <v>FY29</v>
      </c>
      <c r="P12" s="134">
        <v>0.11397240849996575</v>
      </c>
      <c r="Q12" s="4">
        <v>1.5192406623415673E-4</v>
      </c>
      <c r="R12" s="4">
        <v>18.802749318025899</v>
      </c>
      <c r="S12" s="4">
        <v>0</v>
      </c>
      <c r="T12" s="4">
        <v>0</v>
      </c>
      <c r="U12" s="4">
        <v>5.0792443328900091E-5</v>
      </c>
      <c r="V12" s="4">
        <v>0.31921307631044676</v>
      </c>
      <c r="W12" s="4">
        <v>0.17305226958731759</v>
      </c>
      <c r="X12" s="4">
        <v>0</v>
      </c>
      <c r="Y12" s="132">
        <v>-1.5180428869180407</v>
      </c>
      <c r="Z12" s="137">
        <v>17.891146902015151</v>
      </c>
      <c r="AB12" s="133" t="str">
        <v>FY29</v>
      </c>
      <c r="AC12" s="134">
        <v>1.3602199301018483E-2</v>
      </c>
      <c r="AD12" s="4">
        <v>1.5192406623415673E-4</v>
      </c>
      <c r="AE12" s="4">
        <v>0</v>
      </c>
      <c r="AF12" s="4">
        <v>0</v>
      </c>
      <c r="AG12" s="4">
        <v>0</v>
      </c>
      <c r="AH12" s="4">
        <v>2.8959328395653912</v>
      </c>
      <c r="AI12" s="4">
        <v>0</v>
      </c>
      <c r="AJ12" s="4">
        <v>0</v>
      </c>
      <c r="AK12" s="4">
        <v>0</v>
      </c>
      <c r="AL12" s="132">
        <v>-1.5180428869180407</v>
      </c>
      <c r="AM12" s="137">
        <v>1.3916440760146029</v>
      </c>
      <c r="AO12" s="133" t="str">
        <v>FY29</v>
      </c>
      <c r="AP12" s="134">
        <v>0.11397240849996575</v>
      </c>
      <c r="AQ12" s="4">
        <v>3.104849460876843E-5</v>
      </c>
      <c r="AR12" s="4">
        <v>18.802749318025899</v>
      </c>
      <c r="AS12" s="4">
        <v>0</v>
      </c>
      <c r="AT12" s="4">
        <v>0</v>
      </c>
      <c r="AU12" s="4">
        <v>5.0792443328900091E-5</v>
      </c>
      <c r="AV12" s="4">
        <v>0.31921307631044676</v>
      </c>
      <c r="AW12" s="4">
        <v>0.17305226958731759</v>
      </c>
      <c r="AX12" s="4">
        <v>0</v>
      </c>
      <c r="AY12" s="132">
        <v>-6.2270368129739989E-3</v>
      </c>
      <c r="AZ12" s="137">
        <v>19.402841876548592</v>
      </c>
      <c r="BB12" s="133" t="str">
        <v>FY29</v>
      </c>
      <c r="BC12" s="134">
        <v>1.3602199301018483E-2</v>
      </c>
      <c r="BD12" s="4">
        <v>1.5192406623415673E-4</v>
      </c>
      <c r="BE12" s="4">
        <v>0</v>
      </c>
      <c r="BF12" s="4">
        <v>0</v>
      </c>
      <c r="BG12" s="4">
        <v>0</v>
      </c>
      <c r="BH12" s="4">
        <v>2.8959328395653912</v>
      </c>
      <c r="BI12" s="4">
        <v>0</v>
      </c>
      <c r="BJ12" s="4">
        <v>0</v>
      </c>
      <c r="BK12" s="4">
        <v>0</v>
      </c>
      <c r="BL12" s="132">
        <v>-6.2270368129739989E-3</v>
      </c>
      <c r="BM12" s="137">
        <v>2.9034599261196696</v>
      </c>
      <c r="BO12" s="133" t="str">
        <v>FY29</v>
      </c>
      <c r="BP12" s="134">
        <v>1.7189625509204448E-3</v>
      </c>
      <c r="BQ12" s="4">
        <v>1.5192406623415673E-4</v>
      </c>
      <c r="BR12" s="4">
        <v>18.802749318025899</v>
      </c>
      <c r="BS12" s="4">
        <v>0</v>
      </c>
      <c r="BT12" s="4">
        <v>0</v>
      </c>
      <c r="BU12" s="4">
        <v>2.8959328395653912</v>
      </c>
      <c r="BV12" s="4">
        <v>0</v>
      </c>
      <c r="BW12" s="4">
        <v>0</v>
      </c>
      <c r="BX12" s="4">
        <v>0</v>
      </c>
      <c r="BY12" s="132">
        <v>-18.748735969610131</v>
      </c>
      <c r="BZ12" s="137">
        <v>2.9518170745983134</v>
      </c>
      <c r="CB12" s="133" t="str">
        <v>FY29</v>
      </c>
      <c r="CC12" s="134">
        <v>1.7189625509204448E-3</v>
      </c>
      <c r="CD12" s="2">
        <v>1.5192406623415673E-4</v>
      </c>
      <c r="CE12" s="2">
        <v>18.802749318025899</v>
      </c>
      <c r="CF12" s="2">
        <v>0</v>
      </c>
      <c r="CG12" s="2">
        <v>0</v>
      </c>
      <c r="CH12" s="2">
        <v>2.8959328395653912</v>
      </c>
      <c r="CI12" s="2">
        <v>0</v>
      </c>
      <c r="CJ12" s="2">
        <v>0</v>
      </c>
      <c r="CK12" s="2">
        <v>0</v>
      </c>
      <c r="CL12" s="132">
        <v>-18.748735969610131</v>
      </c>
      <c r="CM12" s="137">
        <v>2.9518170745983134</v>
      </c>
      <c r="CO12" s="133" t="str">
        <v>FY29</v>
      </c>
      <c r="CP12" s="134">
        <v>1.7189625509204448E-3</v>
      </c>
      <c r="CQ12" s="2">
        <v>3.104849460876843E-5</v>
      </c>
      <c r="CR12" s="2">
        <v>0</v>
      </c>
      <c r="CS12" s="2">
        <v>0</v>
      </c>
      <c r="CT12" s="2">
        <v>0</v>
      </c>
      <c r="CU12" s="2">
        <v>5.0792443328900091E-5</v>
      </c>
      <c r="CV12" s="2">
        <v>0.31921307631044676</v>
      </c>
      <c r="CW12" s="2">
        <v>0.17305226958731759</v>
      </c>
      <c r="CX12" s="2">
        <v>0</v>
      </c>
      <c r="CY12" s="132"/>
      <c r="CZ12" s="137">
        <v>0.49406614938662252</v>
      </c>
      <c r="DB12" s="133" t="str">
        <v>FY29</v>
      </c>
      <c r="DC12" s="134">
        <v>1.7189625509204448E-3</v>
      </c>
      <c r="DD12" s="2">
        <v>1.5192406623415673E-4</v>
      </c>
      <c r="DE12" s="2">
        <v>18.802749318025899</v>
      </c>
      <c r="DF12" s="2">
        <v>0</v>
      </c>
      <c r="DG12" s="2">
        <v>0</v>
      </c>
      <c r="DH12" s="2">
        <v>2.8959328395653912</v>
      </c>
      <c r="DI12" s="2">
        <v>0</v>
      </c>
      <c r="DJ12" s="2">
        <v>0</v>
      </c>
      <c r="DK12" s="2">
        <v>0</v>
      </c>
      <c r="DL12" s="132"/>
      <c r="DM12" s="137">
        <v>21.700553044208444</v>
      </c>
      <c r="DO12" s="133" t="str">
        <v>FY29</v>
      </c>
      <c r="DP12" s="134">
        <v>1.1906811009412854</v>
      </c>
      <c r="DQ12" s="2">
        <v>8.8638754745842922E-3</v>
      </c>
      <c r="DR12" s="2">
        <v>505.71707518203056</v>
      </c>
      <c r="DS12" s="2">
        <v>1.1581812812400876</v>
      </c>
      <c r="DT12" s="2">
        <v>82.868783556545097</v>
      </c>
      <c r="DU12" s="2">
        <v>8.6850409363019487</v>
      </c>
      <c r="DV12" s="2">
        <v>1.3898066851865563</v>
      </c>
      <c r="DW12" s="2">
        <v>1.1394019063056231</v>
      </c>
      <c r="DX12" s="2">
        <v>0</v>
      </c>
      <c r="DY12" s="132"/>
      <c r="DZ12" s="137">
        <v>602.15783452402559</v>
      </c>
    </row>
    <row r="13" spans="2:130">
      <c r="B13" s="133" t="str">
        <f t="shared" si="0"/>
        <v>FY30</v>
      </c>
      <c r="C13" s="134">
        <v>3.9181062329457674</v>
      </c>
      <c r="D13" s="4">
        <v>9.8115041131085406E-2</v>
      </c>
      <c r="E13" s="4">
        <v>1354.1164343174767</v>
      </c>
      <c r="F13" s="4">
        <v>30.899975929402601</v>
      </c>
      <c r="G13" s="4">
        <v>199.34558409649651</v>
      </c>
      <c r="H13" s="4">
        <v>152.88997312163809</v>
      </c>
      <c r="I13" s="4">
        <v>50.234830298762418</v>
      </c>
      <c r="J13" s="4">
        <v>34.244197396187808</v>
      </c>
      <c r="K13" s="4">
        <v>12.853478757068366</v>
      </c>
      <c r="L13" s="132"/>
      <c r="M13" s="137">
        <v>1838.6006951911093</v>
      </c>
      <c r="O13" s="133" t="str">
        <v>FY30</v>
      </c>
      <c r="P13" s="134">
        <v>7.5698021255930356E-3</v>
      </c>
      <c r="Q13" s="4">
        <v>0</v>
      </c>
      <c r="R13" s="4">
        <v>0</v>
      </c>
      <c r="S13" s="4">
        <v>0</v>
      </c>
      <c r="T13" s="4">
        <v>0</v>
      </c>
      <c r="U13" s="4">
        <v>4.9768539455672988E-3</v>
      </c>
      <c r="V13" s="4">
        <v>1.7354061463640796E-2</v>
      </c>
      <c r="W13" s="4">
        <v>1.9876142177441731E-2</v>
      </c>
      <c r="X13" s="4">
        <v>0</v>
      </c>
      <c r="Y13" s="132">
        <v>-4.1966627831854897</v>
      </c>
      <c r="Z13" s="137">
        <v>-4.1468859234732465</v>
      </c>
      <c r="AB13" s="133" t="str">
        <v>FY30</v>
      </c>
      <c r="AC13" s="134">
        <v>4.2859977363628898E-2</v>
      </c>
      <c r="AD13" s="4">
        <v>0</v>
      </c>
      <c r="AE13" s="4">
        <v>0</v>
      </c>
      <c r="AF13" s="4">
        <v>0</v>
      </c>
      <c r="AG13" s="4">
        <v>0</v>
      </c>
      <c r="AH13" s="4">
        <v>0.63734283135908287</v>
      </c>
      <c r="AI13" s="4">
        <v>0</v>
      </c>
      <c r="AJ13" s="4">
        <v>0</v>
      </c>
      <c r="AK13" s="4">
        <v>0</v>
      </c>
      <c r="AL13" s="132">
        <v>-4.1966627831854897</v>
      </c>
      <c r="AM13" s="137">
        <v>-3.5164599744627778</v>
      </c>
      <c r="AO13" s="133" t="str">
        <v>FY30</v>
      </c>
      <c r="AP13" s="134">
        <v>7.5698021255930356E-3</v>
      </c>
      <c r="AQ13" s="4">
        <v>6.2650892327969834E-5</v>
      </c>
      <c r="AR13" s="4">
        <v>0</v>
      </c>
      <c r="AS13" s="4">
        <v>0</v>
      </c>
      <c r="AT13" s="4">
        <v>0</v>
      </c>
      <c r="AU13" s="4">
        <v>1.3159531043366406</v>
      </c>
      <c r="AV13" s="4">
        <v>4.558347936904604E-2</v>
      </c>
      <c r="AW13" s="4">
        <v>4.0655581762300851E-2</v>
      </c>
      <c r="AX13" s="4">
        <v>0</v>
      </c>
      <c r="AY13" s="132">
        <v>-9.6313811460143214E-2</v>
      </c>
      <c r="AZ13" s="137">
        <v>1.3135108070257653</v>
      </c>
      <c r="BB13" s="133" t="str">
        <v>FY30</v>
      </c>
      <c r="BC13" s="134">
        <v>4.2859977363628898E-2</v>
      </c>
      <c r="BD13" s="4">
        <v>7.1966996267349049E-5</v>
      </c>
      <c r="BE13" s="4">
        <v>0</v>
      </c>
      <c r="BF13" s="4">
        <v>0</v>
      </c>
      <c r="BG13" s="4">
        <v>0</v>
      </c>
      <c r="BH13" s="4">
        <v>1.6438111650958929</v>
      </c>
      <c r="BI13" s="4">
        <v>4.558347936904604E-2</v>
      </c>
      <c r="BJ13" s="4">
        <v>4.0655581762300851E-2</v>
      </c>
      <c r="BK13" s="4">
        <v>0</v>
      </c>
      <c r="BL13" s="132">
        <v>-9.6313811460143214E-2</v>
      </c>
      <c r="BM13" s="137">
        <v>1.6766683591269929</v>
      </c>
      <c r="BO13" s="133" t="str">
        <v>FY30</v>
      </c>
      <c r="BP13" s="134">
        <v>5.1589353578552878E-3</v>
      </c>
      <c r="BQ13" s="4">
        <v>0</v>
      </c>
      <c r="BR13" s="4">
        <v>0</v>
      </c>
      <c r="BS13" s="4">
        <v>0</v>
      </c>
      <c r="BT13" s="4">
        <v>0</v>
      </c>
      <c r="BU13" s="4">
        <v>0.63734283135908287</v>
      </c>
      <c r="BV13" s="4">
        <v>0</v>
      </c>
      <c r="BW13" s="4">
        <v>0</v>
      </c>
      <c r="BX13" s="4">
        <v>0</v>
      </c>
      <c r="BY13" s="132">
        <v>-41.989564660789597</v>
      </c>
      <c r="BZ13" s="137">
        <v>-41.347062894072657</v>
      </c>
      <c r="CB13" s="133" t="str">
        <v>FY30</v>
      </c>
      <c r="CC13" s="134">
        <v>5.1589353578552878E-3</v>
      </c>
      <c r="CD13" s="2">
        <v>0</v>
      </c>
      <c r="CE13" s="2">
        <v>0</v>
      </c>
      <c r="CF13" s="2">
        <v>0</v>
      </c>
      <c r="CG13" s="2">
        <v>0</v>
      </c>
      <c r="CH13" s="2">
        <v>0.63734283135908287</v>
      </c>
      <c r="CI13" s="2">
        <v>0</v>
      </c>
      <c r="CJ13" s="2">
        <v>0</v>
      </c>
      <c r="CK13" s="2">
        <v>0</v>
      </c>
      <c r="CL13" s="132">
        <v>-41.989564660789597</v>
      </c>
      <c r="CM13" s="137">
        <v>-41.347062894072657</v>
      </c>
      <c r="CO13" s="133" t="str">
        <v>FY30</v>
      </c>
      <c r="CP13" s="134">
        <v>5.1589353578552878E-3</v>
      </c>
      <c r="CQ13" s="2">
        <v>6.2650892327969834E-5</v>
      </c>
      <c r="CR13" s="2">
        <v>0</v>
      </c>
      <c r="CS13" s="2">
        <v>0</v>
      </c>
      <c r="CT13" s="2">
        <v>0</v>
      </c>
      <c r="CU13" s="2">
        <v>1.3159531043366406</v>
      </c>
      <c r="CV13" s="2">
        <v>4.558347936904604E-2</v>
      </c>
      <c r="CW13" s="2">
        <v>4.0655581762300851E-2</v>
      </c>
      <c r="CX13" s="2">
        <v>0</v>
      </c>
      <c r="CY13" s="132"/>
      <c r="CZ13" s="137">
        <v>1.4074137517181706</v>
      </c>
      <c r="DB13" s="133" t="str">
        <v>FY30</v>
      </c>
      <c r="DC13" s="134">
        <v>5.1589353578552878E-3</v>
      </c>
      <c r="DD13" s="2">
        <v>7.1966996267349049E-5</v>
      </c>
      <c r="DE13" s="2">
        <v>0</v>
      </c>
      <c r="DF13" s="2">
        <v>0</v>
      </c>
      <c r="DG13" s="2">
        <v>0</v>
      </c>
      <c r="DH13" s="2">
        <v>1.6438111650958929</v>
      </c>
      <c r="DI13" s="2">
        <v>4.558347936904604E-2</v>
      </c>
      <c r="DJ13" s="2">
        <v>4.0655581762300851E-2</v>
      </c>
      <c r="DK13" s="2">
        <v>0</v>
      </c>
      <c r="DL13" s="132"/>
      <c r="DM13" s="137">
        <v>1.7352811285813623</v>
      </c>
      <c r="DO13" s="133" t="str">
        <v>FY30</v>
      </c>
      <c r="DP13" s="134">
        <v>2.0830574335685603</v>
      </c>
      <c r="DQ13" s="2">
        <v>1.4259394927019159E-2</v>
      </c>
      <c r="DR13" s="2">
        <v>1082.4096045079523</v>
      </c>
      <c r="DS13" s="2">
        <v>8.6601365743955725</v>
      </c>
      <c r="DT13" s="2">
        <v>123.64770234400734</v>
      </c>
      <c r="DU13" s="2">
        <v>26.366432171320202</v>
      </c>
      <c r="DV13" s="2">
        <v>5.7142983217662957</v>
      </c>
      <c r="DW13" s="2">
        <v>4.6221234804911058</v>
      </c>
      <c r="DX13" s="2">
        <v>3.5678931827532018E-3</v>
      </c>
      <c r="DY13" s="132"/>
      <c r="DZ13" s="137">
        <v>1253.5211821216112</v>
      </c>
    </row>
    <row r="14" spans="2:130">
      <c r="B14" s="133" t="str">
        <f t="shared" si="0"/>
        <v>FY31</v>
      </c>
      <c r="C14" s="134">
        <v>17.751083617611325</v>
      </c>
      <c r="D14" s="4">
        <v>0.14187853761730987</v>
      </c>
      <c r="E14" s="4">
        <v>2360.0888873626341</v>
      </c>
      <c r="F14" s="4">
        <v>73.709969275365921</v>
      </c>
      <c r="G14" s="4">
        <v>273.73116160857882</v>
      </c>
      <c r="H14" s="4">
        <v>380.30884308104442</v>
      </c>
      <c r="I14" s="4">
        <v>78.639139413484941</v>
      </c>
      <c r="J14" s="4">
        <v>64.830660265758837</v>
      </c>
      <c r="K14" s="4">
        <v>21.580657566828265</v>
      </c>
      <c r="L14" s="132"/>
      <c r="M14" s="137">
        <v>3270.7822807289244</v>
      </c>
      <c r="O14" s="133" t="str">
        <v>FY31</v>
      </c>
      <c r="P14" s="134">
        <v>1.3068754094572269E-2</v>
      </c>
      <c r="Q14" s="4">
        <v>2.5070489971540999E-6</v>
      </c>
      <c r="R14" s="4">
        <v>0</v>
      </c>
      <c r="S14" s="4">
        <v>0</v>
      </c>
      <c r="T14" s="4">
        <v>0</v>
      </c>
      <c r="U14" s="4">
        <v>1.2781007252375722</v>
      </c>
      <c r="V14" s="4">
        <v>0.7210344169251498</v>
      </c>
      <c r="W14" s="4">
        <v>1.1288770361648106</v>
      </c>
      <c r="X14" s="4">
        <v>0</v>
      </c>
      <c r="Y14" s="132">
        <v>-10.338995837440967</v>
      </c>
      <c r="Z14" s="137">
        <v>-7.1979123979698647</v>
      </c>
      <c r="AB14" s="133" t="str">
        <v>FY31</v>
      </c>
      <c r="AC14" s="134">
        <v>2.9961348735447282E-2</v>
      </c>
      <c r="AD14" s="4">
        <v>2.5070489971540999E-6</v>
      </c>
      <c r="AE14" s="4">
        <v>0</v>
      </c>
      <c r="AF14" s="4">
        <v>0</v>
      </c>
      <c r="AG14" s="4">
        <v>0</v>
      </c>
      <c r="AH14" s="4">
        <v>4.8255856070886933</v>
      </c>
      <c r="AI14" s="4">
        <v>0</v>
      </c>
      <c r="AJ14" s="4">
        <v>1.2760420855886526E-2</v>
      </c>
      <c r="AK14" s="4">
        <v>0</v>
      </c>
      <c r="AL14" s="132">
        <v>-10.338995837440967</v>
      </c>
      <c r="AM14" s="137">
        <v>-5.4706859537119428</v>
      </c>
      <c r="AO14" s="133" t="str">
        <v>FY31</v>
      </c>
      <c r="AP14" s="134">
        <v>1.3068754094572269E-2</v>
      </c>
      <c r="AQ14" s="4">
        <v>1.3537285962286931E-4</v>
      </c>
      <c r="AR14" s="4">
        <v>0</v>
      </c>
      <c r="AS14" s="4">
        <v>0</v>
      </c>
      <c r="AT14" s="4">
        <v>0</v>
      </c>
      <c r="AU14" s="4">
        <v>7.9256570113485223</v>
      </c>
      <c r="AV14" s="4">
        <v>1.0068432516269619</v>
      </c>
      <c r="AW14" s="4">
        <v>1.5103378949841799</v>
      </c>
      <c r="AX14" s="4">
        <v>0</v>
      </c>
      <c r="AY14" s="132">
        <v>-0.81101991869011769</v>
      </c>
      <c r="AZ14" s="137">
        <v>9.645022366223742</v>
      </c>
      <c r="BB14" s="133" t="str">
        <v>FY31</v>
      </c>
      <c r="BC14" s="134">
        <v>2.9961348735447282E-2</v>
      </c>
      <c r="BD14" s="4">
        <v>1.5128728547644007E-4</v>
      </c>
      <c r="BE14" s="4">
        <v>0</v>
      </c>
      <c r="BF14" s="4">
        <v>0</v>
      </c>
      <c r="BG14" s="4">
        <v>0</v>
      </c>
      <c r="BH14" s="4">
        <v>9.4783935670402037</v>
      </c>
      <c r="BI14" s="4">
        <v>1.0068432516269619</v>
      </c>
      <c r="BJ14" s="4">
        <v>1.5103378949841799</v>
      </c>
      <c r="BK14" s="4">
        <v>0</v>
      </c>
      <c r="BL14" s="132">
        <v>-0.81101991869011769</v>
      </c>
      <c r="BM14" s="137">
        <v>11.21466743098215</v>
      </c>
      <c r="BO14" s="133" t="str">
        <v>FY31</v>
      </c>
      <c r="BP14" s="134">
        <v>4.0367967843853068E-2</v>
      </c>
      <c r="BQ14" s="4">
        <v>2.5070489971540999E-6</v>
      </c>
      <c r="BR14" s="4">
        <v>3.0112665904898148</v>
      </c>
      <c r="BS14" s="4">
        <v>0</v>
      </c>
      <c r="BT14" s="4">
        <v>0</v>
      </c>
      <c r="BU14" s="4">
        <v>4.8255856070886933</v>
      </c>
      <c r="BV14" s="4">
        <v>0</v>
      </c>
      <c r="BW14" s="4">
        <v>1.2760420855886526E-2</v>
      </c>
      <c r="BX14" s="4">
        <v>0</v>
      </c>
      <c r="BY14" s="132">
        <v>-84.579445892542537</v>
      </c>
      <c r="BZ14" s="137">
        <v>-76.689462799215292</v>
      </c>
      <c r="CB14" s="133" t="str">
        <v>FY31</v>
      </c>
      <c r="CC14" s="134">
        <v>4.0367967843853068E-2</v>
      </c>
      <c r="CD14" s="2">
        <v>2.5070489971540999E-6</v>
      </c>
      <c r="CE14" s="2">
        <v>3.0112665904898148</v>
      </c>
      <c r="CF14" s="2">
        <v>0</v>
      </c>
      <c r="CG14" s="2">
        <v>0</v>
      </c>
      <c r="CH14" s="2">
        <v>4.8255856070886933</v>
      </c>
      <c r="CI14" s="2">
        <v>0</v>
      </c>
      <c r="CJ14" s="2">
        <v>1.2760420855886526E-2</v>
      </c>
      <c r="CK14" s="2">
        <v>0</v>
      </c>
      <c r="CL14" s="132">
        <v>-84.579445892542537</v>
      </c>
      <c r="CM14" s="137">
        <v>-76.689462799215292</v>
      </c>
      <c r="CO14" s="133" t="str">
        <v>FY31</v>
      </c>
      <c r="CP14" s="134">
        <v>4.0367967843853068E-2</v>
      </c>
      <c r="CQ14" s="2">
        <v>1.3537285962286931E-4</v>
      </c>
      <c r="CR14" s="2">
        <v>4.491332282587071</v>
      </c>
      <c r="CS14" s="2">
        <v>0</v>
      </c>
      <c r="CT14" s="2">
        <v>0</v>
      </c>
      <c r="CU14" s="2">
        <v>7.9256570113485223</v>
      </c>
      <c r="CV14" s="2">
        <v>1.0068432516269619</v>
      </c>
      <c r="CW14" s="2">
        <v>1.5103378949841799</v>
      </c>
      <c r="CX14" s="2">
        <v>0</v>
      </c>
      <c r="CY14" s="132"/>
      <c r="CZ14" s="137">
        <v>14.97467378125021</v>
      </c>
      <c r="DB14" s="133" t="str">
        <v>FY31</v>
      </c>
      <c r="DC14" s="134">
        <v>4.0367967843853068E-2</v>
      </c>
      <c r="DD14" s="2">
        <v>1.5128728547644007E-4</v>
      </c>
      <c r="DE14" s="2">
        <v>3.0112665904898148</v>
      </c>
      <c r="DF14" s="2">
        <v>0</v>
      </c>
      <c r="DG14" s="2">
        <v>0</v>
      </c>
      <c r="DH14" s="2">
        <v>9.4783935670402037</v>
      </c>
      <c r="DI14" s="2">
        <v>1.0068432516269619</v>
      </c>
      <c r="DJ14" s="2">
        <v>1.5103378949841799</v>
      </c>
      <c r="DK14" s="2">
        <v>0</v>
      </c>
      <c r="DL14" s="132"/>
      <c r="DM14" s="137">
        <v>15.047360559270487</v>
      </c>
      <c r="DO14" s="133" t="str">
        <v>FY31</v>
      </c>
      <c r="DP14" s="134">
        <v>5.1981114095684049</v>
      </c>
      <c r="DQ14" s="2">
        <v>2.6164506839461067E-2</v>
      </c>
      <c r="DR14" s="2">
        <v>1983.8360233991709</v>
      </c>
      <c r="DS14" s="2">
        <v>31.706062152605746</v>
      </c>
      <c r="DT14" s="2">
        <v>180.51862675553812</v>
      </c>
      <c r="DU14" s="2">
        <v>63.718041835473493</v>
      </c>
      <c r="DV14" s="2">
        <v>13.040843520821753</v>
      </c>
      <c r="DW14" s="2">
        <v>11.040682111070312</v>
      </c>
      <c r="DX14" s="2">
        <v>1.778051102706461E-2</v>
      </c>
      <c r="DY14" s="132"/>
      <c r="DZ14" s="137">
        <v>2289.1023362021151</v>
      </c>
    </row>
    <row r="15" spans="2:130">
      <c r="B15" s="133" t="str">
        <f t="shared" si="0"/>
        <v>FY32</v>
      </c>
      <c r="C15" s="134">
        <v>105.57391251486996</v>
      </c>
      <c r="D15" s="4">
        <v>0.19207049615215432</v>
      </c>
      <c r="E15" s="4">
        <v>3685.3111153625073</v>
      </c>
      <c r="F15" s="4">
        <v>155.90423572442154</v>
      </c>
      <c r="G15" s="4">
        <v>359.2184437374155</v>
      </c>
      <c r="H15" s="4">
        <v>681.97714941509275</v>
      </c>
      <c r="I15" s="4">
        <v>119.03496401263425</v>
      </c>
      <c r="J15" s="4">
        <v>107.08058012410297</v>
      </c>
      <c r="K15" s="4">
        <v>21.296674412343624</v>
      </c>
      <c r="L15" s="132"/>
      <c r="M15" s="137">
        <v>5235.5891457995394</v>
      </c>
      <c r="O15" s="133" t="str">
        <v>FY32</v>
      </c>
      <c r="P15" s="134">
        <v>3.568297635320871E-2</v>
      </c>
      <c r="Q15" s="4">
        <v>2.48148257242993E-5</v>
      </c>
      <c r="R15" s="4">
        <v>1.2995968091507886</v>
      </c>
      <c r="S15" s="4">
        <v>0</v>
      </c>
      <c r="T15" s="4">
        <v>0</v>
      </c>
      <c r="U15" s="4">
        <v>6.0123366384765511</v>
      </c>
      <c r="V15" s="4">
        <v>4.5762176032236379</v>
      </c>
      <c r="W15" s="4">
        <v>4.720971851592207</v>
      </c>
      <c r="X15" s="4">
        <v>0</v>
      </c>
      <c r="Y15" s="132">
        <v>-25.78217462426074</v>
      </c>
      <c r="Z15" s="137">
        <v>-9.1373439306386217</v>
      </c>
      <c r="AB15" s="133" t="str">
        <v>FY32</v>
      </c>
      <c r="AC15" s="134">
        <v>0.28078973339207242</v>
      </c>
      <c r="AD15" s="4">
        <v>2.48148257242993E-5</v>
      </c>
      <c r="AE15" s="4">
        <v>1.2995968091507886</v>
      </c>
      <c r="AF15" s="4">
        <v>0</v>
      </c>
      <c r="AG15" s="4">
        <v>6.2093462133531391E-3</v>
      </c>
      <c r="AH15" s="4">
        <v>17.518488706581554</v>
      </c>
      <c r="AI15" s="4">
        <v>0.3243773394869256</v>
      </c>
      <c r="AJ15" s="4">
        <v>0.49621948919016234</v>
      </c>
      <c r="AK15" s="4">
        <v>0</v>
      </c>
      <c r="AL15" s="132">
        <v>-25.78217462426074</v>
      </c>
      <c r="AM15" s="137">
        <v>-5.8564683854201576</v>
      </c>
      <c r="AO15" s="133" t="str">
        <v>FY32</v>
      </c>
      <c r="AP15" s="134">
        <v>3.568297635320871E-2</v>
      </c>
      <c r="AQ15" s="4">
        <v>2.5848069248732145E-4</v>
      </c>
      <c r="AR15" s="4">
        <v>1.2995968091507886</v>
      </c>
      <c r="AS15" s="4">
        <v>0</v>
      </c>
      <c r="AT15" s="4">
        <v>6.2093462133531391E-3</v>
      </c>
      <c r="AU15" s="4">
        <v>24.233360229601654</v>
      </c>
      <c r="AV15" s="4">
        <v>5.6752060742203465</v>
      </c>
      <c r="AW15" s="4">
        <v>5.4777218828876979</v>
      </c>
      <c r="AX15" s="4">
        <v>0</v>
      </c>
      <c r="AY15" s="132">
        <v>-3.3073405812944823</v>
      </c>
      <c r="AZ15" s="137">
        <v>33.420695217825056</v>
      </c>
      <c r="BB15" s="133" t="str">
        <v>FY32</v>
      </c>
      <c r="BC15" s="134">
        <v>0.28078973339207242</v>
      </c>
      <c r="BD15" s="4">
        <v>2.8260799235622105E-4</v>
      </c>
      <c r="BE15" s="4">
        <v>1.2995968091507886</v>
      </c>
      <c r="BF15" s="4">
        <v>0</v>
      </c>
      <c r="BG15" s="4">
        <v>6.2093462133531391E-3</v>
      </c>
      <c r="BH15" s="4">
        <v>27.573744359328661</v>
      </c>
      <c r="BI15" s="4">
        <v>5.6752060742203465</v>
      </c>
      <c r="BJ15" s="4">
        <v>5.4777218828876979</v>
      </c>
      <c r="BK15" s="4">
        <v>0</v>
      </c>
      <c r="BL15" s="132">
        <v>-3.3073405812944823</v>
      </c>
      <c r="BM15" s="137">
        <v>37.006210231890798</v>
      </c>
      <c r="BO15" s="133" t="str">
        <v>FY32</v>
      </c>
      <c r="BP15" s="134">
        <v>0.28524152241109257</v>
      </c>
      <c r="BQ15" s="4">
        <v>2.48148257242993E-5</v>
      </c>
      <c r="BR15" s="4">
        <v>139.9757847270568</v>
      </c>
      <c r="BS15" s="4">
        <v>0</v>
      </c>
      <c r="BT15" s="4">
        <v>0</v>
      </c>
      <c r="BU15" s="4">
        <v>17.518488706581554</v>
      </c>
      <c r="BV15" s="4">
        <v>0.3243773394869256</v>
      </c>
      <c r="BW15" s="4">
        <v>0.49621948919016234</v>
      </c>
      <c r="BX15" s="4">
        <v>0</v>
      </c>
      <c r="BY15" s="132">
        <v>-156.34008692115651</v>
      </c>
      <c r="BZ15" s="137">
        <v>2.2600496783957453</v>
      </c>
      <c r="CB15" s="133" t="str">
        <v>FY32</v>
      </c>
      <c r="CC15" s="134">
        <v>0.28524152241109257</v>
      </c>
      <c r="CD15" s="2">
        <v>2.48148257242993E-5</v>
      </c>
      <c r="CE15" s="2">
        <v>139.9757847270568</v>
      </c>
      <c r="CF15" s="2">
        <v>0</v>
      </c>
      <c r="CG15" s="2">
        <v>6.2093462133531391E-3</v>
      </c>
      <c r="CH15" s="2">
        <v>17.518488706581554</v>
      </c>
      <c r="CI15" s="2">
        <v>0.3243773394869256</v>
      </c>
      <c r="CJ15" s="2">
        <v>0.49621948919016234</v>
      </c>
      <c r="CK15" s="2">
        <v>0</v>
      </c>
      <c r="CL15" s="132">
        <v>-156.34008692115651</v>
      </c>
      <c r="CM15" s="137">
        <v>2.2662590246090986</v>
      </c>
      <c r="CO15" s="133" t="str">
        <v>FY32</v>
      </c>
      <c r="CP15" s="134">
        <v>0.28524152241109257</v>
      </c>
      <c r="CQ15" s="2">
        <v>2.5848069248732145E-4</v>
      </c>
      <c r="CR15" s="2">
        <v>157.61038252000444</v>
      </c>
      <c r="CS15" s="2">
        <v>0</v>
      </c>
      <c r="CT15" s="2">
        <v>6.2093462133531391E-3</v>
      </c>
      <c r="CU15" s="2">
        <v>24.233360229601654</v>
      </c>
      <c r="CV15" s="2">
        <v>5.6752060742203465</v>
      </c>
      <c r="CW15" s="2">
        <v>5.4777218828876979</v>
      </c>
      <c r="CX15" s="2">
        <v>0</v>
      </c>
      <c r="CY15" s="132"/>
      <c r="CZ15" s="137">
        <v>193.28838005603106</v>
      </c>
      <c r="DB15" s="133" t="str">
        <v>FY32</v>
      </c>
      <c r="DC15" s="134">
        <v>0.28524152241109257</v>
      </c>
      <c r="DD15" s="2">
        <v>2.8260799235622105E-4</v>
      </c>
      <c r="DE15" s="2">
        <v>139.9757847270568</v>
      </c>
      <c r="DF15" s="2">
        <v>0</v>
      </c>
      <c r="DG15" s="2">
        <v>6.2093462133531391E-3</v>
      </c>
      <c r="DH15" s="2">
        <v>27.573744359328661</v>
      </c>
      <c r="DI15" s="2">
        <v>5.6752060742203465</v>
      </c>
      <c r="DJ15" s="2">
        <v>5.4777218828876979</v>
      </c>
      <c r="DK15" s="2">
        <v>0</v>
      </c>
      <c r="DL15" s="132"/>
      <c r="DM15" s="137">
        <v>178.99419052011029</v>
      </c>
      <c r="DO15" s="133" t="str">
        <v>FY32</v>
      </c>
      <c r="DP15" s="134">
        <v>32.967248764644403</v>
      </c>
      <c r="DQ15" s="2">
        <v>3.6958553291691613E-2</v>
      </c>
      <c r="DR15" s="2">
        <v>3194.8648521626396</v>
      </c>
      <c r="DS15" s="2">
        <v>86.845344227080147</v>
      </c>
      <c r="DT15" s="2">
        <v>246.59302210067492</v>
      </c>
      <c r="DU15" s="2">
        <v>124.79974441563817</v>
      </c>
      <c r="DV15" s="2">
        <v>25.542761082208564</v>
      </c>
      <c r="DW15" s="2">
        <v>18.032722760112343</v>
      </c>
      <c r="DX15" s="2">
        <v>1.6444629109395214E-2</v>
      </c>
      <c r="DY15" s="132"/>
      <c r="DZ15" s="137">
        <v>3729.6990986953988</v>
      </c>
    </row>
    <row r="16" spans="2:130">
      <c r="B16" s="133" t="str">
        <f t="shared" si="0"/>
        <v>FY33</v>
      </c>
      <c r="C16" s="134">
        <v>398.14444471379988</v>
      </c>
      <c r="D16" s="4">
        <v>0.30552507039894283</v>
      </c>
      <c r="E16" s="4">
        <v>4804.8662723303014</v>
      </c>
      <c r="F16" s="4">
        <v>313.38923962835196</v>
      </c>
      <c r="G16" s="4">
        <v>473.30834978290244</v>
      </c>
      <c r="H16" s="4">
        <v>1008.7794858833341</v>
      </c>
      <c r="I16" s="4">
        <v>166.2475274012624</v>
      </c>
      <c r="J16" s="4">
        <v>167.24489493660357</v>
      </c>
      <c r="K16" s="4">
        <v>21.929176483251506</v>
      </c>
      <c r="L16" s="132"/>
      <c r="M16" s="137">
        <v>7354.2149162302048</v>
      </c>
      <c r="O16" s="133" t="str">
        <v>FY33</v>
      </c>
      <c r="P16" s="134">
        <v>0.40640213454544921</v>
      </c>
      <c r="Q16" s="4">
        <v>1.0430070286337436E-4</v>
      </c>
      <c r="R16" s="4">
        <v>47.127711298874118</v>
      </c>
      <c r="S16" s="4">
        <v>0</v>
      </c>
      <c r="T16" s="4">
        <v>0</v>
      </c>
      <c r="U16" s="4">
        <v>19.344863544124966</v>
      </c>
      <c r="V16" s="4">
        <v>13.367936815759652</v>
      </c>
      <c r="W16" s="4">
        <v>10.304143166653576</v>
      </c>
      <c r="X16" s="4">
        <v>0</v>
      </c>
      <c r="Y16" s="132">
        <v>-54.998147282719806</v>
      </c>
      <c r="Z16" s="137">
        <v>35.553013977940815</v>
      </c>
      <c r="AB16" s="133" t="str">
        <v>FY33</v>
      </c>
      <c r="AC16" s="134">
        <v>1.5241640273576627</v>
      </c>
      <c r="AD16" s="4">
        <v>1.0430070286337436E-4</v>
      </c>
      <c r="AE16" s="4">
        <v>47.127711298874118</v>
      </c>
      <c r="AF16" s="4">
        <v>0</v>
      </c>
      <c r="AG16" s="4">
        <v>1.147754277642715</v>
      </c>
      <c r="AH16" s="4">
        <v>41.491825186903192</v>
      </c>
      <c r="AI16" s="4">
        <v>2.3967051818235179</v>
      </c>
      <c r="AJ16" s="4">
        <v>3.208358237891578</v>
      </c>
      <c r="AK16" s="4">
        <v>0</v>
      </c>
      <c r="AL16" s="132">
        <v>-54.998147282719806</v>
      </c>
      <c r="AM16" s="137">
        <v>41.898475228475853</v>
      </c>
      <c r="AO16" s="133" t="str">
        <v>FY33</v>
      </c>
      <c r="AP16" s="134">
        <v>0.40640213454544921</v>
      </c>
      <c r="AQ16" s="4">
        <v>5.6672733007179265E-4</v>
      </c>
      <c r="AR16" s="4">
        <v>47.127711298874118</v>
      </c>
      <c r="AS16" s="4">
        <v>0</v>
      </c>
      <c r="AT16" s="4">
        <v>1.147754277642715</v>
      </c>
      <c r="AU16" s="4">
        <v>54.889550799717057</v>
      </c>
      <c r="AV16" s="4">
        <v>15.414791519565554</v>
      </c>
      <c r="AW16" s="4">
        <v>11.323615825650391</v>
      </c>
      <c r="AX16" s="4">
        <v>0</v>
      </c>
      <c r="AY16" s="132">
        <v>-9.6466087402748055</v>
      </c>
      <c r="AZ16" s="137">
        <v>120.66378384305055</v>
      </c>
      <c r="BB16" s="133" t="str">
        <v>FY33</v>
      </c>
      <c r="BC16" s="134">
        <v>1.5241640273576627</v>
      </c>
      <c r="BD16" s="4">
        <v>6.2450280471978579E-4</v>
      </c>
      <c r="BE16" s="4">
        <v>47.127711298874118</v>
      </c>
      <c r="BF16" s="4">
        <v>0</v>
      </c>
      <c r="BG16" s="4">
        <v>1.147754277642715</v>
      </c>
      <c r="BH16" s="4">
        <v>61.209371595429907</v>
      </c>
      <c r="BI16" s="4">
        <v>15.414791519565554</v>
      </c>
      <c r="BJ16" s="4">
        <v>11.323615825650391</v>
      </c>
      <c r="BK16" s="4">
        <v>0</v>
      </c>
      <c r="BL16" s="132">
        <v>-9.6466087402748055</v>
      </c>
      <c r="BM16" s="137">
        <v>128.10142430705025</v>
      </c>
      <c r="BO16" s="133" t="str">
        <v>FY33</v>
      </c>
      <c r="BP16" s="134">
        <v>1.2437625155177003</v>
      </c>
      <c r="BQ16" s="4">
        <v>1.0430070286337436E-4</v>
      </c>
      <c r="BR16" s="4">
        <v>516.36447301976273</v>
      </c>
      <c r="BS16" s="4">
        <v>0</v>
      </c>
      <c r="BT16" s="4">
        <v>0</v>
      </c>
      <c r="BU16" s="4">
        <v>41.491825186903192</v>
      </c>
      <c r="BV16" s="4">
        <v>2.3967051818235179</v>
      </c>
      <c r="BW16" s="4">
        <v>3.208358237891578</v>
      </c>
      <c r="BX16" s="4">
        <v>0</v>
      </c>
      <c r="BY16" s="132">
        <v>-255.79639229603893</v>
      </c>
      <c r="BZ16" s="137">
        <v>308.90883614656275</v>
      </c>
      <c r="CB16" s="133" t="str">
        <v>FY33</v>
      </c>
      <c r="CC16" s="134">
        <v>1.2437625155177003</v>
      </c>
      <c r="CD16" s="4">
        <v>1.0430070286337436E-4</v>
      </c>
      <c r="CE16" s="4">
        <v>516.36447301976273</v>
      </c>
      <c r="CF16" s="4">
        <v>0</v>
      </c>
      <c r="CG16" s="4">
        <v>1.147754277642715</v>
      </c>
      <c r="CH16" s="4">
        <v>41.491825186903192</v>
      </c>
      <c r="CI16" s="4">
        <v>2.3967051818235179</v>
      </c>
      <c r="CJ16" s="4">
        <v>3.208358237891578</v>
      </c>
      <c r="CK16" s="4">
        <v>0</v>
      </c>
      <c r="CL16" s="132">
        <v>-255.79639229603893</v>
      </c>
      <c r="CM16" s="137">
        <v>310.05659042420541</v>
      </c>
      <c r="CO16" s="133" t="str">
        <v>FY33</v>
      </c>
      <c r="CP16" s="134">
        <v>1.2437625155177003</v>
      </c>
      <c r="CQ16" s="4">
        <v>5.6672733007179265E-4</v>
      </c>
      <c r="CR16" s="4">
        <v>552.12587287927795</v>
      </c>
      <c r="CS16" s="4">
        <v>0</v>
      </c>
      <c r="CT16" s="4">
        <v>1.147754277642715</v>
      </c>
      <c r="CU16" s="4">
        <v>54.889550799717057</v>
      </c>
      <c r="CV16" s="4">
        <v>15.414791519565554</v>
      </c>
      <c r="CW16" s="4">
        <v>11.323615825650391</v>
      </c>
      <c r="CX16" s="4">
        <v>0</v>
      </c>
      <c r="CY16" s="132"/>
      <c r="CZ16" s="137">
        <v>636.14591454470144</v>
      </c>
      <c r="DB16" s="133" t="str">
        <v>FY33</v>
      </c>
      <c r="DC16" s="134">
        <v>1.2437625155177003</v>
      </c>
      <c r="DD16" s="4">
        <v>6.2450280471978579E-4</v>
      </c>
      <c r="DE16" s="4">
        <v>516.36447301976273</v>
      </c>
      <c r="DF16" s="4">
        <v>0</v>
      </c>
      <c r="DG16" s="4">
        <v>1.147754277642715</v>
      </c>
      <c r="DH16" s="4">
        <v>61.209371595429907</v>
      </c>
      <c r="DI16" s="4">
        <v>15.414791519565554</v>
      </c>
      <c r="DJ16" s="4">
        <v>11.323615825650391</v>
      </c>
      <c r="DK16" s="4">
        <v>0</v>
      </c>
      <c r="DL16" s="132"/>
      <c r="DM16" s="137">
        <v>606.70439325637369</v>
      </c>
      <c r="DO16" s="133" t="str">
        <v>FY33</v>
      </c>
      <c r="DP16" s="134">
        <v>177.35312215050664</v>
      </c>
      <c r="DQ16" s="4">
        <v>7.4887020567679E-2</v>
      </c>
      <c r="DR16" s="4">
        <v>4242.6330462759561</v>
      </c>
      <c r="DS16" s="4">
        <v>199.58321366865695</v>
      </c>
      <c r="DT16" s="4">
        <v>337.12853280495005</v>
      </c>
      <c r="DU16" s="4">
        <v>223.96650661347979</v>
      </c>
      <c r="DV16" s="4">
        <v>40.869986139200364</v>
      </c>
      <c r="DW16" s="4">
        <v>28.055955241749899</v>
      </c>
      <c r="DX16" s="4">
        <v>2.5858186800775253E-2</v>
      </c>
      <c r="DY16" s="132"/>
      <c r="DZ16" s="137">
        <v>5249.6911081018679</v>
      </c>
    </row>
    <row r="17" spans="2:130">
      <c r="B17" s="133" t="str">
        <f t="shared" si="0"/>
        <v>FY34</v>
      </c>
      <c r="C17" s="134">
        <v>865.99814683399666</v>
      </c>
      <c r="D17" s="4">
        <v>0.44784638835727103</v>
      </c>
      <c r="E17" s="4">
        <v>6100.6700121117774</v>
      </c>
      <c r="F17" s="4">
        <v>545.53036949554053</v>
      </c>
      <c r="G17" s="4">
        <v>636.70914288481856</v>
      </c>
      <c r="H17" s="4">
        <v>1323.0927126482968</v>
      </c>
      <c r="I17" s="4">
        <v>220.93255139244485</v>
      </c>
      <c r="J17" s="4">
        <v>230.00377252246614</v>
      </c>
      <c r="K17" s="4">
        <v>21.118155360467664</v>
      </c>
      <c r="L17" s="132"/>
      <c r="M17" s="137">
        <v>9944.5027096381673</v>
      </c>
      <c r="O17" s="133" t="str">
        <v>FY34</v>
      </c>
      <c r="P17" s="134">
        <v>1.7901833307720285</v>
      </c>
      <c r="Q17" s="4">
        <v>2.8545630684277017E-4</v>
      </c>
      <c r="R17" s="4">
        <v>433.42234945215864</v>
      </c>
      <c r="S17" s="4">
        <v>0</v>
      </c>
      <c r="T17" s="4">
        <v>1.2423702390810536</v>
      </c>
      <c r="U17" s="4">
        <v>40.055569431381187</v>
      </c>
      <c r="V17" s="4">
        <v>27.344735138400999</v>
      </c>
      <c r="W17" s="4">
        <v>16.450677759859396</v>
      </c>
      <c r="X17" s="4">
        <v>0</v>
      </c>
      <c r="Y17" s="132">
        <v>-92.487997829923316</v>
      </c>
      <c r="Z17" s="137">
        <v>427.81817297803684</v>
      </c>
      <c r="AB17" s="133" t="str">
        <v>FY34</v>
      </c>
      <c r="AC17" s="134">
        <v>5.4367681924536919</v>
      </c>
      <c r="AD17" s="4">
        <v>2.8545630684277017E-4</v>
      </c>
      <c r="AE17" s="4">
        <v>433.42234945215864</v>
      </c>
      <c r="AF17" s="4">
        <v>1.0396202654615634</v>
      </c>
      <c r="AG17" s="4">
        <v>17.983471109903373</v>
      </c>
      <c r="AH17" s="4">
        <v>77.460802888792998</v>
      </c>
      <c r="AI17" s="4">
        <v>8.4541724099622648</v>
      </c>
      <c r="AJ17" s="4">
        <v>7.3445457065417861</v>
      </c>
      <c r="AK17" s="4">
        <v>0</v>
      </c>
      <c r="AL17" s="132">
        <v>-92.487997829923316</v>
      </c>
      <c r="AM17" s="137">
        <v>458.6540176516578</v>
      </c>
      <c r="AO17" s="133" t="str">
        <v>FY34</v>
      </c>
      <c r="AP17" s="134">
        <v>1.7901833307720285</v>
      </c>
      <c r="AQ17" s="4">
        <v>1.7314891959796215E-3</v>
      </c>
      <c r="AR17" s="4">
        <v>433.42234945215864</v>
      </c>
      <c r="AS17" s="4">
        <v>0</v>
      </c>
      <c r="AT17" s="4">
        <v>17.983471109903373</v>
      </c>
      <c r="AU17" s="4">
        <v>98.91755043013724</v>
      </c>
      <c r="AV17" s="4">
        <v>30.32543347778487</v>
      </c>
      <c r="AW17" s="4">
        <v>17.77066161348721</v>
      </c>
      <c r="AX17" s="4">
        <v>0</v>
      </c>
      <c r="AY17" s="132">
        <v>-21.994662223799246</v>
      </c>
      <c r="AZ17" s="137">
        <v>578.21671867964005</v>
      </c>
      <c r="BB17" s="133" t="str">
        <v>FY34</v>
      </c>
      <c r="BC17" s="134">
        <v>5.4367681924536919</v>
      </c>
      <c r="BD17" s="4">
        <v>1.9388182298678773E-3</v>
      </c>
      <c r="BE17" s="4">
        <v>433.42234945215864</v>
      </c>
      <c r="BF17" s="4">
        <v>1.0396202654615634</v>
      </c>
      <c r="BG17" s="4">
        <v>17.983471109903373</v>
      </c>
      <c r="BH17" s="4">
        <v>109.46906935657056</v>
      </c>
      <c r="BI17" s="4">
        <v>30.32543347778487</v>
      </c>
      <c r="BJ17" s="4">
        <v>17.77066161348721</v>
      </c>
      <c r="BK17" s="4">
        <v>0</v>
      </c>
      <c r="BL17" s="132">
        <v>-21.994662223799246</v>
      </c>
      <c r="BM17" s="137">
        <v>593.45465006225049</v>
      </c>
      <c r="BO17" s="133" t="str">
        <v>FY34</v>
      </c>
      <c r="BP17" s="134">
        <v>8.9214832016493801</v>
      </c>
      <c r="BQ17" s="4">
        <v>2.8545630684277017E-4</v>
      </c>
      <c r="BR17" s="4">
        <v>1282.1457617450617</v>
      </c>
      <c r="BS17" s="4">
        <v>1.0396202654615634</v>
      </c>
      <c r="BT17" s="4">
        <v>1.2423702390810536</v>
      </c>
      <c r="BU17" s="4">
        <v>77.460802888792998</v>
      </c>
      <c r="BV17" s="4">
        <v>8.4541724099622648</v>
      </c>
      <c r="BW17" s="4">
        <v>7.3445457065417861</v>
      </c>
      <c r="BX17" s="4">
        <v>0</v>
      </c>
      <c r="BY17" s="132">
        <v>-380.90228775400078</v>
      </c>
      <c r="BZ17" s="137">
        <v>1005.7067541588567</v>
      </c>
      <c r="CB17" s="133" t="str">
        <v>FY34</v>
      </c>
      <c r="CC17" s="134">
        <v>8.9214832016493801</v>
      </c>
      <c r="CD17" s="2">
        <v>2.8545630684277017E-4</v>
      </c>
      <c r="CE17" s="2">
        <v>1282.1457617450617</v>
      </c>
      <c r="CF17" s="2">
        <v>1.0396202654615634</v>
      </c>
      <c r="CG17" s="2">
        <v>17.983471109903373</v>
      </c>
      <c r="CH17" s="2">
        <v>77.460802888792998</v>
      </c>
      <c r="CI17" s="2">
        <v>8.4541724099622648</v>
      </c>
      <c r="CJ17" s="2">
        <v>7.3445457065417861</v>
      </c>
      <c r="CK17" s="2">
        <v>0</v>
      </c>
      <c r="CL17" s="132">
        <v>-380.90228775400078</v>
      </c>
      <c r="CM17" s="137">
        <v>1022.447855029679</v>
      </c>
      <c r="CO17" s="133" t="str">
        <v>FY34</v>
      </c>
      <c r="CP17" s="134">
        <v>8.9214832016493801</v>
      </c>
      <c r="CQ17" s="2">
        <v>1.7314891959796215E-3</v>
      </c>
      <c r="CR17" s="2">
        <v>1330.8385262620593</v>
      </c>
      <c r="CS17" s="2">
        <v>0.51027670266513148</v>
      </c>
      <c r="CT17" s="2">
        <v>17.983471109903373</v>
      </c>
      <c r="CU17" s="2">
        <v>98.91755043013724</v>
      </c>
      <c r="CV17" s="2">
        <v>30.32543347778487</v>
      </c>
      <c r="CW17" s="2">
        <v>17.77066161348721</v>
      </c>
      <c r="CX17" s="2">
        <v>0</v>
      </c>
      <c r="CY17" s="132"/>
      <c r="CZ17" s="137">
        <v>1505.2691342868823</v>
      </c>
      <c r="DB17" s="133" t="str">
        <v>FY34</v>
      </c>
      <c r="DC17" s="134">
        <v>8.9214832016493801</v>
      </c>
      <c r="DD17" s="2">
        <v>1.9388182298678773E-3</v>
      </c>
      <c r="DE17" s="2">
        <v>1282.1457617450617</v>
      </c>
      <c r="DF17" s="2">
        <v>1.0396202654615634</v>
      </c>
      <c r="DG17" s="2">
        <v>17.983471109903373</v>
      </c>
      <c r="DH17" s="2">
        <v>109.46906935657056</v>
      </c>
      <c r="DI17" s="2">
        <v>30.32543347778487</v>
      </c>
      <c r="DJ17" s="2">
        <v>17.77066161348721</v>
      </c>
      <c r="DK17" s="2">
        <v>0</v>
      </c>
      <c r="DL17" s="132"/>
      <c r="DM17" s="137">
        <v>1467.6574395881485</v>
      </c>
      <c r="DO17" s="133" t="str">
        <v>FY34</v>
      </c>
      <c r="DP17" s="134">
        <v>485.72415065075609</v>
      </c>
      <c r="DQ17" s="2">
        <v>0.11322003858482761</v>
      </c>
      <c r="DR17" s="2">
        <v>5474.4239378658312</v>
      </c>
      <c r="DS17" s="2">
        <v>369.62043844301633</v>
      </c>
      <c r="DT17" s="2">
        <v>469.34577059637496</v>
      </c>
      <c r="DU17" s="2">
        <v>363.29957672903197</v>
      </c>
      <c r="DV17" s="2">
        <v>59.850622353240368</v>
      </c>
      <c r="DW17" s="2">
        <v>41.248517815918561</v>
      </c>
      <c r="DX17" s="2">
        <v>2.0094717978877574E-2</v>
      </c>
      <c r="DY17" s="132"/>
      <c r="DZ17" s="137">
        <v>7263.6463292107337</v>
      </c>
    </row>
    <row r="18" spans="2:130">
      <c r="B18" s="133" t="str">
        <f t="shared" si="0"/>
        <v>FY35</v>
      </c>
      <c r="C18" s="134">
        <v>1478.9934227870601</v>
      </c>
      <c r="D18" s="4">
        <v>0.75551817019058121</v>
      </c>
      <c r="E18" s="4">
        <v>7158.2392831418592</v>
      </c>
      <c r="F18" s="4">
        <v>878.50853979397903</v>
      </c>
      <c r="G18" s="4">
        <v>764.94491337580109</v>
      </c>
      <c r="H18" s="4">
        <v>1645.3872648973208</v>
      </c>
      <c r="I18" s="4">
        <v>280.61082813925492</v>
      </c>
      <c r="J18" s="4">
        <v>307.55526492675835</v>
      </c>
      <c r="K18" s="4">
        <v>19.857813651262802</v>
      </c>
      <c r="L18" s="132"/>
      <c r="M18" s="137">
        <v>12534.852848883485</v>
      </c>
      <c r="O18" s="133" t="str">
        <v>FY35</v>
      </c>
      <c r="P18" s="134">
        <v>6.4278607138806905</v>
      </c>
      <c r="Q18" s="4">
        <v>8.6140560046223309E-4</v>
      </c>
      <c r="R18" s="4">
        <v>1014.09546955548</v>
      </c>
      <c r="S18" s="4">
        <v>0</v>
      </c>
      <c r="T18" s="4">
        <v>3.6718551194954592</v>
      </c>
      <c r="U18" s="4">
        <v>75.581975667668445</v>
      </c>
      <c r="V18" s="4">
        <v>45.229019008191749</v>
      </c>
      <c r="W18" s="4">
        <v>25.56273329042201</v>
      </c>
      <c r="X18" s="4">
        <v>0</v>
      </c>
      <c r="Y18" s="132">
        <v>-156.83774640707364</v>
      </c>
      <c r="Z18" s="137">
        <v>1013.7320283536653</v>
      </c>
      <c r="AB18" s="133" t="str">
        <v>FY35</v>
      </c>
      <c r="AC18" s="134">
        <v>36.661344558066169</v>
      </c>
      <c r="AD18" s="4">
        <v>8.6140560046223309E-4</v>
      </c>
      <c r="AE18" s="4">
        <v>1014.09546955548</v>
      </c>
      <c r="AF18" s="4">
        <v>23.82794072076852</v>
      </c>
      <c r="AG18" s="4">
        <v>39.445107989906276</v>
      </c>
      <c r="AH18" s="4">
        <v>137.19165082021078</v>
      </c>
      <c r="AI18" s="4">
        <v>18.571857571996592</v>
      </c>
      <c r="AJ18" s="4">
        <v>13.266755105677435</v>
      </c>
      <c r="AK18" s="4">
        <v>0</v>
      </c>
      <c r="AL18" s="132">
        <v>-156.83774640707364</v>
      </c>
      <c r="AM18" s="137">
        <v>1126.2232413206327</v>
      </c>
      <c r="AO18" s="133" t="str">
        <v>FY35</v>
      </c>
      <c r="AP18" s="134">
        <v>6.4278607138806905</v>
      </c>
      <c r="AQ18" s="4">
        <v>6.2342346110350081E-3</v>
      </c>
      <c r="AR18" s="4">
        <v>1014.09546955548</v>
      </c>
      <c r="AS18" s="4">
        <v>0</v>
      </c>
      <c r="AT18" s="4">
        <v>39.445107989906276</v>
      </c>
      <c r="AU18" s="4">
        <v>178.43424370016942</v>
      </c>
      <c r="AV18" s="4">
        <v>49.207591509974222</v>
      </c>
      <c r="AW18" s="4">
        <v>27.666434262011364</v>
      </c>
      <c r="AX18" s="4">
        <v>0</v>
      </c>
      <c r="AY18" s="132">
        <v>-46.890074542294187</v>
      </c>
      <c r="AZ18" s="137">
        <v>1268.3928674237388</v>
      </c>
      <c r="BB18" s="133" t="str">
        <v>FY35</v>
      </c>
      <c r="BC18" s="134">
        <v>36.661344558066169</v>
      </c>
      <c r="BD18" s="4">
        <v>6.9270285609599339E-3</v>
      </c>
      <c r="BE18" s="4">
        <v>1014.09546955548</v>
      </c>
      <c r="BF18" s="4">
        <v>23.82794072076852</v>
      </c>
      <c r="BG18" s="4">
        <v>39.445107989906276</v>
      </c>
      <c r="BH18" s="4">
        <v>199.71156319303984</v>
      </c>
      <c r="BI18" s="4">
        <v>49.207591509974222</v>
      </c>
      <c r="BJ18" s="4">
        <v>27.666434262011364</v>
      </c>
      <c r="BK18" s="4">
        <v>0</v>
      </c>
      <c r="BL18" s="132">
        <v>-46.890074542294187</v>
      </c>
      <c r="BM18" s="137">
        <v>1343.7323042755133</v>
      </c>
      <c r="BO18" s="133" t="str">
        <v>FY35</v>
      </c>
      <c r="BP18" s="134">
        <v>50.731844981850251</v>
      </c>
      <c r="BQ18" s="4">
        <v>8.6140560046223309E-4</v>
      </c>
      <c r="BR18" s="4">
        <v>2041.7416407306384</v>
      </c>
      <c r="BS18" s="4">
        <v>23.82794072076852</v>
      </c>
      <c r="BT18" s="4">
        <v>3.6718551194954592</v>
      </c>
      <c r="BU18" s="4">
        <v>137.19165082021078</v>
      </c>
      <c r="BV18" s="4">
        <v>18.571857571996592</v>
      </c>
      <c r="BW18" s="4">
        <v>13.266755105677435</v>
      </c>
      <c r="BX18" s="4">
        <v>0</v>
      </c>
      <c r="BY18" s="132">
        <v>-553.23149793347648</v>
      </c>
      <c r="BZ18" s="137">
        <v>1735.7729085227611</v>
      </c>
      <c r="CB18" s="133" t="str">
        <v>FY35</v>
      </c>
      <c r="CC18" s="134">
        <v>50.731844981850251</v>
      </c>
      <c r="CD18" s="2">
        <v>8.6140560046223309E-4</v>
      </c>
      <c r="CE18" s="2">
        <v>2041.7416407306384</v>
      </c>
      <c r="CF18" s="2">
        <v>23.82794072076852</v>
      </c>
      <c r="CG18" s="2">
        <v>39.445107989906276</v>
      </c>
      <c r="CH18" s="2">
        <v>137.19165082021078</v>
      </c>
      <c r="CI18" s="2">
        <v>18.571857571996592</v>
      </c>
      <c r="CJ18" s="2">
        <v>13.266755105677435</v>
      </c>
      <c r="CK18" s="2">
        <v>0</v>
      </c>
      <c r="CL18" s="132">
        <v>-553.23149793347648</v>
      </c>
      <c r="CM18" s="137">
        <v>1771.546161393172</v>
      </c>
      <c r="CO18" s="133" t="str">
        <v>FY35</v>
      </c>
      <c r="CP18" s="134">
        <v>50.731844981850251</v>
      </c>
      <c r="CQ18" s="2">
        <v>6.2342346110350081E-3</v>
      </c>
      <c r="CR18" s="2">
        <v>2096.4710775993781</v>
      </c>
      <c r="CS18" s="2">
        <v>17.099499535006299</v>
      </c>
      <c r="CT18" s="2">
        <v>39.445107989906276</v>
      </c>
      <c r="CU18" s="2">
        <v>178.43424370016942</v>
      </c>
      <c r="CV18" s="2">
        <v>49.207591509974222</v>
      </c>
      <c r="CW18" s="2">
        <v>27.666434262011364</v>
      </c>
      <c r="CX18" s="2">
        <v>0</v>
      </c>
      <c r="CY18" s="132"/>
      <c r="CZ18" s="137">
        <v>2459.0620338129065</v>
      </c>
      <c r="DB18" s="133" t="str">
        <v>FY35</v>
      </c>
      <c r="DC18" s="134">
        <v>50.731844981850251</v>
      </c>
      <c r="DD18" s="2">
        <v>6.9270285609599339E-3</v>
      </c>
      <c r="DE18" s="2">
        <v>2041.7416407306384</v>
      </c>
      <c r="DF18" s="2">
        <v>23.82794072076852</v>
      </c>
      <c r="DG18" s="2">
        <v>39.445107989906276</v>
      </c>
      <c r="DH18" s="2">
        <v>199.71156319303984</v>
      </c>
      <c r="DI18" s="2">
        <v>49.207591509974222</v>
      </c>
      <c r="DJ18" s="2">
        <v>27.666434262011364</v>
      </c>
      <c r="DK18" s="2">
        <v>0</v>
      </c>
      <c r="DL18" s="132"/>
      <c r="DM18" s="137">
        <v>2432.3390504167496</v>
      </c>
      <c r="DO18" s="133" t="str">
        <v>FY35</v>
      </c>
      <c r="DP18" s="134">
        <v>921.24536654925214</v>
      </c>
      <c r="DQ18" s="2">
        <v>0.17168690863710456</v>
      </c>
      <c r="DR18" s="2">
        <v>6475.044603701137</v>
      </c>
      <c r="DS18" s="2">
        <v>620.93032693963698</v>
      </c>
      <c r="DT18" s="2">
        <v>566.39963554593533</v>
      </c>
      <c r="DU18" s="2">
        <v>547.67965456781928</v>
      </c>
      <c r="DV18" s="2">
        <v>81.276374702055108</v>
      </c>
      <c r="DW18" s="2">
        <v>63.574121469362424</v>
      </c>
      <c r="DX18" s="2">
        <v>9.4734274879107721E-3</v>
      </c>
      <c r="DY18" s="132"/>
      <c r="DZ18" s="137">
        <v>9276.3312438113226</v>
      </c>
    </row>
    <row r="19" spans="2:130">
      <c r="B19" s="133" t="str">
        <f t="shared" si="0"/>
        <v>FY36</v>
      </c>
      <c r="C19" s="134">
        <v>2406.0771474387602</v>
      </c>
      <c r="D19" s="4">
        <v>0.96646376714785753</v>
      </c>
      <c r="E19" s="4">
        <v>8457.0840906995199</v>
      </c>
      <c r="F19" s="4">
        <v>1323.2763202352735</v>
      </c>
      <c r="G19" s="4">
        <v>1018.8794343929837</v>
      </c>
      <c r="H19" s="4">
        <v>2003.2082218881912</v>
      </c>
      <c r="I19" s="4">
        <v>378.54013759134716</v>
      </c>
      <c r="J19" s="4">
        <v>403.80381831021498</v>
      </c>
      <c r="K19" s="4">
        <v>24.592662950140149</v>
      </c>
      <c r="L19" s="132"/>
      <c r="M19" s="137">
        <v>16016.42829727358</v>
      </c>
      <c r="O19" s="133" t="str">
        <v>FY36</v>
      </c>
      <c r="P19" s="134">
        <v>55.788843443884588</v>
      </c>
      <c r="Q19" s="4">
        <v>1.5727249288788295E-3</v>
      </c>
      <c r="R19" s="4">
        <v>1767.6503599417524</v>
      </c>
      <c r="S19" s="4">
        <v>0</v>
      </c>
      <c r="T19" s="4">
        <v>38.603629630602285</v>
      </c>
      <c r="U19" s="4">
        <v>134.20900425748945</v>
      </c>
      <c r="V19" s="4">
        <v>82.068410780193361</v>
      </c>
      <c r="W19" s="4">
        <v>43.375209291658543</v>
      </c>
      <c r="X19" s="4">
        <v>0</v>
      </c>
      <c r="Y19" s="132">
        <v>-263.04253853180899</v>
      </c>
      <c r="Z19" s="137">
        <v>1858.6544915387003</v>
      </c>
      <c r="AB19" s="133" t="str">
        <v>FY36</v>
      </c>
      <c r="AC19" s="134">
        <v>201.44709307413717</v>
      </c>
      <c r="AD19" s="4">
        <v>1.5727249288788295E-3</v>
      </c>
      <c r="AE19" s="4">
        <v>1767.6503599417524</v>
      </c>
      <c r="AF19" s="4">
        <v>118.63438432309221</v>
      </c>
      <c r="AG19" s="4">
        <v>119.09981940980393</v>
      </c>
      <c r="AH19" s="4">
        <v>255.37700061291793</v>
      </c>
      <c r="AI19" s="4">
        <v>42.912050696425403</v>
      </c>
      <c r="AJ19" s="4">
        <v>21.789642334381703</v>
      </c>
      <c r="AK19" s="4">
        <v>0</v>
      </c>
      <c r="AL19" s="132">
        <v>-263.04253853180899</v>
      </c>
      <c r="AM19" s="137">
        <v>2263.8693845856305</v>
      </c>
      <c r="AO19" s="133" t="str">
        <v>FY36</v>
      </c>
      <c r="AP19" s="134">
        <v>55.788843443884588</v>
      </c>
      <c r="AQ19" s="4">
        <v>9.4254703644928751E-3</v>
      </c>
      <c r="AR19" s="4">
        <v>1767.6503599417524</v>
      </c>
      <c r="AS19" s="4">
        <v>0</v>
      </c>
      <c r="AT19" s="4">
        <v>119.09981940980393</v>
      </c>
      <c r="AU19" s="4">
        <v>337.41520799637277</v>
      </c>
      <c r="AV19" s="4">
        <v>87.707900192922679</v>
      </c>
      <c r="AW19" s="4">
        <v>47.487888543935021</v>
      </c>
      <c r="AX19" s="4">
        <v>0</v>
      </c>
      <c r="AY19" s="132">
        <v>-85.354839289290865</v>
      </c>
      <c r="AZ19" s="137">
        <v>2329.8046057097454</v>
      </c>
      <c r="BB19" s="133" t="str">
        <v>FY36</v>
      </c>
      <c r="BC19" s="134">
        <v>201.44709307413717</v>
      </c>
      <c r="BD19" s="4">
        <v>1.0343529466213358E-2</v>
      </c>
      <c r="BE19" s="4">
        <v>1767.6503599417524</v>
      </c>
      <c r="BF19" s="4">
        <v>118.63438432309221</v>
      </c>
      <c r="BG19" s="4">
        <v>119.09981940980393</v>
      </c>
      <c r="BH19" s="4">
        <v>376.95489166327746</v>
      </c>
      <c r="BI19" s="4">
        <v>87.707900192922679</v>
      </c>
      <c r="BJ19" s="4">
        <v>47.487888543935021</v>
      </c>
      <c r="BK19" s="4">
        <v>0</v>
      </c>
      <c r="BL19" s="132">
        <v>-85.354839289290865</v>
      </c>
      <c r="BM19" s="137">
        <v>2633.6378413890966</v>
      </c>
      <c r="BO19" s="133" t="str">
        <v>FY36</v>
      </c>
      <c r="BP19" s="134">
        <v>205.41212926379356</v>
      </c>
      <c r="BQ19" s="4">
        <v>1.5727249288788295E-3</v>
      </c>
      <c r="BR19" s="4">
        <v>2946.6345830322362</v>
      </c>
      <c r="BS19" s="4">
        <v>118.63438432309221</v>
      </c>
      <c r="BT19" s="4">
        <v>38.603629630602285</v>
      </c>
      <c r="BU19" s="4">
        <v>255.37700061291793</v>
      </c>
      <c r="BV19" s="4">
        <v>42.912050696425403</v>
      </c>
      <c r="BW19" s="4">
        <v>21.789642334381703</v>
      </c>
      <c r="BX19" s="4">
        <v>0</v>
      </c>
      <c r="BY19" s="132">
        <v>-784.43119634870322</v>
      </c>
      <c r="BZ19" s="137">
        <v>2844.9337962696754</v>
      </c>
      <c r="CB19" s="133" t="str">
        <v>FY36</v>
      </c>
      <c r="CC19" s="134">
        <v>205.41212926379356</v>
      </c>
      <c r="CD19" s="2">
        <v>1.5727249288788295E-3</v>
      </c>
      <c r="CE19" s="2">
        <v>2946.6345830322362</v>
      </c>
      <c r="CF19" s="2">
        <v>118.63438432309221</v>
      </c>
      <c r="CG19" s="2">
        <v>119.09981940980393</v>
      </c>
      <c r="CH19" s="2">
        <v>255.37700061291793</v>
      </c>
      <c r="CI19" s="2">
        <v>42.912050696425403</v>
      </c>
      <c r="CJ19" s="2">
        <v>21.789642334381703</v>
      </c>
      <c r="CK19" s="2">
        <v>0</v>
      </c>
      <c r="CL19" s="132">
        <v>-784.43119634870322</v>
      </c>
      <c r="CM19" s="137">
        <v>2925.4299860488763</v>
      </c>
      <c r="CO19" s="133" t="str">
        <v>FY36</v>
      </c>
      <c r="CP19" s="134">
        <v>205.41212926379356</v>
      </c>
      <c r="CQ19" s="2">
        <v>9.4254703644928751E-3</v>
      </c>
      <c r="CR19" s="2">
        <v>3009.9198146288659</v>
      </c>
      <c r="CS19" s="2">
        <v>101.83485467275685</v>
      </c>
      <c r="CT19" s="2">
        <v>119.09981940980393</v>
      </c>
      <c r="CU19" s="2">
        <v>337.41520799637277</v>
      </c>
      <c r="CV19" s="2">
        <v>87.707900192922679</v>
      </c>
      <c r="CW19" s="2">
        <v>47.487888543935021</v>
      </c>
      <c r="CX19" s="2">
        <v>0</v>
      </c>
      <c r="CY19" s="132"/>
      <c r="CZ19" s="137">
        <v>3908.8870401788158</v>
      </c>
      <c r="DB19" s="133" t="str">
        <v>FY36</v>
      </c>
      <c r="DC19" s="134">
        <v>205.41212926379356</v>
      </c>
      <c r="DD19" s="2">
        <v>1.0343529466213358E-2</v>
      </c>
      <c r="DE19" s="2">
        <v>2946.6345830322362</v>
      </c>
      <c r="DF19" s="2">
        <v>118.63438432309221</v>
      </c>
      <c r="DG19" s="2">
        <v>119.09981940980393</v>
      </c>
      <c r="DH19" s="2">
        <v>376.95489166327746</v>
      </c>
      <c r="DI19" s="2">
        <v>87.707900192922679</v>
      </c>
      <c r="DJ19" s="2">
        <v>47.487888543935021</v>
      </c>
      <c r="DK19" s="2">
        <v>0</v>
      </c>
      <c r="DL19" s="132"/>
      <c r="DM19" s="137">
        <v>3901.9419399585272</v>
      </c>
      <c r="DO19" s="133" t="str">
        <v>FY36</v>
      </c>
      <c r="DP19" s="134">
        <v>1606.2722825276905</v>
      </c>
      <c r="DQ19" s="2">
        <v>0.20685535253455922</v>
      </c>
      <c r="DR19" s="2">
        <v>7697.074048535088</v>
      </c>
      <c r="DS19" s="2">
        <v>976.80098005327761</v>
      </c>
      <c r="DT19" s="2">
        <v>775.95435953699041</v>
      </c>
      <c r="DU19" s="2">
        <v>792.31003642727364</v>
      </c>
      <c r="DV19" s="2">
        <v>123.10488033540624</v>
      </c>
      <c r="DW19" s="2">
        <v>100.20149321541734</v>
      </c>
      <c r="DX19" s="2">
        <v>4.5887031507008583E-2</v>
      </c>
      <c r="DY19" s="132"/>
      <c r="DZ19" s="137">
        <v>12071.970823015186</v>
      </c>
    </row>
    <row r="20" spans="2:130">
      <c r="B20" s="133" t="str">
        <f t="shared" si="0"/>
        <v>FY37</v>
      </c>
      <c r="C20" s="134">
        <v>3151.724611541631</v>
      </c>
      <c r="D20" s="4">
        <v>1.9692723767151965</v>
      </c>
      <c r="E20" s="4">
        <v>9965.8997295162244</v>
      </c>
      <c r="F20" s="4">
        <v>1740.8320746390848</v>
      </c>
      <c r="G20" s="4">
        <v>1132.3644963491058</v>
      </c>
      <c r="H20" s="4">
        <v>2400.5260931523289</v>
      </c>
      <c r="I20" s="4">
        <v>420.55655998605982</v>
      </c>
      <c r="J20" s="4">
        <v>491.45535709269552</v>
      </c>
      <c r="K20" s="4">
        <v>14.665534400210024</v>
      </c>
      <c r="L20" s="132"/>
      <c r="M20" s="137">
        <v>19319.993729054055</v>
      </c>
      <c r="O20" s="133" t="str">
        <v>FY37</v>
      </c>
      <c r="P20" s="134">
        <v>149.23153973080176</v>
      </c>
      <c r="Q20" s="4">
        <v>6.6619266439633248E-3</v>
      </c>
      <c r="R20" s="4">
        <v>2680.030931417617</v>
      </c>
      <c r="S20" s="4">
        <v>0</v>
      </c>
      <c r="T20" s="4">
        <v>63.78136424313643</v>
      </c>
      <c r="U20" s="4">
        <v>243.38859229972346</v>
      </c>
      <c r="V20" s="4">
        <v>95.514919177524789</v>
      </c>
      <c r="W20" s="4">
        <v>66.057321817919984</v>
      </c>
      <c r="X20" s="4">
        <v>0</v>
      </c>
      <c r="Y20" s="132">
        <v>-426.36505305872907</v>
      </c>
      <c r="Z20" s="137">
        <v>2871.6462775546383</v>
      </c>
      <c r="AB20" s="133" t="str">
        <v>FY37</v>
      </c>
      <c r="AC20" s="134">
        <v>414.98504008285983</v>
      </c>
      <c r="AD20" s="4">
        <v>6.6619266439633248E-3</v>
      </c>
      <c r="AE20" s="4">
        <v>2680.030931417617</v>
      </c>
      <c r="AF20" s="4">
        <v>231.81732444688868</v>
      </c>
      <c r="AG20" s="4">
        <v>161.87432619744922</v>
      </c>
      <c r="AH20" s="4">
        <v>484.87499019927174</v>
      </c>
      <c r="AI20" s="4">
        <v>50.21940350798598</v>
      </c>
      <c r="AJ20" s="4">
        <v>30.608236972831158</v>
      </c>
      <c r="AK20" s="4">
        <v>0</v>
      </c>
      <c r="AL20" s="132">
        <v>-426.36505305872907</v>
      </c>
      <c r="AM20" s="137">
        <v>3628.0518616928184</v>
      </c>
      <c r="AO20" s="133" t="str">
        <v>FY37</v>
      </c>
      <c r="AP20" s="134">
        <v>149.23153973080176</v>
      </c>
      <c r="AQ20" s="4">
        <v>2.9381540230180084E-2</v>
      </c>
      <c r="AR20" s="4">
        <v>2680.030931417617</v>
      </c>
      <c r="AS20" s="4">
        <v>0</v>
      </c>
      <c r="AT20" s="4">
        <v>161.87432619744922</v>
      </c>
      <c r="AU20" s="4">
        <v>618.91521598187353</v>
      </c>
      <c r="AV20" s="4">
        <v>102.02932404076742</v>
      </c>
      <c r="AW20" s="4">
        <v>72.649894711006752</v>
      </c>
      <c r="AX20" s="4">
        <v>0</v>
      </c>
      <c r="AY20" s="132">
        <v>-140.7882569513522</v>
      </c>
      <c r="AZ20" s="137">
        <v>3643.9723566683933</v>
      </c>
      <c r="BB20" s="133" t="str">
        <v>FY37</v>
      </c>
      <c r="BC20" s="134">
        <v>414.98504008285983</v>
      </c>
      <c r="BD20" s="4">
        <v>3.1410261027785248E-2</v>
      </c>
      <c r="BE20" s="4">
        <v>2680.030931417617</v>
      </c>
      <c r="BF20" s="4">
        <v>231.81732444688868</v>
      </c>
      <c r="BG20" s="4">
        <v>161.87432619744922</v>
      </c>
      <c r="BH20" s="4">
        <v>677.37453959389825</v>
      </c>
      <c r="BI20" s="4">
        <v>102.02932404076742</v>
      </c>
      <c r="BJ20" s="4">
        <v>72.649894711006752</v>
      </c>
      <c r="BK20" s="4">
        <v>0</v>
      </c>
      <c r="BL20" s="132">
        <v>-140.7882569513522</v>
      </c>
      <c r="BM20" s="137">
        <v>4200.0045338001628</v>
      </c>
      <c r="BO20" s="133" t="str">
        <v>FY37</v>
      </c>
      <c r="BP20" s="134">
        <v>381.87453435213371</v>
      </c>
      <c r="BQ20" s="4">
        <v>6.6619266439633248E-3</v>
      </c>
      <c r="BR20" s="4">
        <v>4085.7629986028514</v>
      </c>
      <c r="BS20" s="4">
        <v>231.81732444688868</v>
      </c>
      <c r="BT20" s="4">
        <v>63.78136424313643</v>
      </c>
      <c r="BU20" s="4">
        <v>484.87499019927174</v>
      </c>
      <c r="BV20" s="4">
        <v>50.21940350798598</v>
      </c>
      <c r="BW20" s="4">
        <v>30.608236972831158</v>
      </c>
      <c r="BX20" s="4">
        <v>0</v>
      </c>
      <c r="BY20" s="132">
        <v>-1060.8847811708272</v>
      </c>
      <c r="BZ20" s="137">
        <v>4268.0607330809153</v>
      </c>
      <c r="CB20" s="133" t="str">
        <v>FY37</v>
      </c>
      <c r="CC20" s="134">
        <v>381.87453435213371</v>
      </c>
      <c r="CD20" s="2">
        <v>6.6619266439633248E-3</v>
      </c>
      <c r="CE20" s="2">
        <v>4085.7629986028514</v>
      </c>
      <c r="CF20" s="2">
        <v>231.81732444688868</v>
      </c>
      <c r="CG20" s="2">
        <v>161.87432619744922</v>
      </c>
      <c r="CH20" s="2">
        <v>484.87499019927174</v>
      </c>
      <c r="CI20" s="2">
        <v>50.21940350798598</v>
      </c>
      <c r="CJ20" s="2">
        <v>30.608236972831158</v>
      </c>
      <c r="CK20" s="2">
        <v>0</v>
      </c>
      <c r="CL20" s="132">
        <v>-1060.8847811708272</v>
      </c>
      <c r="CM20" s="137">
        <v>4366.1536950352283</v>
      </c>
      <c r="CO20" s="133" t="str">
        <v>FY37</v>
      </c>
      <c r="CP20" s="134">
        <v>381.87453435213371</v>
      </c>
      <c r="CQ20" s="2">
        <v>2.9381540230180084E-2</v>
      </c>
      <c r="CR20" s="2">
        <v>4163.1491171760345</v>
      </c>
      <c r="CS20" s="2">
        <v>206.98606019251332</v>
      </c>
      <c r="CT20" s="2">
        <v>161.87432619744922</v>
      </c>
      <c r="CU20" s="2">
        <v>618.91521598187353</v>
      </c>
      <c r="CV20" s="2">
        <v>102.02932404076742</v>
      </c>
      <c r="CW20" s="2">
        <v>72.649894711006752</v>
      </c>
      <c r="CX20" s="2">
        <v>0</v>
      </c>
      <c r="CY20" s="132"/>
      <c r="CZ20" s="137">
        <v>5707.5078541920084</v>
      </c>
      <c r="DB20" s="133" t="str">
        <v>FY37</v>
      </c>
      <c r="DC20" s="134">
        <v>381.87453435213371</v>
      </c>
      <c r="DD20" s="2">
        <v>3.1410261027785248E-2</v>
      </c>
      <c r="DE20" s="2">
        <v>4085.7629986028514</v>
      </c>
      <c r="DF20" s="2">
        <v>231.81732444688868</v>
      </c>
      <c r="DG20" s="2">
        <v>161.87432619744922</v>
      </c>
      <c r="DH20" s="2">
        <v>677.37453959389825</v>
      </c>
      <c r="DI20" s="2">
        <v>102.02932404076742</v>
      </c>
      <c r="DJ20" s="2">
        <v>72.649894711006752</v>
      </c>
      <c r="DK20" s="2">
        <v>0</v>
      </c>
      <c r="DL20" s="132"/>
      <c r="DM20" s="137">
        <v>5713.414352206024</v>
      </c>
      <c r="DO20" s="133" t="str">
        <v>FY37</v>
      </c>
      <c r="DP20" s="134">
        <v>2129.921096880259</v>
      </c>
      <c r="DQ20" s="2">
        <v>0.32057946058624842</v>
      </c>
      <c r="DR20" s="2">
        <v>9145.8547500873192</v>
      </c>
      <c r="DS20" s="2">
        <v>1309.2861916961099</v>
      </c>
      <c r="DT20" s="2">
        <v>869.93874750410168</v>
      </c>
      <c r="DU20" s="2">
        <v>1084.5949830460333</v>
      </c>
      <c r="DV20" s="2">
        <v>132.59094120263933</v>
      </c>
      <c r="DW20" s="2">
        <v>135.3641541326794</v>
      </c>
      <c r="DX20" s="2">
        <v>5.1310756796173434E-4</v>
      </c>
      <c r="DY20" s="132"/>
      <c r="DZ20" s="137">
        <v>14807.871957117299</v>
      </c>
    </row>
    <row r="21" spans="2:130">
      <c r="B21" s="133" t="str">
        <f t="shared" si="0"/>
        <v>FY38</v>
      </c>
      <c r="C21" s="134">
        <v>4987.9093572334259</v>
      </c>
      <c r="D21" s="4">
        <v>3.8103348980384042</v>
      </c>
      <c r="E21" s="4">
        <v>11627.92862378421</v>
      </c>
      <c r="F21" s="4">
        <v>2616.2876143166386</v>
      </c>
      <c r="G21" s="4">
        <v>1300.4575092744919</v>
      </c>
      <c r="H21" s="4">
        <v>2925.4929756916008</v>
      </c>
      <c r="I21" s="4">
        <v>585.01013853467953</v>
      </c>
      <c r="J21" s="4">
        <v>641.67647931887404</v>
      </c>
      <c r="K21" s="4">
        <v>19.192365682989969</v>
      </c>
      <c r="L21" s="132"/>
      <c r="M21" s="137">
        <v>24707.765398734951</v>
      </c>
      <c r="O21" s="133" t="str">
        <v>FY38</v>
      </c>
      <c r="P21" s="134">
        <v>641.66605282719854</v>
      </c>
      <c r="Q21" s="4">
        <v>2.3987490876185024E-2</v>
      </c>
      <c r="R21" s="4">
        <v>3980.4054271645168</v>
      </c>
      <c r="S21" s="4">
        <v>5.2211176333309872</v>
      </c>
      <c r="T21" s="4">
        <v>103.83227477969389</v>
      </c>
      <c r="U21" s="4">
        <v>537.1404113137711</v>
      </c>
      <c r="V21" s="4">
        <v>170.85018039020085</v>
      </c>
      <c r="W21" s="4">
        <v>125.10367584612162</v>
      </c>
      <c r="X21" s="4">
        <v>0</v>
      </c>
      <c r="Y21" s="132">
        <v>-820.49357507364891</v>
      </c>
      <c r="Z21" s="137">
        <v>4743.7495523720618</v>
      </c>
      <c r="AB21" s="133" t="str">
        <v>FY38</v>
      </c>
      <c r="AC21" s="134">
        <v>1153.2341553486292</v>
      </c>
      <c r="AD21" s="4">
        <v>2.3987490876185024E-2</v>
      </c>
      <c r="AE21" s="4">
        <v>3980.4054271645168</v>
      </c>
      <c r="AF21" s="4">
        <v>609.55308846457592</v>
      </c>
      <c r="AG21" s="4">
        <v>224.2616761005182</v>
      </c>
      <c r="AH21" s="4">
        <v>925.30247596471236</v>
      </c>
      <c r="AI21" s="4">
        <v>104.00745209299053</v>
      </c>
      <c r="AJ21" s="4">
        <v>59.605072602972669</v>
      </c>
      <c r="AK21" s="4">
        <v>0</v>
      </c>
      <c r="AL21" s="132">
        <v>-820.49357507364891</v>
      </c>
      <c r="AM21" s="137">
        <v>6235.8997601561432</v>
      </c>
      <c r="AO21" s="133" t="str">
        <v>FY38</v>
      </c>
      <c r="AP21" s="134">
        <v>641.66605282719854</v>
      </c>
      <c r="AQ21" s="4">
        <v>6.7168516444903223E-2</v>
      </c>
      <c r="AR21" s="4">
        <v>3980.4054271645168</v>
      </c>
      <c r="AS21" s="4">
        <v>5.2211176333309872</v>
      </c>
      <c r="AT21" s="4">
        <v>224.2616761005182</v>
      </c>
      <c r="AU21" s="4">
        <v>1091.4061842312337</v>
      </c>
      <c r="AV21" s="4">
        <v>180.0525605310705</v>
      </c>
      <c r="AW21" s="4">
        <v>135.29645204499931</v>
      </c>
      <c r="AX21" s="4">
        <v>0</v>
      </c>
      <c r="AY21" s="132">
        <v>-251.56912146013411</v>
      </c>
      <c r="AZ21" s="137">
        <v>6006.80751758918</v>
      </c>
      <c r="BB21" s="133" t="str">
        <v>FY38</v>
      </c>
      <c r="BC21" s="134">
        <v>1153.2341553486292</v>
      </c>
      <c r="BD21" s="4">
        <v>7.0443366047506173E-2</v>
      </c>
      <c r="BE21" s="4">
        <v>3980.4054271645168</v>
      </c>
      <c r="BF21" s="4">
        <v>609.55308846457592</v>
      </c>
      <c r="BG21" s="4">
        <v>224.2616761005182</v>
      </c>
      <c r="BH21" s="4">
        <v>1158.7775725089118</v>
      </c>
      <c r="BI21" s="4">
        <v>180.0525605310705</v>
      </c>
      <c r="BJ21" s="4">
        <v>135.29645204499931</v>
      </c>
      <c r="BK21" s="4">
        <v>0</v>
      </c>
      <c r="BL21" s="132">
        <v>-251.56912146013411</v>
      </c>
      <c r="BM21" s="137">
        <v>7190.0822540691361</v>
      </c>
      <c r="BO21" s="133" t="str">
        <v>FY38</v>
      </c>
      <c r="BP21" s="134">
        <v>958.13616646721687</v>
      </c>
      <c r="BQ21" s="4">
        <v>2.3987490876185024E-2</v>
      </c>
      <c r="BR21" s="4">
        <v>5599.4139455812965</v>
      </c>
      <c r="BS21" s="4">
        <v>609.55308846457592</v>
      </c>
      <c r="BT21" s="4">
        <v>103.83227477969389</v>
      </c>
      <c r="BU21" s="4">
        <v>925.30247596471236</v>
      </c>
      <c r="BV21" s="4">
        <v>104.00745209299053</v>
      </c>
      <c r="BW21" s="4">
        <v>59.605072602972669</v>
      </c>
      <c r="BX21" s="4">
        <v>0</v>
      </c>
      <c r="BY21" s="132">
        <v>-1442.1440193319349</v>
      </c>
      <c r="BZ21" s="137">
        <v>6917.7304441124006</v>
      </c>
      <c r="CB21" s="133" t="str">
        <v>FY38</v>
      </c>
      <c r="CC21" s="134">
        <v>958.13616646721687</v>
      </c>
      <c r="CD21" s="2">
        <v>2.3987490876185024E-2</v>
      </c>
      <c r="CE21" s="2">
        <v>5599.4139455812965</v>
      </c>
      <c r="CF21" s="2">
        <v>609.55308846457592</v>
      </c>
      <c r="CG21" s="2">
        <v>224.2616761005182</v>
      </c>
      <c r="CH21" s="2">
        <v>925.30247596471236</v>
      </c>
      <c r="CI21" s="2">
        <v>104.00745209299053</v>
      </c>
      <c r="CJ21" s="2">
        <v>59.605072602972669</v>
      </c>
      <c r="CK21" s="2">
        <v>0</v>
      </c>
      <c r="CL21" s="132">
        <v>-1442.1440193319349</v>
      </c>
      <c r="CM21" s="137">
        <v>7038.1598454332243</v>
      </c>
      <c r="CO21" s="133" t="str">
        <v>FY38</v>
      </c>
      <c r="CP21" s="134">
        <v>958.13616646721687</v>
      </c>
      <c r="CQ21" s="2">
        <v>6.7168516444903223E-2</v>
      </c>
      <c r="CR21" s="2">
        <v>5684.5182314346966</v>
      </c>
      <c r="CS21" s="2">
        <v>565.81869260474184</v>
      </c>
      <c r="CT21" s="2">
        <v>224.2616761005182</v>
      </c>
      <c r="CU21" s="2">
        <v>1091.4061842312337</v>
      </c>
      <c r="CV21" s="2">
        <v>180.0525605310705</v>
      </c>
      <c r="CW21" s="2">
        <v>135.29645204499931</v>
      </c>
      <c r="CX21" s="2">
        <v>0</v>
      </c>
      <c r="CY21" s="132"/>
      <c r="CZ21" s="137">
        <v>8839.557131930922</v>
      </c>
      <c r="DB21" s="133" t="str">
        <v>FY38</v>
      </c>
      <c r="DC21" s="134">
        <v>958.13616646721687</v>
      </c>
      <c r="DD21" s="2">
        <v>7.0443366047506173E-2</v>
      </c>
      <c r="DE21" s="2">
        <v>5599.4139455812965</v>
      </c>
      <c r="DF21" s="2">
        <v>609.55308846457592</v>
      </c>
      <c r="DG21" s="2">
        <v>224.2616761005182</v>
      </c>
      <c r="DH21" s="2">
        <v>1158.7775725089118</v>
      </c>
      <c r="DI21" s="2">
        <v>180.0525605310705</v>
      </c>
      <c r="DJ21" s="2">
        <v>135.29645204499931</v>
      </c>
      <c r="DK21" s="2">
        <v>0</v>
      </c>
      <c r="DL21" s="132"/>
      <c r="DM21" s="137">
        <v>8865.5619050646364</v>
      </c>
      <c r="DO21" s="133" t="str">
        <v>FY38</v>
      </c>
      <c r="DP21" s="134">
        <v>3535.4962175699152</v>
      </c>
      <c r="DQ21" s="2">
        <v>0.46720324482262304</v>
      </c>
      <c r="DR21" s="2">
        <v>10747.959409774956</v>
      </c>
      <c r="DS21" s="2">
        <v>2048.2587236761756</v>
      </c>
      <c r="DT21" s="2">
        <v>1005.2368127317878</v>
      </c>
      <c r="DU21" s="2">
        <v>1477.660368228878</v>
      </c>
      <c r="DV21" s="2">
        <v>205.54258187473738</v>
      </c>
      <c r="DW21" s="2">
        <v>206.44454441823981</v>
      </c>
      <c r="DX21" s="2">
        <v>7.3771384461658708E-3</v>
      </c>
      <c r="DY21" s="132"/>
      <c r="DZ21" s="137">
        <v>19227.073238657958</v>
      </c>
    </row>
    <row r="22" spans="2:130">
      <c r="B22" s="133" t="str">
        <f t="shared" si="0"/>
        <v>FY39</v>
      </c>
      <c r="C22" s="134">
        <v>6998.5465204650991</v>
      </c>
      <c r="D22" s="4">
        <v>4.292363813394628</v>
      </c>
      <c r="E22" s="4">
        <v>12516.782552041554</v>
      </c>
      <c r="F22" s="4">
        <v>3507.712713580639</v>
      </c>
      <c r="G22" s="4">
        <v>1689.1121505819549</v>
      </c>
      <c r="H22" s="4">
        <v>3459.480701954888</v>
      </c>
      <c r="I22" s="4">
        <v>794.89024022992771</v>
      </c>
      <c r="J22" s="4">
        <v>821.39956683663843</v>
      </c>
      <c r="K22" s="4">
        <v>24.922552472087414</v>
      </c>
      <c r="L22" s="132"/>
      <c r="M22" s="137">
        <v>29817.13936197618</v>
      </c>
      <c r="O22" s="133" t="str">
        <v>FY39</v>
      </c>
      <c r="P22" s="134">
        <v>1422.6373570232956</v>
      </c>
      <c r="Q22" s="4">
        <v>2.7407069768212205E-2</v>
      </c>
      <c r="R22" s="4">
        <v>4753.9392656745085</v>
      </c>
      <c r="S22" s="4">
        <v>83.126455353875429</v>
      </c>
      <c r="T22" s="4">
        <v>257.50039502840212</v>
      </c>
      <c r="U22" s="4">
        <v>963.72244514841009</v>
      </c>
      <c r="V22" s="4">
        <v>280.45954942851631</v>
      </c>
      <c r="W22" s="4">
        <v>212.34910114223527</v>
      </c>
      <c r="X22" s="4">
        <v>0</v>
      </c>
      <c r="Y22" s="132">
        <v>-1361.0986084025528</v>
      </c>
      <c r="Z22" s="137">
        <v>6612.6633674664599</v>
      </c>
      <c r="AB22" s="133" t="str">
        <v>FY39</v>
      </c>
      <c r="AC22" s="134">
        <v>2155.0794709208121</v>
      </c>
      <c r="AD22" s="4">
        <v>2.7407069768212205E-2</v>
      </c>
      <c r="AE22" s="4">
        <v>4753.9392656745085</v>
      </c>
      <c r="AF22" s="4">
        <v>1156.011344873122</v>
      </c>
      <c r="AG22" s="4">
        <v>427.04771266945579</v>
      </c>
      <c r="AH22" s="4">
        <v>1402.2853624357886</v>
      </c>
      <c r="AI22" s="4">
        <v>187.54765159732779</v>
      </c>
      <c r="AJ22" s="4">
        <v>116.48520849718246</v>
      </c>
      <c r="AK22" s="4">
        <v>0</v>
      </c>
      <c r="AL22" s="132">
        <v>-1361.0986084025528</v>
      </c>
      <c r="AM22" s="137">
        <v>8837.3248153354125</v>
      </c>
      <c r="AO22" s="133" t="str">
        <v>FY39</v>
      </c>
      <c r="AP22" s="134">
        <v>1422.6373570232956</v>
      </c>
      <c r="AQ22" s="4">
        <v>7.5396818962528631E-2</v>
      </c>
      <c r="AR22" s="4">
        <v>4753.9392656745085</v>
      </c>
      <c r="AS22" s="4">
        <v>83.126455353875429</v>
      </c>
      <c r="AT22" s="4">
        <v>427.04771266945579</v>
      </c>
      <c r="AU22" s="4">
        <v>1573.7451501546486</v>
      </c>
      <c r="AV22" s="4">
        <v>292.70141967250566</v>
      </c>
      <c r="AW22" s="4">
        <v>225.80144578572055</v>
      </c>
      <c r="AX22" s="4">
        <v>0</v>
      </c>
      <c r="AY22" s="132">
        <v>-445.01444061488371</v>
      </c>
      <c r="AZ22" s="137">
        <v>8334.0597625380906</v>
      </c>
      <c r="BB22" s="133" t="str">
        <v>FY39</v>
      </c>
      <c r="BC22" s="134">
        <v>2155.0794709208121</v>
      </c>
      <c r="BD22" s="4">
        <v>7.9033741329597409E-2</v>
      </c>
      <c r="BE22" s="4">
        <v>4753.9392656745085</v>
      </c>
      <c r="BF22" s="4">
        <v>1156.011344873122</v>
      </c>
      <c r="BG22" s="4">
        <v>427.04771266945579</v>
      </c>
      <c r="BH22" s="4">
        <v>1642.447548925682</v>
      </c>
      <c r="BI22" s="4">
        <v>292.70141967250566</v>
      </c>
      <c r="BJ22" s="4">
        <v>225.80144578572055</v>
      </c>
      <c r="BK22" s="4">
        <v>0</v>
      </c>
      <c r="BL22" s="132">
        <v>-445.01444061488371</v>
      </c>
      <c r="BM22" s="137">
        <v>10208.092801648252</v>
      </c>
      <c r="BO22" s="133" t="str">
        <v>FY39</v>
      </c>
      <c r="BP22" s="134">
        <v>1700.6941044329599</v>
      </c>
      <c r="BQ22" s="4">
        <v>2.7407069768212205E-2</v>
      </c>
      <c r="BR22" s="4">
        <v>6445.0662883531595</v>
      </c>
      <c r="BS22" s="4">
        <v>1156.011344873122</v>
      </c>
      <c r="BT22" s="4">
        <v>257.50039502840212</v>
      </c>
      <c r="BU22" s="4">
        <v>1402.2853624357886</v>
      </c>
      <c r="BV22" s="4">
        <v>187.54765159732779</v>
      </c>
      <c r="BW22" s="4">
        <v>116.48520849718246</v>
      </c>
      <c r="BX22" s="4">
        <v>0</v>
      </c>
      <c r="BY22" s="132">
        <v>-1843.4606497416164</v>
      </c>
      <c r="BZ22" s="137">
        <v>9422.1571125460941</v>
      </c>
      <c r="CB22" s="133" t="str">
        <v>FY39</v>
      </c>
      <c r="CC22" s="134">
        <v>1700.6941044329599</v>
      </c>
      <c r="CD22" s="2">
        <v>2.7407069768212205E-2</v>
      </c>
      <c r="CE22" s="2">
        <v>6445.0662883531595</v>
      </c>
      <c r="CF22" s="2">
        <v>1156.011344873122</v>
      </c>
      <c r="CG22" s="2">
        <v>427.04771266945579</v>
      </c>
      <c r="CH22" s="2">
        <v>1402.2853624357886</v>
      </c>
      <c r="CI22" s="2">
        <v>187.54765159732779</v>
      </c>
      <c r="CJ22" s="2">
        <v>116.48520849718246</v>
      </c>
      <c r="CK22" s="2">
        <v>0</v>
      </c>
      <c r="CL22" s="132">
        <v>-1843.4606497416164</v>
      </c>
      <c r="CM22" s="137">
        <v>9591.7044301871465</v>
      </c>
      <c r="CO22" s="133" t="str">
        <v>FY39</v>
      </c>
      <c r="CP22" s="134">
        <v>1700.6941044329599</v>
      </c>
      <c r="CQ22" s="2">
        <v>7.5396818962528631E-2</v>
      </c>
      <c r="CR22" s="2">
        <v>6532.2497641108666</v>
      </c>
      <c r="CS22" s="2">
        <v>1094.5088331289064</v>
      </c>
      <c r="CT22" s="2">
        <v>427.04771266945579</v>
      </c>
      <c r="CU22" s="2">
        <v>1573.7451501546486</v>
      </c>
      <c r="CV22" s="2">
        <v>292.70141967250566</v>
      </c>
      <c r="CW22" s="2">
        <v>225.80144578572055</v>
      </c>
      <c r="CX22" s="2">
        <v>0</v>
      </c>
      <c r="CY22" s="132"/>
      <c r="CZ22" s="137">
        <v>11846.823826774025</v>
      </c>
      <c r="DB22" s="133" t="str">
        <v>FY39</v>
      </c>
      <c r="DC22" s="134">
        <v>1700.6941044329599</v>
      </c>
      <c r="DD22" s="2">
        <v>7.9033741329597409E-2</v>
      </c>
      <c r="DE22" s="2">
        <v>6445.0662883531595</v>
      </c>
      <c r="DF22" s="2">
        <v>1156.011344873122</v>
      </c>
      <c r="DG22" s="2">
        <v>427.04771266945579</v>
      </c>
      <c r="DH22" s="2">
        <v>1642.447548925682</v>
      </c>
      <c r="DI22" s="2">
        <v>292.70141967250566</v>
      </c>
      <c r="DJ22" s="2">
        <v>225.80144578572055</v>
      </c>
      <c r="DK22" s="2">
        <v>0</v>
      </c>
      <c r="DL22" s="132"/>
      <c r="DM22" s="137">
        <v>11889.848898453934</v>
      </c>
      <c r="DO22" s="133" t="str">
        <v>FY39</v>
      </c>
      <c r="DP22" s="134">
        <v>5126.7558960104934</v>
      </c>
      <c r="DQ22" s="2">
        <v>0.52875883384829891</v>
      </c>
      <c r="DR22" s="2">
        <v>11583.525213406756</v>
      </c>
      <c r="DS22" s="2">
        <v>2849.9645110035958</v>
      </c>
      <c r="DT22" s="2">
        <v>1360.1777395427498</v>
      </c>
      <c r="DU22" s="2">
        <v>1854.3257292248095</v>
      </c>
      <c r="DV22" s="2">
        <v>305.54971309139705</v>
      </c>
      <c r="DW22" s="2">
        <v>296.53824409941899</v>
      </c>
      <c r="DX22" s="2">
        <v>5.4146254399157691E-2</v>
      </c>
      <c r="DY22" s="132"/>
      <c r="DZ22" s="137">
        <v>23377.419951467466</v>
      </c>
    </row>
    <row r="23" spans="2:130">
      <c r="B23" s="133" t="str">
        <f t="shared" si="0"/>
        <v>FY40</v>
      </c>
      <c r="C23" s="134"/>
      <c r="D23" s="4"/>
      <c r="E23" s="4"/>
      <c r="F23" s="4"/>
      <c r="G23" s="4"/>
      <c r="H23" s="4"/>
      <c r="I23" s="4"/>
      <c r="J23" s="4"/>
      <c r="K23" s="4"/>
      <c r="L23" s="132"/>
      <c r="M23" s="137">
        <f t="shared" ref="M23:M37" si="1">M22</f>
        <v>29817.13936197618</v>
      </c>
      <c r="O23" s="133" t="str">
        <v>FY40</v>
      </c>
      <c r="P23" s="134"/>
      <c r="Q23" s="4"/>
      <c r="R23" s="4"/>
      <c r="S23" s="4"/>
      <c r="T23" s="4"/>
      <c r="U23" s="4"/>
      <c r="V23" s="4"/>
      <c r="W23" s="4"/>
      <c r="X23" s="4"/>
      <c r="Y23" s="132"/>
      <c r="Z23" s="137">
        <f t="shared" ref="Z23:Z37" si="2">Z22</f>
        <v>6612.6633674664599</v>
      </c>
      <c r="AB23" s="133" t="str">
        <v>FY40</v>
      </c>
      <c r="AC23" s="134"/>
      <c r="AD23" s="4"/>
      <c r="AE23" s="4"/>
      <c r="AF23" s="4"/>
      <c r="AG23" s="4"/>
      <c r="AH23" s="4"/>
      <c r="AI23" s="4"/>
      <c r="AJ23" s="4"/>
      <c r="AK23" s="4"/>
      <c r="AL23" s="132"/>
      <c r="AM23" s="137">
        <f t="shared" ref="AM23:AM37" si="3">AM22</f>
        <v>8837.3248153354125</v>
      </c>
      <c r="AO23" s="133" t="str">
        <v>FY40</v>
      </c>
      <c r="AP23" s="134"/>
      <c r="AQ23" s="4"/>
      <c r="AR23" s="4"/>
      <c r="AS23" s="4"/>
      <c r="AT23" s="4"/>
      <c r="AU23" s="4"/>
      <c r="AV23" s="4"/>
      <c r="AW23" s="4"/>
      <c r="AX23" s="4"/>
      <c r="AY23" s="132"/>
      <c r="AZ23" s="137">
        <f t="shared" ref="AZ23:AZ37" si="4">AZ22</f>
        <v>8334.0597625380906</v>
      </c>
      <c r="BB23" s="133" t="str">
        <v>FY40</v>
      </c>
      <c r="BC23" s="134"/>
      <c r="BD23" s="4"/>
      <c r="BE23" s="4"/>
      <c r="BF23" s="4"/>
      <c r="BG23" s="4"/>
      <c r="BH23" s="4"/>
      <c r="BI23" s="4"/>
      <c r="BJ23" s="4"/>
      <c r="BK23" s="4"/>
      <c r="BL23" s="132"/>
      <c r="BM23" s="137">
        <f t="shared" ref="BM23:BM37" si="5">BM22</f>
        <v>10208.092801648252</v>
      </c>
      <c r="BO23" s="133" t="str">
        <v>FY40</v>
      </c>
      <c r="BP23" s="134"/>
      <c r="BQ23" s="4"/>
      <c r="BR23" s="4"/>
      <c r="BS23" s="4"/>
      <c r="BT23" s="4"/>
      <c r="BU23" s="4"/>
      <c r="BV23" s="4"/>
      <c r="BW23" s="4"/>
      <c r="BX23" s="4"/>
      <c r="BY23" s="132"/>
      <c r="BZ23" s="137">
        <f t="shared" ref="BZ23:BZ37" si="6">BZ22</f>
        <v>9422.1571125460941</v>
      </c>
      <c r="CB23" s="133" t="str">
        <v>FY40</v>
      </c>
      <c r="CC23" s="134"/>
      <c r="CD23" s="4"/>
      <c r="CE23" s="4"/>
      <c r="CF23" s="4"/>
      <c r="CG23" s="4"/>
      <c r="CH23" s="4"/>
      <c r="CI23" s="4"/>
      <c r="CJ23" s="4"/>
      <c r="CK23" s="4"/>
      <c r="CL23" s="132"/>
      <c r="CM23" s="137">
        <f>CM22</f>
        <v>9591.7044301871465</v>
      </c>
      <c r="CO23" s="133" t="str">
        <v>FY40</v>
      </c>
      <c r="CP23" s="134"/>
      <c r="CQ23" s="4"/>
      <c r="CR23" s="4"/>
      <c r="CS23" s="4"/>
      <c r="CT23" s="4"/>
      <c r="CU23" s="4"/>
      <c r="CV23" s="4"/>
      <c r="CW23" s="4"/>
      <c r="CX23" s="4"/>
      <c r="CY23" s="132"/>
      <c r="CZ23" s="137">
        <f>CZ22</f>
        <v>11846.823826774025</v>
      </c>
      <c r="DB23" s="133" t="str">
        <v>FY40</v>
      </c>
      <c r="DC23" s="134"/>
      <c r="DD23" s="4"/>
      <c r="DE23" s="4"/>
      <c r="DF23" s="4"/>
      <c r="DG23" s="4"/>
      <c r="DH23" s="4"/>
      <c r="DI23" s="4"/>
      <c r="DJ23" s="4"/>
      <c r="DK23" s="4"/>
      <c r="DL23" s="132"/>
      <c r="DM23" s="137">
        <f>DM22</f>
        <v>11889.848898453934</v>
      </c>
      <c r="DO23" s="133" t="str">
        <v>FY40</v>
      </c>
      <c r="DP23" s="134"/>
      <c r="DQ23" s="4"/>
      <c r="DR23" s="4"/>
      <c r="DS23" s="4"/>
      <c r="DT23" s="4"/>
      <c r="DU23" s="4"/>
      <c r="DV23" s="4"/>
      <c r="DW23" s="4"/>
      <c r="DX23" s="4"/>
      <c r="DY23" s="132"/>
      <c r="DZ23" s="137">
        <f>DZ22</f>
        <v>23377.419951467466</v>
      </c>
    </row>
    <row r="24" spans="2:130">
      <c r="B24" s="133" t="str">
        <f t="shared" si="0"/>
        <v>FY41</v>
      </c>
      <c r="C24" s="134"/>
      <c r="D24" s="4"/>
      <c r="E24" s="4"/>
      <c r="F24" s="4"/>
      <c r="G24" s="4"/>
      <c r="H24" s="4"/>
      <c r="I24" s="4"/>
      <c r="J24" s="4"/>
      <c r="K24" s="4"/>
      <c r="L24" s="132"/>
      <c r="M24" s="137">
        <f t="shared" si="1"/>
        <v>29817.13936197618</v>
      </c>
      <c r="O24" s="133" t="str">
        <v>FY41</v>
      </c>
      <c r="P24" s="134"/>
      <c r="Q24" s="4"/>
      <c r="R24" s="4"/>
      <c r="S24" s="4"/>
      <c r="T24" s="4"/>
      <c r="U24" s="4"/>
      <c r="V24" s="4"/>
      <c r="W24" s="4"/>
      <c r="X24" s="4"/>
      <c r="Y24" s="132"/>
      <c r="Z24" s="137">
        <f t="shared" si="2"/>
        <v>6612.6633674664599</v>
      </c>
      <c r="AB24" s="133" t="str">
        <v>FY41</v>
      </c>
      <c r="AC24" s="134"/>
      <c r="AD24" s="4"/>
      <c r="AE24" s="4"/>
      <c r="AF24" s="4"/>
      <c r="AG24" s="4"/>
      <c r="AH24" s="4"/>
      <c r="AI24" s="4"/>
      <c r="AJ24" s="4"/>
      <c r="AK24" s="4"/>
      <c r="AL24" s="132"/>
      <c r="AM24" s="137">
        <f t="shared" si="3"/>
        <v>8837.3248153354125</v>
      </c>
      <c r="AO24" s="133" t="str">
        <v>FY41</v>
      </c>
      <c r="AP24" s="134"/>
      <c r="AQ24" s="4"/>
      <c r="AR24" s="4"/>
      <c r="AS24" s="4"/>
      <c r="AT24" s="4"/>
      <c r="AU24" s="4"/>
      <c r="AV24" s="4"/>
      <c r="AW24" s="4"/>
      <c r="AX24" s="4"/>
      <c r="AY24" s="132"/>
      <c r="AZ24" s="137">
        <f t="shared" si="4"/>
        <v>8334.0597625380906</v>
      </c>
      <c r="BB24" s="133" t="str">
        <v>FY41</v>
      </c>
      <c r="BC24" s="134"/>
      <c r="BD24" s="4"/>
      <c r="BE24" s="4"/>
      <c r="BF24" s="4"/>
      <c r="BG24" s="4"/>
      <c r="BH24" s="4"/>
      <c r="BI24" s="4"/>
      <c r="BJ24" s="4"/>
      <c r="BK24" s="4"/>
      <c r="BL24" s="132"/>
      <c r="BM24" s="137">
        <f t="shared" si="5"/>
        <v>10208.092801648252</v>
      </c>
      <c r="BO24" s="133" t="str">
        <v>FY41</v>
      </c>
      <c r="BP24" s="134"/>
      <c r="BQ24" s="4"/>
      <c r="BR24" s="4"/>
      <c r="BS24" s="4"/>
      <c r="BT24" s="4"/>
      <c r="BU24" s="4"/>
      <c r="BV24" s="4"/>
      <c r="BW24" s="4"/>
      <c r="BX24" s="4"/>
      <c r="BY24" s="132"/>
      <c r="BZ24" s="137">
        <f t="shared" si="6"/>
        <v>9422.1571125460941</v>
      </c>
      <c r="CB24" s="133" t="str">
        <v>FY41</v>
      </c>
      <c r="CC24" s="134"/>
      <c r="CD24" s="2"/>
      <c r="CE24" s="2"/>
      <c r="CF24" s="2"/>
      <c r="CG24" s="2"/>
      <c r="CH24" s="2"/>
      <c r="CI24" s="2"/>
      <c r="CJ24" s="2"/>
      <c r="CK24" s="2"/>
      <c r="CL24" s="132"/>
      <c r="CM24" s="137">
        <f t="shared" ref="CM24:CM37" si="7">CM23</f>
        <v>9591.7044301871465</v>
      </c>
      <c r="CO24" s="133" t="str">
        <v>FY41</v>
      </c>
      <c r="CP24" s="134"/>
      <c r="CQ24" s="2"/>
      <c r="CR24" s="2"/>
      <c r="CS24" s="2"/>
      <c r="CT24" s="2"/>
      <c r="CU24" s="2"/>
      <c r="CV24" s="2"/>
      <c r="CW24" s="2"/>
      <c r="CX24" s="2"/>
      <c r="CY24" s="132"/>
      <c r="CZ24" s="137">
        <f t="shared" ref="CZ24:CZ37" si="8">CZ23</f>
        <v>11846.823826774025</v>
      </c>
      <c r="DB24" s="133" t="str">
        <v>FY41</v>
      </c>
      <c r="DC24" s="134"/>
      <c r="DD24" s="2"/>
      <c r="DE24" s="2"/>
      <c r="DF24" s="2"/>
      <c r="DG24" s="2"/>
      <c r="DH24" s="2"/>
      <c r="DI24" s="2"/>
      <c r="DJ24" s="2"/>
      <c r="DK24" s="2"/>
      <c r="DL24" s="132"/>
      <c r="DM24" s="137">
        <f t="shared" ref="DM24:DM37" si="9">DM23</f>
        <v>11889.848898453934</v>
      </c>
      <c r="DO24" s="133" t="str">
        <v>FY41</v>
      </c>
      <c r="DP24" s="134"/>
      <c r="DQ24" s="2"/>
      <c r="DR24" s="2"/>
      <c r="DS24" s="2"/>
      <c r="DT24" s="2"/>
      <c r="DU24" s="2"/>
      <c r="DV24" s="2"/>
      <c r="DW24" s="2"/>
      <c r="DX24" s="2"/>
      <c r="DY24" s="132"/>
      <c r="DZ24" s="137">
        <f t="shared" ref="DZ24:DZ37" si="10">DZ23</f>
        <v>23377.419951467466</v>
      </c>
    </row>
    <row r="25" spans="2:130">
      <c r="B25" s="133" t="str">
        <f t="shared" si="0"/>
        <v>FY42</v>
      </c>
      <c r="C25" s="134"/>
      <c r="D25" s="4"/>
      <c r="E25" s="4"/>
      <c r="F25" s="4"/>
      <c r="G25" s="4"/>
      <c r="H25" s="4"/>
      <c r="I25" s="4"/>
      <c r="J25" s="4"/>
      <c r="K25" s="4"/>
      <c r="L25" s="132"/>
      <c r="M25" s="137">
        <f t="shared" si="1"/>
        <v>29817.13936197618</v>
      </c>
      <c r="O25" s="133" t="str">
        <v>FY42</v>
      </c>
      <c r="P25" s="134"/>
      <c r="Q25" s="4"/>
      <c r="R25" s="4"/>
      <c r="S25" s="4"/>
      <c r="T25" s="4"/>
      <c r="U25" s="4"/>
      <c r="V25" s="4"/>
      <c r="W25" s="4"/>
      <c r="X25" s="4"/>
      <c r="Y25" s="132"/>
      <c r="Z25" s="137">
        <f t="shared" si="2"/>
        <v>6612.6633674664599</v>
      </c>
      <c r="AB25" s="133" t="str">
        <v>FY42</v>
      </c>
      <c r="AC25" s="134"/>
      <c r="AD25" s="4"/>
      <c r="AE25" s="4"/>
      <c r="AF25" s="4"/>
      <c r="AG25" s="4"/>
      <c r="AH25" s="4"/>
      <c r="AI25" s="4"/>
      <c r="AJ25" s="4"/>
      <c r="AK25" s="4"/>
      <c r="AL25" s="132"/>
      <c r="AM25" s="137">
        <f t="shared" si="3"/>
        <v>8837.3248153354125</v>
      </c>
      <c r="AO25" s="133" t="str">
        <v>FY42</v>
      </c>
      <c r="AP25" s="134"/>
      <c r="AQ25" s="4"/>
      <c r="AR25" s="4"/>
      <c r="AS25" s="4"/>
      <c r="AT25" s="4"/>
      <c r="AU25" s="4"/>
      <c r="AV25" s="4"/>
      <c r="AW25" s="4"/>
      <c r="AX25" s="4"/>
      <c r="AY25" s="132"/>
      <c r="AZ25" s="137">
        <f t="shared" si="4"/>
        <v>8334.0597625380906</v>
      </c>
      <c r="BB25" s="133" t="str">
        <v>FY42</v>
      </c>
      <c r="BC25" s="134"/>
      <c r="BD25" s="4"/>
      <c r="BE25" s="4"/>
      <c r="BF25" s="4"/>
      <c r="BG25" s="4"/>
      <c r="BH25" s="4"/>
      <c r="BI25" s="4"/>
      <c r="BJ25" s="4"/>
      <c r="BK25" s="4"/>
      <c r="BL25" s="132"/>
      <c r="BM25" s="137">
        <f t="shared" si="5"/>
        <v>10208.092801648252</v>
      </c>
      <c r="BO25" s="133" t="str">
        <v>FY42</v>
      </c>
      <c r="BP25" s="134"/>
      <c r="BQ25" s="4"/>
      <c r="BR25" s="4"/>
      <c r="BS25" s="4"/>
      <c r="BT25" s="4"/>
      <c r="BU25" s="4"/>
      <c r="BV25" s="4"/>
      <c r="BW25" s="4"/>
      <c r="BX25" s="4"/>
      <c r="BY25" s="132"/>
      <c r="BZ25" s="137">
        <f t="shared" si="6"/>
        <v>9422.1571125460941</v>
      </c>
      <c r="CB25" s="133" t="str">
        <v>FY42</v>
      </c>
      <c r="CC25" s="134"/>
      <c r="CD25" s="2"/>
      <c r="CE25" s="2"/>
      <c r="CF25" s="2"/>
      <c r="CG25" s="2"/>
      <c r="CH25" s="2"/>
      <c r="CI25" s="2"/>
      <c r="CJ25" s="2"/>
      <c r="CK25" s="2"/>
      <c r="CL25" s="132"/>
      <c r="CM25" s="137">
        <f t="shared" si="7"/>
        <v>9591.7044301871465</v>
      </c>
      <c r="CO25" s="133" t="str">
        <v>FY42</v>
      </c>
      <c r="CP25" s="134"/>
      <c r="CQ25" s="2"/>
      <c r="CR25" s="2"/>
      <c r="CS25" s="2"/>
      <c r="CT25" s="2"/>
      <c r="CU25" s="2"/>
      <c r="CV25" s="2"/>
      <c r="CW25" s="2"/>
      <c r="CX25" s="2"/>
      <c r="CY25" s="132"/>
      <c r="CZ25" s="137">
        <f t="shared" si="8"/>
        <v>11846.823826774025</v>
      </c>
      <c r="DB25" s="133" t="str">
        <v>FY42</v>
      </c>
      <c r="DC25" s="134"/>
      <c r="DD25" s="2"/>
      <c r="DE25" s="2"/>
      <c r="DF25" s="2"/>
      <c r="DG25" s="2"/>
      <c r="DH25" s="2"/>
      <c r="DI25" s="2"/>
      <c r="DJ25" s="2"/>
      <c r="DK25" s="2"/>
      <c r="DL25" s="132"/>
      <c r="DM25" s="137">
        <f t="shared" si="9"/>
        <v>11889.848898453934</v>
      </c>
      <c r="DO25" s="133" t="str">
        <v>FY42</v>
      </c>
      <c r="DP25" s="134"/>
      <c r="DQ25" s="2"/>
      <c r="DR25" s="2"/>
      <c r="DS25" s="2"/>
      <c r="DT25" s="2"/>
      <c r="DU25" s="2"/>
      <c r="DV25" s="2"/>
      <c r="DW25" s="2"/>
      <c r="DX25" s="2"/>
      <c r="DY25" s="132"/>
      <c r="DZ25" s="137">
        <f t="shared" si="10"/>
        <v>23377.419951467466</v>
      </c>
    </row>
    <row r="26" spans="2:130">
      <c r="B26" s="133" t="str">
        <f t="shared" si="0"/>
        <v>FY43</v>
      </c>
      <c r="C26" s="134"/>
      <c r="D26" s="4"/>
      <c r="E26" s="4"/>
      <c r="F26" s="4"/>
      <c r="G26" s="4"/>
      <c r="H26" s="4"/>
      <c r="I26" s="4"/>
      <c r="J26" s="4"/>
      <c r="K26" s="4"/>
      <c r="L26" s="132"/>
      <c r="M26" s="137">
        <f t="shared" si="1"/>
        <v>29817.13936197618</v>
      </c>
      <c r="O26" s="133" t="str">
        <v>FY43</v>
      </c>
      <c r="P26" s="134"/>
      <c r="Q26" s="4"/>
      <c r="R26" s="4"/>
      <c r="S26" s="4"/>
      <c r="T26" s="4"/>
      <c r="U26" s="4"/>
      <c r="V26" s="4"/>
      <c r="W26" s="4"/>
      <c r="X26" s="4"/>
      <c r="Y26" s="132"/>
      <c r="Z26" s="137">
        <f t="shared" si="2"/>
        <v>6612.6633674664599</v>
      </c>
      <c r="AB26" s="133" t="str">
        <v>FY43</v>
      </c>
      <c r="AC26" s="134"/>
      <c r="AD26" s="4"/>
      <c r="AE26" s="4"/>
      <c r="AF26" s="4"/>
      <c r="AG26" s="4"/>
      <c r="AH26" s="4"/>
      <c r="AI26" s="4"/>
      <c r="AJ26" s="4"/>
      <c r="AK26" s="4"/>
      <c r="AL26" s="132"/>
      <c r="AM26" s="137">
        <f t="shared" si="3"/>
        <v>8837.3248153354125</v>
      </c>
      <c r="AO26" s="133" t="str">
        <v>FY43</v>
      </c>
      <c r="AP26" s="134"/>
      <c r="AQ26" s="4"/>
      <c r="AR26" s="4"/>
      <c r="AS26" s="4"/>
      <c r="AT26" s="4"/>
      <c r="AU26" s="4"/>
      <c r="AV26" s="4"/>
      <c r="AW26" s="4"/>
      <c r="AX26" s="4"/>
      <c r="AY26" s="132"/>
      <c r="AZ26" s="137">
        <f t="shared" si="4"/>
        <v>8334.0597625380906</v>
      </c>
      <c r="BB26" s="133" t="str">
        <v>FY43</v>
      </c>
      <c r="BC26" s="134"/>
      <c r="BD26" s="4"/>
      <c r="BE26" s="4"/>
      <c r="BF26" s="4"/>
      <c r="BG26" s="4"/>
      <c r="BH26" s="4"/>
      <c r="BI26" s="4"/>
      <c r="BJ26" s="4"/>
      <c r="BK26" s="4"/>
      <c r="BL26" s="132"/>
      <c r="BM26" s="137">
        <f t="shared" si="5"/>
        <v>10208.092801648252</v>
      </c>
      <c r="BO26" s="133" t="str">
        <v>FY43</v>
      </c>
      <c r="BP26" s="134"/>
      <c r="BQ26" s="4"/>
      <c r="BR26" s="4"/>
      <c r="BS26" s="4"/>
      <c r="BT26" s="4"/>
      <c r="BU26" s="4"/>
      <c r="BV26" s="4"/>
      <c r="BW26" s="4"/>
      <c r="BX26" s="4"/>
      <c r="BY26" s="132"/>
      <c r="BZ26" s="137">
        <f t="shared" si="6"/>
        <v>9422.1571125460941</v>
      </c>
      <c r="CB26" s="133" t="str">
        <v>FY43</v>
      </c>
      <c r="CC26" s="134"/>
      <c r="CD26" s="2"/>
      <c r="CE26" s="2"/>
      <c r="CF26" s="2"/>
      <c r="CG26" s="2"/>
      <c r="CH26" s="2"/>
      <c r="CI26" s="2"/>
      <c r="CJ26" s="2"/>
      <c r="CK26" s="2"/>
      <c r="CL26" s="132"/>
      <c r="CM26" s="137">
        <f t="shared" si="7"/>
        <v>9591.7044301871465</v>
      </c>
      <c r="CO26" s="133" t="str">
        <v>FY43</v>
      </c>
      <c r="CP26" s="134"/>
      <c r="CQ26" s="2"/>
      <c r="CR26" s="2"/>
      <c r="CS26" s="2"/>
      <c r="CT26" s="2"/>
      <c r="CU26" s="2"/>
      <c r="CV26" s="2"/>
      <c r="CW26" s="2"/>
      <c r="CX26" s="2"/>
      <c r="CY26" s="132"/>
      <c r="CZ26" s="137">
        <f t="shared" si="8"/>
        <v>11846.823826774025</v>
      </c>
      <c r="DB26" s="133" t="str">
        <v>FY43</v>
      </c>
      <c r="DC26" s="134"/>
      <c r="DD26" s="2"/>
      <c r="DE26" s="2"/>
      <c r="DF26" s="2"/>
      <c r="DG26" s="2"/>
      <c r="DH26" s="2"/>
      <c r="DI26" s="2"/>
      <c r="DJ26" s="2"/>
      <c r="DK26" s="2"/>
      <c r="DL26" s="132"/>
      <c r="DM26" s="137">
        <f t="shared" si="9"/>
        <v>11889.848898453934</v>
      </c>
      <c r="DO26" s="133" t="str">
        <v>FY43</v>
      </c>
      <c r="DP26" s="134"/>
      <c r="DQ26" s="2"/>
      <c r="DR26" s="2"/>
      <c r="DS26" s="2"/>
      <c r="DT26" s="2"/>
      <c r="DU26" s="2"/>
      <c r="DV26" s="2"/>
      <c r="DW26" s="2"/>
      <c r="DX26" s="2"/>
      <c r="DY26" s="132"/>
      <c r="DZ26" s="137">
        <f t="shared" si="10"/>
        <v>23377.419951467466</v>
      </c>
    </row>
    <row r="27" spans="2:130">
      <c r="B27" s="133" t="str">
        <f t="shared" si="0"/>
        <v>FY44</v>
      </c>
      <c r="C27" s="134"/>
      <c r="D27" s="4"/>
      <c r="E27" s="4"/>
      <c r="F27" s="4"/>
      <c r="G27" s="4"/>
      <c r="H27" s="4"/>
      <c r="I27" s="4"/>
      <c r="J27" s="4"/>
      <c r="K27" s="4"/>
      <c r="L27" s="132"/>
      <c r="M27" s="137">
        <f t="shared" si="1"/>
        <v>29817.13936197618</v>
      </c>
      <c r="O27" s="133" t="str">
        <v>FY44</v>
      </c>
      <c r="P27" s="134"/>
      <c r="Q27" s="4"/>
      <c r="R27" s="4"/>
      <c r="S27" s="4"/>
      <c r="T27" s="4"/>
      <c r="U27" s="4"/>
      <c r="V27" s="4"/>
      <c r="W27" s="4"/>
      <c r="X27" s="4"/>
      <c r="Y27" s="132"/>
      <c r="Z27" s="137">
        <f t="shared" si="2"/>
        <v>6612.6633674664599</v>
      </c>
      <c r="AB27" s="133" t="str">
        <v>FY44</v>
      </c>
      <c r="AC27" s="134"/>
      <c r="AD27" s="4"/>
      <c r="AE27" s="4"/>
      <c r="AF27" s="4"/>
      <c r="AG27" s="4"/>
      <c r="AH27" s="4"/>
      <c r="AI27" s="4"/>
      <c r="AJ27" s="4"/>
      <c r="AK27" s="4"/>
      <c r="AL27" s="132"/>
      <c r="AM27" s="137">
        <f t="shared" si="3"/>
        <v>8837.3248153354125</v>
      </c>
      <c r="AO27" s="133" t="str">
        <v>FY44</v>
      </c>
      <c r="AP27" s="134"/>
      <c r="AQ27" s="4"/>
      <c r="AR27" s="4"/>
      <c r="AS27" s="4"/>
      <c r="AT27" s="4"/>
      <c r="AU27" s="4"/>
      <c r="AV27" s="4"/>
      <c r="AW27" s="4"/>
      <c r="AX27" s="4"/>
      <c r="AY27" s="132"/>
      <c r="AZ27" s="137">
        <f t="shared" si="4"/>
        <v>8334.0597625380906</v>
      </c>
      <c r="BB27" s="133" t="str">
        <v>FY44</v>
      </c>
      <c r="BC27" s="134"/>
      <c r="BD27" s="4"/>
      <c r="BE27" s="4"/>
      <c r="BF27" s="4"/>
      <c r="BG27" s="4"/>
      <c r="BH27" s="4"/>
      <c r="BI27" s="4"/>
      <c r="BJ27" s="4"/>
      <c r="BK27" s="4"/>
      <c r="BL27" s="132"/>
      <c r="BM27" s="137">
        <f t="shared" si="5"/>
        <v>10208.092801648252</v>
      </c>
      <c r="BO27" s="133" t="str">
        <v>FY44</v>
      </c>
      <c r="BP27" s="134"/>
      <c r="BQ27" s="4"/>
      <c r="BR27" s="4"/>
      <c r="BS27" s="4"/>
      <c r="BT27" s="4"/>
      <c r="BU27" s="4"/>
      <c r="BV27" s="4"/>
      <c r="BW27" s="4"/>
      <c r="BX27" s="4"/>
      <c r="BY27" s="132"/>
      <c r="BZ27" s="137">
        <f t="shared" si="6"/>
        <v>9422.1571125460941</v>
      </c>
      <c r="CB27" s="133" t="str">
        <v>FY44</v>
      </c>
      <c r="CC27" s="134"/>
      <c r="CD27" s="2"/>
      <c r="CE27" s="2"/>
      <c r="CF27" s="2"/>
      <c r="CG27" s="2"/>
      <c r="CH27" s="2"/>
      <c r="CI27" s="2"/>
      <c r="CJ27" s="2"/>
      <c r="CK27" s="2"/>
      <c r="CL27" s="132"/>
      <c r="CM27" s="137">
        <f t="shared" si="7"/>
        <v>9591.7044301871465</v>
      </c>
      <c r="CO27" s="133" t="str">
        <v>FY44</v>
      </c>
      <c r="CP27" s="134"/>
      <c r="CQ27" s="2"/>
      <c r="CR27" s="2"/>
      <c r="CS27" s="2"/>
      <c r="CT27" s="2"/>
      <c r="CU27" s="2"/>
      <c r="CV27" s="2"/>
      <c r="CW27" s="2"/>
      <c r="CX27" s="2"/>
      <c r="CY27" s="132"/>
      <c r="CZ27" s="137">
        <f t="shared" si="8"/>
        <v>11846.823826774025</v>
      </c>
      <c r="DB27" s="133" t="str">
        <v>FY44</v>
      </c>
      <c r="DC27" s="134"/>
      <c r="DD27" s="2"/>
      <c r="DE27" s="2"/>
      <c r="DF27" s="2"/>
      <c r="DG27" s="2"/>
      <c r="DH27" s="2"/>
      <c r="DI27" s="2"/>
      <c r="DJ27" s="2"/>
      <c r="DK27" s="2"/>
      <c r="DL27" s="132"/>
      <c r="DM27" s="137">
        <f t="shared" si="9"/>
        <v>11889.848898453934</v>
      </c>
      <c r="DO27" s="133" t="str">
        <v>FY44</v>
      </c>
      <c r="DP27" s="134"/>
      <c r="DQ27" s="2"/>
      <c r="DR27" s="2"/>
      <c r="DS27" s="2"/>
      <c r="DT27" s="2"/>
      <c r="DU27" s="2"/>
      <c r="DV27" s="2"/>
      <c r="DW27" s="2"/>
      <c r="DX27" s="2"/>
      <c r="DY27" s="132"/>
      <c r="DZ27" s="137">
        <f t="shared" si="10"/>
        <v>23377.419951467466</v>
      </c>
    </row>
    <row r="28" spans="2:130">
      <c r="B28" s="133" t="str">
        <f t="shared" si="0"/>
        <v>FY45</v>
      </c>
      <c r="C28" s="134"/>
      <c r="D28" s="4"/>
      <c r="E28" s="4"/>
      <c r="F28" s="4"/>
      <c r="G28" s="4"/>
      <c r="H28" s="4"/>
      <c r="I28" s="4"/>
      <c r="J28" s="4"/>
      <c r="K28" s="4"/>
      <c r="L28" s="132"/>
      <c r="M28" s="137">
        <f t="shared" si="1"/>
        <v>29817.13936197618</v>
      </c>
      <c r="O28" s="133" t="str">
        <v>FY45</v>
      </c>
      <c r="P28" s="134"/>
      <c r="Q28" s="4"/>
      <c r="R28" s="4"/>
      <c r="S28" s="4"/>
      <c r="T28" s="4"/>
      <c r="U28" s="4"/>
      <c r="V28" s="4"/>
      <c r="W28" s="4"/>
      <c r="X28" s="4"/>
      <c r="Y28" s="132"/>
      <c r="Z28" s="137">
        <f t="shared" si="2"/>
        <v>6612.6633674664599</v>
      </c>
      <c r="AB28" s="133" t="str">
        <v>FY45</v>
      </c>
      <c r="AC28" s="134"/>
      <c r="AD28" s="4"/>
      <c r="AE28" s="4"/>
      <c r="AF28" s="4"/>
      <c r="AG28" s="4"/>
      <c r="AH28" s="4"/>
      <c r="AI28" s="4"/>
      <c r="AJ28" s="4"/>
      <c r="AK28" s="4"/>
      <c r="AL28" s="132"/>
      <c r="AM28" s="137">
        <f t="shared" si="3"/>
        <v>8837.3248153354125</v>
      </c>
      <c r="AO28" s="133" t="str">
        <v>FY45</v>
      </c>
      <c r="AP28" s="134"/>
      <c r="AQ28" s="4"/>
      <c r="AR28" s="4"/>
      <c r="AS28" s="4"/>
      <c r="AT28" s="4"/>
      <c r="AU28" s="4"/>
      <c r="AV28" s="4"/>
      <c r="AW28" s="4"/>
      <c r="AX28" s="4"/>
      <c r="AY28" s="132"/>
      <c r="AZ28" s="137">
        <f t="shared" si="4"/>
        <v>8334.0597625380906</v>
      </c>
      <c r="BB28" s="133" t="str">
        <v>FY45</v>
      </c>
      <c r="BC28" s="134"/>
      <c r="BD28" s="4"/>
      <c r="BE28" s="4"/>
      <c r="BF28" s="4"/>
      <c r="BG28" s="4"/>
      <c r="BH28" s="4"/>
      <c r="BI28" s="4"/>
      <c r="BJ28" s="4"/>
      <c r="BK28" s="4"/>
      <c r="BL28" s="132"/>
      <c r="BM28" s="137">
        <f t="shared" si="5"/>
        <v>10208.092801648252</v>
      </c>
      <c r="BO28" s="133" t="str">
        <v>FY45</v>
      </c>
      <c r="BP28" s="134"/>
      <c r="BQ28" s="4"/>
      <c r="BR28" s="4"/>
      <c r="BS28" s="4"/>
      <c r="BT28" s="4"/>
      <c r="BU28" s="4"/>
      <c r="BV28" s="4"/>
      <c r="BW28" s="4"/>
      <c r="BX28" s="4"/>
      <c r="BY28" s="132"/>
      <c r="BZ28" s="137">
        <f t="shared" si="6"/>
        <v>9422.1571125460941</v>
      </c>
      <c r="CB28" s="133" t="str">
        <v>FY45</v>
      </c>
      <c r="CC28" s="134"/>
      <c r="CD28" s="2"/>
      <c r="CE28" s="2"/>
      <c r="CF28" s="2"/>
      <c r="CG28" s="2"/>
      <c r="CH28" s="2"/>
      <c r="CI28" s="2"/>
      <c r="CJ28" s="2"/>
      <c r="CK28" s="2"/>
      <c r="CL28" s="132"/>
      <c r="CM28" s="137">
        <f t="shared" si="7"/>
        <v>9591.7044301871465</v>
      </c>
      <c r="CO28" s="133" t="str">
        <v>FY45</v>
      </c>
      <c r="CP28" s="134"/>
      <c r="CQ28" s="2"/>
      <c r="CR28" s="2"/>
      <c r="CS28" s="2"/>
      <c r="CT28" s="2"/>
      <c r="CU28" s="2"/>
      <c r="CV28" s="2"/>
      <c r="CW28" s="2"/>
      <c r="CX28" s="2"/>
      <c r="CY28" s="132"/>
      <c r="CZ28" s="137">
        <f t="shared" si="8"/>
        <v>11846.823826774025</v>
      </c>
      <c r="DB28" s="133" t="str">
        <v>FY45</v>
      </c>
      <c r="DC28" s="134"/>
      <c r="DD28" s="2"/>
      <c r="DE28" s="2"/>
      <c r="DF28" s="2"/>
      <c r="DG28" s="2"/>
      <c r="DH28" s="2"/>
      <c r="DI28" s="2"/>
      <c r="DJ28" s="2"/>
      <c r="DK28" s="2"/>
      <c r="DL28" s="132"/>
      <c r="DM28" s="137">
        <f t="shared" si="9"/>
        <v>11889.848898453934</v>
      </c>
      <c r="DO28" s="133" t="str">
        <v>FY45</v>
      </c>
      <c r="DP28" s="134"/>
      <c r="DQ28" s="2"/>
      <c r="DR28" s="2"/>
      <c r="DS28" s="2"/>
      <c r="DT28" s="2"/>
      <c r="DU28" s="2"/>
      <c r="DV28" s="2"/>
      <c r="DW28" s="2"/>
      <c r="DX28" s="2"/>
      <c r="DY28" s="132"/>
      <c r="DZ28" s="137">
        <f t="shared" si="10"/>
        <v>23377.419951467466</v>
      </c>
    </row>
    <row r="29" spans="2:130">
      <c r="B29" s="133" t="str">
        <f t="shared" si="0"/>
        <v>FY46</v>
      </c>
      <c r="C29" s="134"/>
      <c r="D29" s="4"/>
      <c r="E29" s="4"/>
      <c r="F29" s="4"/>
      <c r="G29" s="4"/>
      <c r="H29" s="4"/>
      <c r="I29" s="4"/>
      <c r="J29" s="4"/>
      <c r="K29" s="4"/>
      <c r="L29" s="132"/>
      <c r="M29" s="137">
        <f t="shared" si="1"/>
        <v>29817.13936197618</v>
      </c>
      <c r="O29" s="133" t="str">
        <v>FY46</v>
      </c>
      <c r="P29" s="134"/>
      <c r="Q29" s="4"/>
      <c r="R29" s="4"/>
      <c r="S29" s="4"/>
      <c r="T29" s="4"/>
      <c r="U29" s="4"/>
      <c r="V29" s="4"/>
      <c r="W29" s="4"/>
      <c r="X29" s="4"/>
      <c r="Y29" s="132"/>
      <c r="Z29" s="137">
        <f t="shared" si="2"/>
        <v>6612.6633674664599</v>
      </c>
      <c r="AB29" s="133" t="str">
        <v>FY46</v>
      </c>
      <c r="AC29" s="134"/>
      <c r="AD29" s="4"/>
      <c r="AE29" s="4"/>
      <c r="AF29" s="4"/>
      <c r="AG29" s="4"/>
      <c r="AH29" s="4"/>
      <c r="AI29" s="4"/>
      <c r="AJ29" s="4"/>
      <c r="AK29" s="4"/>
      <c r="AL29" s="132"/>
      <c r="AM29" s="137">
        <f t="shared" si="3"/>
        <v>8837.3248153354125</v>
      </c>
      <c r="AO29" s="133" t="str">
        <v>FY46</v>
      </c>
      <c r="AP29" s="134"/>
      <c r="AQ29" s="4"/>
      <c r="AR29" s="4"/>
      <c r="AS29" s="4"/>
      <c r="AT29" s="4"/>
      <c r="AU29" s="4"/>
      <c r="AV29" s="4"/>
      <c r="AW29" s="4"/>
      <c r="AX29" s="4"/>
      <c r="AY29" s="132"/>
      <c r="AZ29" s="137">
        <f t="shared" si="4"/>
        <v>8334.0597625380906</v>
      </c>
      <c r="BB29" s="133" t="str">
        <v>FY46</v>
      </c>
      <c r="BC29" s="134"/>
      <c r="BD29" s="4"/>
      <c r="BE29" s="4"/>
      <c r="BF29" s="4"/>
      <c r="BG29" s="4"/>
      <c r="BH29" s="4"/>
      <c r="BI29" s="4"/>
      <c r="BJ29" s="4"/>
      <c r="BK29" s="4"/>
      <c r="BL29" s="132"/>
      <c r="BM29" s="137">
        <f t="shared" si="5"/>
        <v>10208.092801648252</v>
      </c>
      <c r="BO29" s="133" t="str">
        <v>FY46</v>
      </c>
      <c r="BP29" s="134"/>
      <c r="BQ29" s="4"/>
      <c r="BR29" s="4"/>
      <c r="BS29" s="4"/>
      <c r="BT29" s="4"/>
      <c r="BU29" s="4"/>
      <c r="BV29" s="4"/>
      <c r="BW29" s="4"/>
      <c r="BX29" s="4"/>
      <c r="BY29" s="132"/>
      <c r="BZ29" s="137">
        <f t="shared" si="6"/>
        <v>9422.1571125460941</v>
      </c>
      <c r="CB29" s="133" t="str">
        <v>FY46</v>
      </c>
      <c r="CC29" s="134"/>
      <c r="CD29" s="2"/>
      <c r="CE29" s="2"/>
      <c r="CF29" s="2"/>
      <c r="CG29" s="2"/>
      <c r="CH29" s="2"/>
      <c r="CI29" s="2"/>
      <c r="CJ29" s="2"/>
      <c r="CK29" s="2"/>
      <c r="CL29" s="132"/>
      <c r="CM29" s="137">
        <f t="shared" si="7"/>
        <v>9591.7044301871465</v>
      </c>
      <c r="CO29" s="133" t="str">
        <v>FY46</v>
      </c>
      <c r="CP29" s="134"/>
      <c r="CQ29" s="2"/>
      <c r="CR29" s="2"/>
      <c r="CS29" s="2"/>
      <c r="CT29" s="2"/>
      <c r="CU29" s="2"/>
      <c r="CV29" s="2"/>
      <c r="CW29" s="2"/>
      <c r="CX29" s="2"/>
      <c r="CY29" s="132"/>
      <c r="CZ29" s="137">
        <f t="shared" si="8"/>
        <v>11846.823826774025</v>
      </c>
      <c r="DB29" s="133" t="str">
        <v>FY46</v>
      </c>
      <c r="DC29" s="134"/>
      <c r="DD29" s="2"/>
      <c r="DE29" s="2"/>
      <c r="DF29" s="2"/>
      <c r="DG29" s="2"/>
      <c r="DH29" s="2"/>
      <c r="DI29" s="2"/>
      <c r="DJ29" s="2"/>
      <c r="DK29" s="2"/>
      <c r="DL29" s="132"/>
      <c r="DM29" s="137">
        <f t="shared" si="9"/>
        <v>11889.848898453934</v>
      </c>
      <c r="DO29" s="133" t="str">
        <v>FY46</v>
      </c>
      <c r="DP29" s="134"/>
      <c r="DQ29" s="2"/>
      <c r="DR29" s="2"/>
      <c r="DS29" s="2"/>
      <c r="DT29" s="2"/>
      <c r="DU29" s="2"/>
      <c r="DV29" s="2"/>
      <c r="DW29" s="2"/>
      <c r="DX29" s="2"/>
      <c r="DY29" s="132"/>
      <c r="DZ29" s="137">
        <f t="shared" si="10"/>
        <v>23377.419951467466</v>
      </c>
    </row>
    <row r="30" spans="2:130">
      <c r="B30" s="133" t="str">
        <f t="shared" si="0"/>
        <v>FY47</v>
      </c>
      <c r="C30" s="134"/>
      <c r="D30" s="4"/>
      <c r="E30" s="4"/>
      <c r="F30" s="4"/>
      <c r="G30" s="4"/>
      <c r="H30" s="4"/>
      <c r="I30" s="4"/>
      <c r="J30" s="4"/>
      <c r="K30" s="4"/>
      <c r="L30" s="132"/>
      <c r="M30" s="137">
        <f t="shared" si="1"/>
        <v>29817.13936197618</v>
      </c>
      <c r="O30" s="133" t="str">
        <v>FY47</v>
      </c>
      <c r="P30" s="134"/>
      <c r="Q30" s="4"/>
      <c r="R30" s="4"/>
      <c r="S30" s="4"/>
      <c r="T30" s="4"/>
      <c r="U30" s="4"/>
      <c r="V30" s="4"/>
      <c r="W30" s="4"/>
      <c r="X30" s="4"/>
      <c r="Y30" s="132"/>
      <c r="Z30" s="137">
        <f t="shared" si="2"/>
        <v>6612.6633674664599</v>
      </c>
      <c r="AB30" s="133" t="str">
        <v>FY47</v>
      </c>
      <c r="AC30" s="134"/>
      <c r="AD30" s="4"/>
      <c r="AE30" s="4"/>
      <c r="AF30" s="4"/>
      <c r="AG30" s="4"/>
      <c r="AH30" s="4"/>
      <c r="AI30" s="4"/>
      <c r="AJ30" s="4"/>
      <c r="AK30" s="4"/>
      <c r="AL30" s="132"/>
      <c r="AM30" s="137">
        <f t="shared" si="3"/>
        <v>8837.3248153354125</v>
      </c>
      <c r="AO30" s="133" t="str">
        <v>FY47</v>
      </c>
      <c r="AP30" s="134"/>
      <c r="AQ30" s="4"/>
      <c r="AR30" s="4"/>
      <c r="AS30" s="4"/>
      <c r="AT30" s="4"/>
      <c r="AU30" s="4"/>
      <c r="AV30" s="4"/>
      <c r="AW30" s="4"/>
      <c r="AX30" s="4"/>
      <c r="AY30" s="132"/>
      <c r="AZ30" s="137">
        <f t="shared" si="4"/>
        <v>8334.0597625380906</v>
      </c>
      <c r="BB30" s="133" t="str">
        <v>FY47</v>
      </c>
      <c r="BC30" s="134"/>
      <c r="BD30" s="4"/>
      <c r="BE30" s="4"/>
      <c r="BF30" s="4"/>
      <c r="BG30" s="4"/>
      <c r="BH30" s="4"/>
      <c r="BI30" s="4"/>
      <c r="BJ30" s="4"/>
      <c r="BK30" s="4"/>
      <c r="BL30" s="132"/>
      <c r="BM30" s="137">
        <f t="shared" si="5"/>
        <v>10208.092801648252</v>
      </c>
      <c r="BO30" s="133" t="str">
        <v>FY47</v>
      </c>
      <c r="BP30" s="134"/>
      <c r="BQ30" s="4"/>
      <c r="BR30" s="4"/>
      <c r="BS30" s="4"/>
      <c r="BT30" s="4"/>
      <c r="BU30" s="4"/>
      <c r="BV30" s="4"/>
      <c r="BW30" s="4"/>
      <c r="BX30" s="4"/>
      <c r="BY30" s="132"/>
      <c r="BZ30" s="137">
        <f t="shared" si="6"/>
        <v>9422.1571125460941</v>
      </c>
      <c r="CB30" s="133" t="str">
        <v>FY47</v>
      </c>
      <c r="CC30" s="134"/>
      <c r="CD30" s="2"/>
      <c r="CE30" s="2"/>
      <c r="CF30" s="2"/>
      <c r="CG30" s="2"/>
      <c r="CH30" s="2"/>
      <c r="CI30" s="2"/>
      <c r="CJ30" s="2"/>
      <c r="CK30" s="2"/>
      <c r="CL30" s="132"/>
      <c r="CM30" s="137">
        <f t="shared" si="7"/>
        <v>9591.7044301871465</v>
      </c>
      <c r="CO30" s="133" t="str">
        <v>FY47</v>
      </c>
      <c r="CP30" s="134"/>
      <c r="CQ30" s="2"/>
      <c r="CR30" s="2"/>
      <c r="CS30" s="2"/>
      <c r="CT30" s="2"/>
      <c r="CU30" s="2"/>
      <c r="CV30" s="2"/>
      <c r="CW30" s="2"/>
      <c r="CX30" s="2"/>
      <c r="CY30" s="132"/>
      <c r="CZ30" s="137">
        <f t="shared" si="8"/>
        <v>11846.823826774025</v>
      </c>
      <c r="DB30" s="133" t="str">
        <v>FY47</v>
      </c>
      <c r="DC30" s="134"/>
      <c r="DD30" s="2"/>
      <c r="DE30" s="2"/>
      <c r="DF30" s="2"/>
      <c r="DG30" s="2"/>
      <c r="DH30" s="2"/>
      <c r="DI30" s="2"/>
      <c r="DJ30" s="2"/>
      <c r="DK30" s="2"/>
      <c r="DL30" s="132"/>
      <c r="DM30" s="137">
        <f t="shared" si="9"/>
        <v>11889.848898453934</v>
      </c>
      <c r="DO30" s="133" t="str">
        <v>FY47</v>
      </c>
      <c r="DP30" s="134"/>
      <c r="DQ30" s="2"/>
      <c r="DR30" s="2"/>
      <c r="DS30" s="2"/>
      <c r="DT30" s="2"/>
      <c r="DU30" s="2"/>
      <c r="DV30" s="2"/>
      <c r="DW30" s="2"/>
      <c r="DX30" s="2"/>
      <c r="DY30" s="132"/>
      <c r="DZ30" s="137">
        <f t="shared" si="10"/>
        <v>23377.419951467466</v>
      </c>
    </row>
    <row r="31" spans="2:130">
      <c r="B31" s="133" t="str">
        <f t="shared" si="0"/>
        <v>FY48</v>
      </c>
      <c r="C31" s="134"/>
      <c r="D31" s="4"/>
      <c r="E31" s="4"/>
      <c r="F31" s="4"/>
      <c r="G31" s="4"/>
      <c r="H31" s="4"/>
      <c r="I31" s="4"/>
      <c r="J31" s="4"/>
      <c r="K31" s="4"/>
      <c r="L31" s="132"/>
      <c r="M31" s="137">
        <f t="shared" si="1"/>
        <v>29817.13936197618</v>
      </c>
      <c r="O31" s="133" t="str">
        <v>FY48</v>
      </c>
      <c r="P31" s="134"/>
      <c r="Q31" s="4"/>
      <c r="R31" s="4"/>
      <c r="S31" s="4"/>
      <c r="T31" s="4"/>
      <c r="U31" s="4"/>
      <c r="V31" s="4"/>
      <c r="W31" s="4"/>
      <c r="X31" s="4"/>
      <c r="Y31" s="132"/>
      <c r="Z31" s="137">
        <f t="shared" si="2"/>
        <v>6612.6633674664599</v>
      </c>
      <c r="AB31" s="133" t="str">
        <v>FY48</v>
      </c>
      <c r="AC31" s="134"/>
      <c r="AD31" s="4"/>
      <c r="AE31" s="4"/>
      <c r="AF31" s="4"/>
      <c r="AG31" s="4"/>
      <c r="AH31" s="4"/>
      <c r="AI31" s="4"/>
      <c r="AJ31" s="4"/>
      <c r="AK31" s="4"/>
      <c r="AL31" s="132"/>
      <c r="AM31" s="137">
        <f t="shared" si="3"/>
        <v>8837.3248153354125</v>
      </c>
      <c r="AO31" s="133" t="str">
        <v>FY48</v>
      </c>
      <c r="AP31" s="134"/>
      <c r="AQ31" s="4"/>
      <c r="AR31" s="4"/>
      <c r="AS31" s="4"/>
      <c r="AT31" s="4"/>
      <c r="AU31" s="4"/>
      <c r="AV31" s="4"/>
      <c r="AW31" s="4"/>
      <c r="AX31" s="4"/>
      <c r="AY31" s="132"/>
      <c r="AZ31" s="137">
        <f t="shared" si="4"/>
        <v>8334.0597625380906</v>
      </c>
      <c r="BB31" s="133" t="str">
        <v>FY48</v>
      </c>
      <c r="BC31" s="134"/>
      <c r="BD31" s="4"/>
      <c r="BE31" s="4"/>
      <c r="BF31" s="4"/>
      <c r="BG31" s="4"/>
      <c r="BH31" s="4"/>
      <c r="BI31" s="4"/>
      <c r="BJ31" s="4"/>
      <c r="BK31" s="4"/>
      <c r="BL31" s="132"/>
      <c r="BM31" s="137">
        <f t="shared" si="5"/>
        <v>10208.092801648252</v>
      </c>
      <c r="BO31" s="133" t="str">
        <v>FY48</v>
      </c>
      <c r="BP31" s="134"/>
      <c r="BQ31" s="4"/>
      <c r="BR31" s="4"/>
      <c r="BS31" s="4"/>
      <c r="BT31" s="4"/>
      <c r="BU31" s="4"/>
      <c r="BV31" s="4"/>
      <c r="BW31" s="4"/>
      <c r="BX31" s="4"/>
      <c r="BY31" s="132"/>
      <c r="BZ31" s="137">
        <f t="shared" si="6"/>
        <v>9422.1571125460941</v>
      </c>
      <c r="CB31" s="133" t="str">
        <v>FY48</v>
      </c>
      <c r="CC31" s="134"/>
      <c r="CD31" s="2"/>
      <c r="CE31" s="2"/>
      <c r="CF31" s="2"/>
      <c r="CG31" s="2"/>
      <c r="CH31" s="2"/>
      <c r="CI31" s="2"/>
      <c r="CJ31" s="2"/>
      <c r="CK31" s="2"/>
      <c r="CL31" s="132"/>
      <c r="CM31" s="137">
        <f t="shared" si="7"/>
        <v>9591.7044301871465</v>
      </c>
      <c r="CO31" s="133" t="str">
        <v>FY48</v>
      </c>
      <c r="CP31" s="134"/>
      <c r="CQ31" s="2"/>
      <c r="CR31" s="2"/>
      <c r="CS31" s="2"/>
      <c r="CT31" s="2"/>
      <c r="CU31" s="2"/>
      <c r="CV31" s="2"/>
      <c r="CW31" s="2"/>
      <c r="CX31" s="2"/>
      <c r="CY31" s="132"/>
      <c r="CZ31" s="137">
        <f t="shared" si="8"/>
        <v>11846.823826774025</v>
      </c>
      <c r="DB31" s="133" t="str">
        <v>FY48</v>
      </c>
      <c r="DC31" s="134"/>
      <c r="DD31" s="2"/>
      <c r="DE31" s="2"/>
      <c r="DF31" s="2"/>
      <c r="DG31" s="2"/>
      <c r="DH31" s="2"/>
      <c r="DI31" s="2"/>
      <c r="DJ31" s="2"/>
      <c r="DK31" s="2"/>
      <c r="DL31" s="132"/>
      <c r="DM31" s="137">
        <f t="shared" si="9"/>
        <v>11889.848898453934</v>
      </c>
      <c r="DO31" s="133" t="str">
        <v>FY48</v>
      </c>
      <c r="DP31" s="134"/>
      <c r="DQ31" s="2"/>
      <c r="DR31" s="2"/>
      <c r="DS31" s="2"/>
      <c r="DT31" s="2"/>
      <c r="DU31" s="2"/>
      <c r="DV31" s="2"/>
      <c r="DW31" s="2"/>
      <c r="DX31" s="2"/>
      <c r="DY31" s="132"/>
      <c r="DZ31" s="137">
        <f t="shared" si="10"/>
        <v>23377.419951467466</v>
      </c>
    </row>
    <row r="32" spans="2:130">
      <c r="B32" s="133" t="str">
        <f t="shared" si="0"/>
        <v>FY49</v>
      </c>
      <c r="C32" s="134"/>
      <c r="D32" s="4"/>
      <c r="E32" s="4"/>
      <c r="F32" s="4"/>
      <c r="G32" s="4"/>
      <c r="H32" s="4"/>
      <c r="I32" s="4"/>
      <c r="J32" s="4"/>
      <c r="K32" s="4"/>
      <c r="L32" s="132"/>
      <c r="M32" s="137">
        <f t="shared" si="1"/>
        <v>29817.13936197618</v>
      </c>
      <c r="O32" s="133" t="str">
        <v>FY49</v>
      </c>
      <c r="P32" s="134"/>
      <c r="Q32" s="4"/>
      <c r="R32" s="4"/>
      <c r="S32" s="4"/>
      <c r="T32" s="4"/>
      <c r="U32" s="4"/>
      <c r="V32" s="4"/>
      <c r="W32" s="4"/>
      <c r="X32" s="4"/>
      <c r="Y32" s="132"/>
      <c r="Z32" s="137">
        <f t="shared" si="2"/>
        <v>6612.6633674664599</v>
      </c>
      <c r="AB32" s="133" t="str">
        <v>FY49</v>
      </c>
      <c r="AC32" s="134"/>
      <c r="AD32" s="4"/>
      <c r="AE32" s="4"/>
      <c r="AF32" s="4"/>
      <c r="AG32" s="4"/>
      <c r="AH32" s="4"/>
      <c r="AI32" s="4"/>
      <c r="AJ32" s="4"/>
      <c r="AK32" s="4"/>
      <c r="AL32" s="132"/>
      <c r="AM32" s="137">
        <f t="shared" si="3"/>
        <v>8837.3248153354125</v>
      </c>
      <c r="AO32" s="133" t="str">
        <v>FY49</v>
      </c>
      <c r="AP32" s="134"/>
      <c r="AQ32" s="4"/>
      <c r="AR32" s="4"/>
      <c r="AS32" s="4"/>
      <c r="AT32" s="4"/>
      <c r="AU32" s="4"/>
      <c r="AV32" s="4"/>
      <c r="AW32" s="4"/>
      <c r="AX32" s="4"/>
      <c r="AY32" s="132"/>
      <c r="AZ32" s="137">
        <f t="shared" si="4"/>
        <v>8334.0597625380906</v>
      </c>
      <c r="BB32" s="133" t="str">
        <v>FY49</v>
      </c>
      <c r="BC32" s="134"/>
      <c r="BD32" s="4"/>
      <c r="BE32" s="4"/>
      <c r="BF32" s="4"/>
      <c r="BG32" s="4"/>
      <c r="BH32" s="4"/>
      <c r="BI32" s="4"/>
      <c r="BJ32" s="4"/>
      <c r="BK32" s="4"/>
      <c r="BL32" s="132"/>
      <c r="BM32" s="137">
        <f t="shared" si="5"/>
        <v>10208.092801648252</v>
      </c>
      <c r="BO32" s="133" t="str">
        <v>FY49</v>
      </c>
      <c r="BP32" s="134"/>
      <c r="BQ32" s="4"/>
      <c r="BR32" s="4"/>
      <c r="BS32" s="4"/>
      <c r="BT32" s="4"/>
      <c r="BU32" s="4"/>
      <c r="BV32" s="4"/>
      <c r="BW32" s="4"/>
      <c r="BX32" s="4"/>
      <c r="BY32" s="132"/>
      <c r="BZ32" s="137">
        <f t="shared" si="6"/>
        <v>9422.1571125460941</v>
      </c>
      <c r="CB32" s="133" t="str">
        <v>FY49</v>
      </c>
      <c r="CC32" s="134"/>
      <c r="CD32" s="2"/>
      <c r="CE32" s="2"/>
      <c r="CF32" s="2"/>
      <c r="CG32" s="2"/>
      <c r="CH32" s="2"/>
      <c r="CI32" s="2"/>
      <c r="CJ32" s="2"/>
      <c r="CK32" s="2"/>
      <c r="CL32" s="132"/>
      <c r="CM32" s="137">
        <f t="shared" si="7"/>
        <v>9591.7044301871465</v>
      </c>
      <c r="CO32" s="133" t="str">
        <v>FY49</v>
      </c>
      <c r="CP32" s="134"/>
      <c r="CQ32" s="2"/>
      <c r="CR32" s="2"/>
      <c r="CS32" s="2"/>
      <c r="CT32" s="2"/>
      <c r="CU32" s="2"/>
      <c r="CV32" s="2"/>
      <c r="CW32" s="2"/>
      <c r="CX32" s="2"/>
      <c r="CY32" s="132"/>
      <c r="CZ32" s="137">
        <f t="shared" si="8"/>
        <v>11846.823826774025</v>
      </c>
      <c r="DB32" s="133" t="str">
        <v>FY49</v>
      </c>
      <c r="DC32" s="134"/>
      <c r="DD32" s="2"/>
      <c r="DE32" s="2"/>
      <c r="DF32" s="2"/>
      <c r="DG32" s="2"/>
      <c r="DH32" s="2"/>
      <c r="DI32" s="2"/>
      <c r="DJ32" s="2"/>
      <c r="DK32" s="2"/>
      <c r="DL32" s="132"/>
      <c r="DM32" s="137">
        <f t="shared" si="9"/>
        <v>11889.848898453934</v>
      </c>
      <c r="DO32" s="133" t="str">
        <v>FY49</v>
      </c>
      <c r="DP32" s="134"/>
      <c r="DQ32" s="2"/>
      <c r="DR32" s="2"/>
      <c r="DS32" s="2"/>
      <c r="DT32" s="2"/>
      <c r="DU32" s="2"/>
      <c r="DV32" s="2"/>
      <c r="DW32" s="2"/>
      <c r="DX32" s="2"/>
      <c r="DY32" s="132"/>
      <c r="DZ32" s="137">
        <f t="shared" si="10"/>
        <v>23377.419951467466</v>
      </c>
    </row>
    <row r="33" spans="2:130">
      <c r="B33" s="133" t="str">
        <f t="shared" si="0"/>
        <v>FY50</v>
      </c>
      <c r="C33" s="134"/>
      <c r="D33" s="4"/>
      <c r="E33" s="4"/>
      <c r="F33" s="4"/>
      <c r="G33" s="4"/>
      <c r="H33" s="4"/>
      <c r="I33" s="4"/>
      <c r="J33" s="4"/>
      <c r="K33" s="4"/>
      <c r="L33" s="132"/>
      <c r="M33" s="137">
        <f t="shared" si="1"/>
        <v>29817.13936197618</v>
      </c>
      <c r="O33" s="133" t="str">
        <v>FY50</v>
      </c>
      <c r="P33" s="134"/>
      <c r="Q33" s="4"/>
      <c r="R33" s="4"/>
      <c r="S33" s="4"/>
      <c r="T33" s="4"/>
      <c r="U33" s="4"/>
      <c r="V33" s="4"/>
      <c r="W33" s="4"/>
      <c r="X33" s="4"/>
      <c r="Y33" s="132"/>
      <c r="Z33" s="137">
        <f t="shared" si="2"/>
        <v>6612.6633674664599</v>
      </c>
      <c r="AB33" s="133" t="str">
        <v>FY50</v>
      </c>
      <c r="AC33" s="134"/>
      <c r="AD33" s="4"/>
      <c r="AE33" s="4"/>
      <c r="AF33" s="4"/>
      <c r="AG33" s="4"/>
      <c r="AH33" s="4"/>
      <c r="AI33" s="4"/>
      <c r="AJ33" s="4"/>
      <c r="AK33" s="4"/>
      <c r="AL33" s="132"/>
      <c r="AM33" s="137">
        <f t="shared" si="3"/>
        <v>8837.3248153354125</v>
      </c>
      <c r="AO33" s="133" t="str">
        <v>FY50</v>
      </c>
      <c r="AP33" s="134"/>
      <c r="AQ33" s="4"/>
      <c r="AR33" s="4"/>
      <c r="AS33" s="4"/>
      <c r="AT33" s="4"/>
      <c r="AU33" s="4"/>
      <c r="AV33" s="4"/>
      <c r="AW33" s="4"/>
      <c r="AX33" s="4"/>
      <c r="AY33" s="132"/>
      <c r="AZ33" s="137">
        <f t="shared" si="4"/>
        <v>8334.0597625380906</v>
      </c>
      <c r="BB33" s="133" t="str">
        <v>FY50</v>
      </c>
      <c r="BC33" s="134"/>
      <c r="BD33" s="4"/>
      <c r="BE33" s="4"/>
      <c r="BF33" s="4"/>
      <c r="BG33" s="4"/>
      <c r="BH33" s="4"/>
      <c r="BI33" s="4"/>
      <c r="BJ33" s="4"/>
      <c r="BK33" s="4"/>
      <c r="BL33" s="132"/>
      <c r="BM33" s="137">
        <f t="shared" si="5"/>
        <v>10208.092801648252</v>
      </c>
      <c r="BO33" s="133" t="str">
        <v>FY50</v>
      </c>
      <c r="BP33" s="134"/>
      <c r="BQ33" s="4"/>
      <c r="BR33" s="4"/>
      <c r="BS33" s="4"/>
      <c r="BT33" s="4"/>
      <c r="BU33" s="4"/>
      <c r="BV33" s="4"/>
      <c r="BW33" s="4"/>
      <c r="BX33" s="4"/>
      <c r="BY33" s="132"/>
      <c r="BZ33" s="137">
        <f t="shared" si="6"/>
        <v>9422.1571125460941</v>
      </c>
      <c r="CB33" s="133" t="str">
        <v>FY50</v>
      </c>
      <c r="CC33" s="134"/>
      <c r="CD33" s="2"/>
      <c r="CE33" s="2"/>
      <c r="CF33" s="2"/>
      <c r="CG33" s="2"/>
      <c r="CH33" s="2"/>
      <c r="CI33" s="2"/>
      <c r="CJ33" s="2"/>
      <c r="CK33" s="2"/>
      <c r="CL33" s="132"/>
      <c r="CM33" s="137">
        <f t="shared" si="7"/>
        <v>9591.7044301871465</v>
      </c>
      <c r="CO33" s="133" t="str">
        <v>FY50</v>
      </c>
      <c r="CP33" s="134"/>
      <c r="CQ33" s="2"/>
      <c r="CR33" s="2"/>
      <c r="CS33" s="2"/>
      <c r="CT33" s="2"/>
      <c r="CU33" s="2"/>
      <c r="CV33" s="2"/>
      <c r="CW33" s="2"/>
      <c r="CX33" s="2"/>
      <c r="CY33" s="132"/>
      <c r="CZ33" s="137">
        <f t="shared" si="8"/>
        <v>11846.823826774025</v>
      </c>
      <c r="DB33" s="133" t="str">
        <v>FY50</v>
      </c>
      <c r="DC33" s="134"/>
      <c r="DD33" s="2"/>
      <c r="DE33" s="2"/>
      <c r="DF33" s="2"/>
      <c r="DG33" s="2"/>
      <c r="DH33" s="2"/>
      <c r="DI33" s="2"/>
      <c r="DJ33" s="2"/>
      <c r="DK33" s="2"/>
      <c r="DL33" s="132"/>
      <c r="DM33" s="137">
        <f t="shared" si="9"/>
        <v>11889.848898453934</v>
      </c>
      <c r="DO33" s="133" t="str">
        <v>FY50</v>
      </c>
      <c r="DP33" s="134"/>
      <c r="DQ33" s="2"/>
      <c r="DR33" s="2"/>
      <c r="DS33" s="2"/>
      <c r="DT33" s="2"/>
      <c r="DU33" s="2"/>
      <c r="DV33" s="2"/>
      <c r="DW33" s="2"/>
      <c r="DX33" s="2"/>
      <c r="DY33" s="132"/>
      <c r="DZ33" s="137">
        <f t="shared" si="10"/>
        <v>23377.419951467466</v>
      </c>
    </row>
    <row r="34" spans="2:130">
      <c r="B34" s="133" t="str">
        <f t="shared" si="0"/>
        <v>FY51</v>
      </c>
      <c r="C34" s="134"/>
      <c r="D34" s="4"/>
      <c r="E34" s="4"/>
      <c r="F34" s="4"/>
      <c r="G34" s="4"/>
      <c r="H34" s="4"/>
      <c r="I34" s="4"/>
      <c r="J34" s="4"/>
      <c r="K34" s="4"/>
      <c r="L34" s="132"/>
      <c r="M34" s="137">
        <f t="shared" si="1"/>
        <v>29817.13936197618</v>
      </c>
      <c r="O34" s="133" t="str">
        <v>FY51</v>
      </c>
      <c r="P34" s="134"/>
      <c r="Q34" s="4"/>
      <c r="R34" s="4"/>
      <c r="S34" s="4"/>
      <c r="T34" s="4"/>
      <c r="U34" s="4"/>
      <c r="V34" s="4"/>
      <c r="W34" s="4"/>
      <c r="X34" s="4"/>
      <c r="Y34" s="132"/>
      <c r="Z34" s="137">
        <f t="shared" si="2"/>
        <v>6612.6633674664599</v>
      </c>
      <c r="AB34" s="133" t="str">
        <v>FY51</v>
      </c>
      <c r="AC34" s="134"/>
      <c r="AD34" s="4"/>
      <c r="AE34" s="4"/>
      <c r="AF34" s="4"/>
      <c r="AG34" s="4"/>
      <c r="AH34" s="4"/>
      <c r="AI34" s="4"/>
      <c r="AJ34" s="4"/>
      <c r="AK34" s="4"/>
      <c r="AL34" s="132"/>
      <c r="AM34" s="137">
        <f t="shared" si="3"/>
        <v>8837.3248153354125</v>
      </c>
      <c r="AO34" s="133" t="str">
        <v>FY51</v>
      </c>
      <c r="AP34" s="134"/>
      <c r="AQ34" s="4"/>
      <c r="AR34" s="4"/>
      <c r="AS34" s="4"/>
      <c r="AT34" s="4"/>
      <c r="AU34" s="4"/>
      <c r="AV34" s="4"/>
      <c r="AW34" s="4"/>
      <c r="AX34" s="4"/>
      <c r="AY34" s="132"/>
      <c r="AZ34" s="137">
        <f t="shared" si="4"/>
        <v>8334.0597625380906</v>
      </c>
      <c r="BB34" s="133" t="str">
        <v>FY51</v>
      </c>
      <c r="BC34" s="134"/>
      <c r="BD34" s="4"/>
      <c r="BE34" s="4"/>
      <c r="BF34" s="4"/>
      <c r="BG34" s="4"/>
      <c r="BH34" s="4"/>
      <c r="BI34" s="4"/>
      <c r="BJ34" s="4"/>
      <c r="BK34" s="4"/>
      <c r="BL34" s="132"/>
      <c r="BM34" s="137">
        <f t="shared" si="5"/>
        <v>10208.092801648252</v>
      </c>
      <c r="BO34" s="133" t="str">
        <v>FY51</v>
      </c>
      <c r="BP34" s="134"/>
      <c r="BQ34" s="4"/>
      <c r="BR34" s="4"/>
      <c r="BS34" s="4"/>
      <c r="BT34" s="4"/>
      <c r="BU34" s="4"/>
      <c r="BV34" s="4"/>
      <c r="BW34" s="4"/>
      <c r="BX34" s="4"/>
      <c r="BY34" s="132"/>
      <c r="BZ34" s="137">
        <f t="shared" si="6"/>
        <v>9422.1571125460941</v>
      </c>
      <c r="CB34" s="133" t="str">
        <v>FY51</v>
      </c>
      <c r="CC34" s="134"/>
      <c r="CD34" s="2"/>
      <c r="CE34" s="2"/>
      <c r="CF34" s="2"/>
      <c r="CG34" s="2"/>
      <c r="CH34" s="2"/>
      <c r="CI34" s="2"/>
      <c r="CJ34" s="2"/>
      <c r="CK34" s="2"/>
      <c r="CL34" s="132"/>
      <c r="CM34" s="137">
        <f t="shared" si="7"/>
        <v>9591.7044301871465</v>
      </c>
      <c r="CO34" s="133" t="str">
        <v>FY51</v>
      </c>
      <c r="CP34" s="134"/>
      <c r="CQ34" s="2"/>
      <c r="CR34" s="2"/>
      <c r="CS34" s="2"/>
      <c r="CT34" s="2"/>
      <c r="CU34" s="2"/>
      <c r="CV34" s="2"/>
      <c r="CW34" s="2"/>
      <c r="CX34" s="2"/>
      <c r="CY34" s="132"/>
      <c r="CZ34" s="137">
        <f t="shared" si="8"/>
        <v>11846.823826774025</v>
      </c>
      <c r="DB34" s="133" t="str">
        <v>FY51</v>
      </c>
      <c r="DC34" s="134"/>
      <c r="DD34" s="2"/>
      <c r="DE34" s="2"/>
      <c r="DF34" s="2"/>
      <c r="DG34" s="2"/>
      <c r="DH34" s="2"/>
      <c r="DI34" s="2"/>
      <c r="DJ34" s="2"/>
      <c r="DK34" s="2"/>
      <c r="DL34" s="132"/>
      <c r="DM34" s="137">
        <f t="shared" si="9"/>
        <v>11889.848898453934</v>
      </c>
      <c r="DO34" s="133" t="str">
        <v>FY51</v>
      </c>
      <c r="DP34" s="134"/>
      <c r="DQ34" s="2"/>
      <c r="DR34" s="2"/>
      <c r="DS34" s="2"/>
      <c r="DT34" s="2"/>
      <c r="DU34" s="2"/>
      <c r="DV34" s="2"/>
      <c r="DW34" s="2"/>
      <c r="DX34" s="2"/>
      <c r="DY34" s="132"/>
      <c r="DZ34" s="137">
        <f t="shared" si="10"/>
        <v>23377.419951467466</v>
      </c>
    </row>
    <row r="35" spans="2:130">
      <c r="B35" s="133" t="str">
        <f t="shared" si="0"/>
        <v>FY52</v>
      </c>
      <c r="C35" s="134"/>
      <c r="D35" s="4"/>
      <c r="E35" s="4"/>
      <c r="F35" s="4"/>
      <c r="G35" s="4"/>
      <c r="H35" s="4"/>
      <c r="I35" s="4"/>
      <c r="J35" s="4"/>
      <c r="K35" s="4"/>
      <c r="L35" s="132"/>
      <c r="M35" s="137">
        <f t="shared" si="1"/>
        <v>29817.13936197618</v>
      </c>
      <c r="O35" s="133" t="str">
        <v>FY52</v>
      </c>
      <c r="P35" s="134"/>
      <c r="Q35" s="4"/>
      <c r="R35" s="4"/>
      <c r="S35" s="4"/>
      <c r="T35" s="4"/>
      <c r="U35" s="4"/>
      <c r="V35" s="4"/>
      <c r="W35" s="4"/>
      <c r="X35" s="4"/>
      <c r="Y35" s="132"/>
      <c r="Z35" s="137">
        <f t="shared" si="2"/>
        <v>6612.6633674664599</v>
      </c>
      <c r="AB35" s="133" t="str">
        <v>FY52</v>
      </c>
      <c r="AC35" s="134"/>
      <c r="AD35" s="4"/>
      <c r="AE35" s="4"/>
      <c r="AF35" s="4"/>
      <c r="AG35" s="4"/>
      <c r="AH35" s="4"/>
      <c r="AI35" s="4"/>
      <c r="AJ35" s="4"/>
      <c r="AK35" s="4"/>
      <c r="AL35" s="132"/>
      <c r="AM35" s="137">
        <f t="shared" si="3"/>
        <v>8837.3248153354125</v>
      </c>
      <c r="AO35" s="133" t="str">
        <v>FY52</v>
      </c>
      <c r="AP35" s="134"/>
      <c r="AQ35" s="4"/>
      <c r="AR35" s="4"/>
      <c r="AS35" s="4"/>
      <c r="AT35" s="4"/>
      <c r="AU35" s="4"/>
      <c r="AV35" s="4"/>
      <c r="AW35" s="4"/>
      <c r="AX35" s="4"/>
      <c r="AY35" s="132"/>
      <c r="AZ35" s="137">
        <f t="shared" si="4"/>
        <v>8334.0597625380906</v>
      </c>
      <c r="BB35" s="133" t="str">
        <v>FY52</v>
      </c>
      <c r="BC35" s="134"/>
      <c r="BD35" s="4"/>
      <c r="BE35" s="4"/>
      <c r="BF35" s="4"/>
      <c r="BG35" s="4"/>
      <c r="BH35" s="4"/>
      <c r="BI35" s="4"/>
      <c r="BJ35" s="4"/>
      <c r="BK35" s="4"/>
      <c r="BL35" s="132"/>
      <c r="BM35" s="137">
        <f t="shared" si="5"/>
        <v>10208.092801648252</v>
      </c>
      <c r="BO35" s="133" t="str">
        <v>FY52</v>
      </c>
      <c r="BP35" s="134"/>
      <c r="BQ35" s="4"/>
      <c r="BR35" s="4"/>
      <c r="BS35" s="4"/>
      <c r="BT35" s="4"/>
      <c r="BU35" s="4"/>
      <c r="BV35" s="4"/>
      <c r="BW35" s="4"/>
      <c r="BX35" s="4"/>
      <c r="BY35" s="132"/>
      <c r="BZ35" s="137">
        <f t="shared" si="6"/>
        <v>9422.1571125460941</v>
      </c>
      <c r="CB35" s="133" t="str">
        <v>FY52</v>
      </c>
      <c r="CC35" s="134"/>
      <c r="CD35" s="2"/>
      <c r="CE35" s="2"/>
      <c r="CF35" s="2"/>
      <c r="CG35" s="2"/>
      <c r="CH35" s="2"/>
      <c r="CI35" s="2"/>
      <c r="CJ35" s="2"/>
      <c r="CK35" s="2"/>
      <c r="CL35" s="132"/>
      <c r="CM35" s="137">
        <f t="shared" si="7"/>
        <v>9591.7044301871465</v>
      </c>
      <c r="CO35" s="133" t="str">
        <v>FY52</v>
      </c>
      <c r="CP35" s="134"/>
      <c r="CQ35" s="2"/>
      <c r="CR35" s="2"/>
      <c r="CS35" s="2"/>
      <c r="CT35" s="2"/>
      <c r="CU35" s="2"/>
      <c r="CV35" s="2"/>
      <c r="CW35" s="2"/>
      <c r="CX35" s="2"/>
      <c r="CY35" s="132"/>
      <c r="CZ35" s="137">
        <f t="shared" si="8"/>
        <v>11846.823826774025</v>
      </c>
      <c r="DB35" s="133" t="str">
        <v>FY52</v>
      </c>
      <c r="DC35" s="134"/>
      <c r="DD35" s="2"/>
      <c r="DE35" s="2"/>
      <c r="DF35" s="2"/>
      <c r="DG35" s="2"/>
      <c r="DH35" s="2"/>
      <c r="DI35" s="2"/>
      <c r="DJ35" s="2"/>
      <c r="DK35" s="2"/>
      <c r="DL35" s="132"/>
      <c r="DM35" s="137">
        <f t="shared" si="9"/>
        <v>11889.848898453934</v>
      </c>
      <c r="DO35" s="133" t="str">
        <v>FY52</v>
      </c>
      <c r="DP35" s="134"/>
      <c r="DQ35" s="2"/>
      <c r="DR35" s="2"/>
      <c r="DS35" s="2"/>
      <c r="DT35" s="2"/>
      <c r="DU35" s="2"/>
      <c r="DV35" s="2"/>
      <c r="DW35" s="2"/>
      <c r="DX35" s="2"/>
      <c r="DY35" s="132"/>
      <c r="DZ35" s="137">
        <f t="shared" si="10"/>
        <v>23377.419951467466</v>
      </c>
    </row>
    <row r="36" spans="2:130">
      <c r="B36" s="133" t="str">
        <f t="shared" si="0"/>
        <v>FY53</v>
      </c>
      <c r="C36" s="134"/>
      <c r="D36" s="4"/>
      <c r="E36" s="4"/>
      <c r="F36" s="4"/>
      <c r="G36" s="4"/>
      <c r="H36" s="4"/>
      <c r="I36" s="4"/>
      <c r="J36" s="4"/>
      <c r="K36" s="4"/>
      <c r="L36" s="132"/>
      <c r="M36" s="137">
        <f t="shared" si="1"/>
        <v>29817.13936197618</v>
      </c>
      <c r="O36" s="133" t="str">
        <v>FY53</v>
      </c>
      <c r="P36" s="134"/>
      <c r="Q36" s="4"/>
      <c r="R36" s="4"/>
      <c r="S36" s="4"/>
      <c r="T36" s="4"/>
      <c r="U36" s="4"/>
      <c r="V36" s="4"/>
      <c r="W36" s="4"/>
      <c r="X36" s="4"/>
      <c r="Y36" s="132"/>
      <c r="Z36" s="137">
        <f t="shared" si="2"/>
        <v>6612.6633674664599</v>
      </c>
      <c r="AB36" s="133" t="str">
        <v>FY53</v>
      </c>
      <c r="AC36" s="134"/>
      <c r="AD36" s="4"/>
      <c r="AE36" s="4"/>
      <c r="AF36" s="4"/>
      <c r="AG36" s="4"/>
      <c r="AH36" s="4"/>
      <c r="AI36" s="4"/>
      <c r="AJ36" s="4"/>
      <c r="AK36" s="4"/>
      <c r="AL36" s="132"/>
      <c r="AM36" s="137">
        <f t="shared" si="3"/>
        <v>8837.3248153354125</v>
      </c>
      <c r="AO36" s="133" t="str">
        <v>FY53</v>
      </c>
      <c r="AP36" s="134"/>
      <c r="AQ36" s="4"/>
      <c r="AR36" s="4"/>
      <c r="AS36" s="4"/>
      <c r="AT36" s="4"/>
      <c r="AU36" s="4"/>
      <c r="AV36" s="4"/>
      <c r="AW36" s="4"/>
      <c r="AX36" s="4"/>
      <c r="AY36" s="132"/>
      <c r="AZ36" s="137">
        <f t="shared" si="4"/>
        <v>8334.0597625380906</v>
      </c>
      <c r="BB36" s="133" t="str">
        <v>FY53</v>
      </c>
      <c r="BC36" s="134"/>
      <c r="BD36" s="4"/>
      <c r="BE36" s="4"/>
      <c r="BF36" s="4"/>
      <c r="BG36" s="4"/>
      <c r="BH36" s="4"/>
      <c r="BI36" s="4"/>
      <c r="BJ36" s="4"/>
      <c r="BK36" s="4"/>
      <c r="BL36" s="132"/>
      <c r="BM36" s="137">
        <f t="shared" si="5"/>
        <v>10208.092801648252</v>
      </c>
      <c r="BO36" s="133" t="str">
        <v>FY53</v>
      </c>
      <c r="BP36" s="134"/>
      <c r="BQ36" s="4"/>
      <c r="BR36" s="4"/>
      <c r="BS36" s="4"/>
      <c r="BT36" s="4"/>
      <c r="BU36" s="4"/>
      <c r="BV36" s="4"/>
      <c r="BW36" s="4"/>
      <c r="BX36" s="4"/>
      <c r="BY36" s="132"/>
      <c r="BZ36" s="137">
        <f t="shared" si="6"/>
        <v>9422.1571125460941</v>
      </c>
      <c r="CB36" s="133" t="str">
        <v>FY53</v>
      </c>
      <c r="CC36" s="134"/>
      <c r="CD36" s="2"/>
      <c r="CE36" s="2"/>
      <c r="CF36" s="2"/>
      <c r="CG36" s="2"/>
      <c r="CH36" s="2"/>
      <c r="CI36" s="2"/>
      <c r="CJ36" s="2"/>
      <c r="CK36" s="2"/>
      <c r="CL36" s="132"/>
      <c r="CM36" s="137">
        <f t="shared" si="7"/>
        <v>9591.7044301871465</v>
      </c>
      <c r="CO36" s="133" t="str">
        <v>FY53</v>
      </c>
      <c r="CP36" s="134"/>
      <c r="CQ36" s="2"/>
      <c r="CR36" s="2"/>
      <c r="CS36" s="2"/>
      <c r="CT36" s="2"/>
      <c r="CU36" s="2"/>
      <c r="CV36" s="2"/>
      <c r="CW36" s="2"/>
      <c r="CX36" s="2"/>
      <c r="CY36" s="132"/>
      <c r="CZ36" s="137">
        <f t="shared" si="8"/>
        <v>11846.823826774025</v>
      </c>
      <c r="DB36" s="133" t="str">
        <v>FY53</v>
      </c>
      <c r="DC36" s="134"/>
      <c r="DD36" s="2"/>
      <c r="DE36" s="2"/>
      <c r="DF36" s="2"/>
      <c r="DG36" s="2"/>
      <c r="DH36" s="2"/>
      <c r="DI36" s="2"/>
      <c r="DJ36" s="2"/>
      <c r="DK36" s="2"/>
      <c r="DL36" s="132"/>
      <c r="DM36" s="137">
        <f t="shared" si="9"/>
        <v>11889.848898453934</v>
      </c>
      <c r="DO36" s="133" t="str">
        <v>FY53</v>
      </c>
      <c r="DP36" s="134"/>
      <c r="DQ36" s="2"/>
      <c r="DR36" s="2"/>
      <c r="DS36" s="2"/>
      <c r="DT36" s="2"/>
      <c r="DU36" s="2"/>
      <c r="DV36" s="2"/>
      <c r="DW36" s="2"/>
      <c r="DX36" s="2"/>
      <c r="DY36" s="132"/>
      <c r="DZ36" s="137">
        <f t="shared" si="10"/>
        <v>23377.419951467466</v>
      </c>
    </row>
    <row r="37" spans="2:130" ht="15" thickBot="1">
      <c r="B37" s="111" t="str">
        <f t="shared" si="0"/>
        <v>FY54</v>
      </c>
      <c r="C37" s="135"/>
      <c r="D37" s="89"/>
      <c r="E37" s="89"/>
      <c r="F37" s="89"/>
      <c r="G37" s="89"/>
      <c r="H37" s="89"/>
      <c r="I37" s="89"/>
      <c r="J37" s="89"/>
      <c r="K37" s="89"/>
      <c r="L37" s="136"/>
      <c r="M37" s="138">
        <f t="shared" si="1"/>
        <v>29817.13936197618</v>
      </c>
      <c r="N37" s="88"/>
      <c r="O37" s="111" t="str">
        <v>FY54</v>
      </c>
      <c r="P37" s="135"/>
      <c r="Q37" s="89"/>
      <c r="R37" s="89"/>
      <c r="S37" s="89"/>
      <c r="T37" s="89"/>
      <c r="U37" s="89"/>
      <c r="V37" s="89"/>
      <c r="W37" s="89"/>
      <c r="X37" s="89"/>
      <c r="Y37" s="136"/>
      <c r="Z37" s="138">
        <f t="shared" si="2"/>
        <v>6612.6633674664599</v>
      </c>
      <c r="AA37" s="88"/>
      <c r="AB37" s="111" t="str">
        <v>FY54</v>
      </c>
      <c r="AC37" s="135"/>
      <c r="AD37" s="89"/>
      <c r="AE37" s="89"/>
      <c r="AF37" s="89"/>
      <c r="AG37" s="89"/>
      <c r="AH37" s="89"/>
      <c r="AI37" s="89"/>
      <c r="AJ37" s="89"/>
      <c r="AK37" s="89"/>
      <c r="AL37" s="136"/>
      <c r="AM37" s="138">
        <f t="shared" si="3"/>
        <v>8837.3248153354125</v>
      </c>
      <c r="AN37" s="88"/>
      <c r="AO37" s="111" t="str">
        <v>FY54</v>
      </c>
      <c r="AP37" s="135"/>
      <c r="AQ37" s="89"/>
      <c r="AR37" s="89"/>
      <c r="AS37" s="89"/>
      <c r="AT37" s="89"/>
      <c r="AU37" s="89"/>
      <c r="AV37" s="89"/>
      <c r="AW37" s="89"/>
      <c r="AX37" s="89"/>
      <c r="AY37" s="136"/>
      <c r="AZ37" s="138">
        <f t="shared" si="4"/>
        <v>8334.0597625380906</v>
      </c>
      <c r="BA37" s="88"/>
      <c r="BB37" s="111" t="str">
        <v>FY54</v>
      </c>
      <c r="BC37" s="135"/>
      <c r="BD37" s="89"/>
      <c r="BE37" s="89"/>
      <c r="BF37" s="89"/>
      <c r="BG37" s="89"/>
      <c r="BH37" s="89"/>
      <c r="BI37" s="89"/>
      <c r="BJ37" s="89"/>
      <c r="BK37" s="89"/>
      <c r="BL37" s="136"/>
      <c r="BM37" s="138">
        <f t="shared" si="5"/>
        <v>10208.092801648252</v>
      </c>
      <c r="BN37" s="88"/>
      <c r="BO37" s="111" t="str">
        <v>FY54</v>
      </c>
      <c r="BP37" s="135"/>
      <c r="BQ37" s="89"/>
      <c r="BR37" s="89"/>
      <c r="BS37" s="89"/>
      <c r="BT37" s="89"/>
      <c r="BU37" s="89"/>
      <c r="BV37" s="89"/>
      <c r="BW37" s="89"/>
      <c r="BX37" s="89"/>
      <c r="BY37" s="136"/>
      <c r="BZ37" s="138">
        <f t="shared" si="6"/>
        <v>9422.1571125460941</v>
      </c>
      <c r="CB37" s="111" t="str">
        <v>FY54</v>
      </c>
      <c r="CC37" s="135"/>
      <c r="CD37" s="89"/>
      <c r="CE37" s="89"/>
      <c r="CF37" s="89"/>
      <c r="CG37" s="89"/>
      <c r="CH37" s="89"/>
      <c r="CI37" s="89"/>
      <c r="CJ37" s="89"/>
      <c r="CK37" s="89"/>
      <c r="CL37" s="136"/>
      <c r="CM37" s="138">
        <f t="shared" si="7"/>
        <v>9591.7044301871465</v>
      </c>
      <c r="CO37" s="111" t="str">
        <v>FY54</v>
      </c>
      <c r="CP37" s="135"/>
      <c r="CQ37" s="89"/>
      <c r="CR37" s="89"/>
      <c r="CS37" s="89"/>
      <c r="CT37" s="89"/>
      <c r="CU37" s="89"/>
      <c r="CV37" s="89"/>
      <c r="CW37" s="89"/>
      <c r="CX37" s="89"/>
      <c r="CY37" s="136"/>
      <c r="CZ37" s="138">
        <f t="shared" si="8"/>
        <v>11846.823826774025</v>
      </c>
      <c r="DB37" s="111" t="str">
        <v>FY54</v>
      </c>
      <c r="DC37" s="135"/>
      <c r="DD37" s="89"/>
      <c r="DE37" s="89"/>
      <c r="DF37" s="89"/>
      <c r="DG37" s="89"/>
      <c r="DH37" s="89"/>
      <c r="DI37" s="89"/>
      <c r="DJ37" s="89"/>
      <c r="DK37" s="89"/>
      <c r="DL37" s="136"/>
      <c r="DM37" s="138">
        <f t="shared" si="9"/>
        <v>11889.848898453934</v>
      </c>
      <c r="DO37" s="111" t="str">
        <v>FY54</v>
      </c>
      <c r="DP37" s="135"/>
      <c r="DQ37" s="89"/>
      <c r="DR37" s="89"/>
      <c r="DS37" s="89"/>
      <c r="DT37" s="89"/>
      <c r="DU37" s="89"/>
      <c r="DV37" s="89"/>
      <c r="DW37" s="89"/>
      <c r="DX37" s="89"/>
      <c r="DY37" s="136"/>
      <c r="DZ37" s="138">
        <f t="shared" si="10"/>
        <v>23377.419951467466</v>
      </c>
    </row>
  </sheetData>
  <mergeCells count="20">
    <mergeCell ref="BO2:BZ2"/>
    <mergeCell ref="C5:L5"/>
    <mergeCell ref="B2:M2"/>
    <mergeCell ref="O2:Z2"/>
    <mergeCell ref="AB2:AM2"/>
    <mergeCell ref="AO2:AZ2"/>
    <mergeCell ref="BB2:BM2"/>
    <mergeCell ref="P5:Y5"/>
    <mergeCell ref="AC5:AL5"/>
    <mergeCell ref="AP5:AY5"/>
    <mergeCell ref="BC5:BL5"/>
    <mergeCell ref="BP5:BY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D463C-EF4C-4CB1-9BBD-2C17AAF5F2E3}">
  <sheetPr codeName="Sheet17">
    <tabColor theme="9"/>
  </sheetPr>
  <dimension ref="B2:DZ37"/>
  <sheetViews>
    <sheetView workbookViewId="0">
      <selection activeCell="E6" sqref="E6"/>
    </sheetView>
  </sheetViews>
  <sheetFormatPr defaultRowHeight="14.45"/>
  <cols>
    <col min="2" max="2" width="16.5703125" customWidth="1"/>
    <col min="3" max="3" width="46.710937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41" max="52" width="8.7109375" bestFit="1" customWidth="1"/>
    <col min="53" max="53" width="4.42578125" customWidth="1"/>
    <col min="54" max="54" width="8.7109375" bestFit="1" customWidth="1"/>
    <col min="55" max="55" width="15.42578125" customWidth="1"/>
    <col min="56" max="65" width="8.7109375" bestFit="1" customWidth="1"/>
    <col min="66" max="66" width="4.28515625" customWidth="1"/>
    <col min="67" max="16232" width="8.7109375" bestFit="1" customWidth="1"/>
    <col min="16233" max="16384" width="8.7109375" customWidth="1"/>
  </cols>
  <sheetData>
    <row r="2" spans="2:130" ht="18" customHeight="1" thickBot="1">
      <c r="B2" s="386" t="str">
        <f>"Option "&amp;'1.1 BC Summary'!$B$4&amp;" - "&amp;'1.1 BC Summary'!$C$4</f>
        <v>Option 1 - Do Nothing / Base Case</v>
      </c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O2" s="386" t="str">
        <f>"Option "&amp;'1.1 BC Summary'!$B$5&amp;" - "&amp;'1.1 BC Summary'!$C$5</f>
        <v>Option 2 - 1A WLT + BVE ZSS + BVE 66kV Supply from SMTS</v>
      </c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B2" s="386" t="str">
        <f>"Option "&amp;'1.1 BC Summary'!$B$6&amp;" - "&amp;'1.1 BC Summary'!$C$6</f>
        <v>Option 3 - 1B WLT + BVE ZSS + BVE 66kV Supply from SMTS</v>
      </c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O2" s="386" t="str">
        <f>"Option "&amp;'1.1 BC Summary'!$B$7&amp;" - "&amp;'1.1 BC Summary'!$C$7</f>
        <v>Option 4 - 2A BVE + DRN 3rd Tx + BVE 66kV Supply from SMTS</v>
      </c>
      <c r="AP2" s="386"/>
      <c r="AQ2" s="386"/>
      <c r="AR2" s="386"/>
      <c r="AS2" s="386"/>
      <c r="AT2" s="386"/>
      <c r="AU2" s="386"/>
      <c r="AV2" s="386"/>
      <c r="AW2" s="386"/>
      <c r="AX2" s="386"/>
      <c r="AY2" s="386"/>
      <c r="AZ2" s="386"/>
      <c r="BB2" s="386" t="str">
        <f>"Option "&amp;'1.1 BC Summary'!$B$8&amp;" - "&amp;'1.1 BC Summary'!$C$8</f>
        <v>Option 5 - 2B BVE + DRN 3rd Tx + BVE 66kV Supply from SMTS</v>
      </c>
      <c r="BC2" s="386"/>
      <c r="BD2" s="386"/>
      <c r="BE2" s="386"/>
      <c r="BF2" s="386"/>
      <c r="BG2" s="386"/>
      <c r="BH2" s="386"/>
      <c r="BI2" s="386"/>
      <c r="BJ2" s="386"/>
      <c r="BK2" s="386"/>
      <c r="BL2" s="386"/>
      <c r="BM2" s="386"/>
      <c r="BO2" s="386" t="str">
        <f>"Option "&amp;'1.1 BC Summary'!$B$9&amp;" - "&amp;'1.1 BC Summary'!$C$9</f>
        <v>Option 6 - 3A WLT + KLO 3rd Tx + WLT 66kV Supply from SMTS</v>
      </c>
      <c r="BP2" s="386"/>
      <c r="BQ2" s="386"/>
      <c r="BR2" s="386"/>
      <c r="BS2" s="386"/>
      <c r="BT2" s="386"/>
      <c r="BU2" s="386"/>
      <c r="BV2" s="386"/>
      <c r="BW2" s="386"/>
      <c r="BX2" s="386"/>
      <c r="BY2" s="386"/>
      <c r="BZ2" s="386"/>
      <c r="CB2" s="386" t="str">
        <f>"Option "&amp;'1.1 BC Summary'!$B$10&amp;" - "&amp;'1.1 BC Summary'!$C$10</f>
        <v>Option 7 - 3B WLT + KLO 3rd Tx + WLT 66kV Supply from SMTS</v>
      </c>
      <c r="CC2" s="386"/>
      <c r="CD2" s="386"/>
      <c r="CE2" s="386"/>
      <c r="CF2" s="386"/>
      <c r="CG2" s="386"/>
      <c r="CH2" s="386"/>
      <c r="CI2" s="386"/>
      <c r="CJ2" s="386"/>
      <c r="CK2" s="386"/>
      <c r="CL2" s="386"/>
      <c r="CM2" s="386"/>
      <c r="CO2" s="386" t="str">
        <f>"Option "&amp;'1.1 BC Summary'!$B$11&amp;" - "&amp;'1.1 BC Summary'!$C$11</f>
        <v>Option 8 - 4A KLO 3rd Tx + DRN 3rd Tx + (No ST Augmentation)</v>
      </c>
      <c r="CP2" s="386"/>
      <c r="CQ2" s="386"/>
      <c r="CR2" s="386"/>
      <c r="CS2" s="386"/>
      <c r="CT2" s="386"/>
      <c r="CU2" s="386"/>
      <c r="CV2" s="386"/>
      <c r="CW2" s="386"/>
      <c r="CX2" s="386"/>
      <c r="CY2" s="386"/>
      <c r="CZ2" s="386"/>
      <c r="DB2" s="386" t="str">
        <f>"Option "&amp;'1.1 BC Summary'!$B$12&amp;" - "&amp;'1.1 BC Summary'!$C$12</f>
        <v>Option 9 - 4B KLO 3rd Tx + DRN 3rd Tx + (No ST Augmentation)</v>
      </c>
      <c r="DC2" s="386"/>
      <c r="DD2" s="386"/>
      <c r="DE2" s="386"/>
      <c r="DF2" s="386"/>
      <c r="DG2" s="386"/>
      <c r="DH2" s="386"/>
      <c r="DI2" s="386"/>
      <c r="DJ2" s="386"/>
      <c r="DK2" s="386"/>
      <c r="DL2" s="386"/>
      <c r="DM2" s="386"/>
      <c r="DO2" s="386" t="str">
        <f>"Option "&amp;'1.1 BC Summary'!$B$13&amp;" - "&amp;'1.1 BC Summary'!$C$13</f>
        <v>Option 10 - Non-Network</v>
      </c>
      <c r="DP2" s="386"/>
      <c r="DQ2" s="386"/>
      <c r="DR2" s="386"/>
      <c r="DS2" s="386"/>
      <c r="DT2" s="386"/>
      <c r="DU2" s="386"/>
      <c r="DV2" s="386"/>
      <c r="DW2" s="386"/>
      <c r="DX2" s="386"/>
      <c r="DY2" s="386"/>
      <c r="DZ2" s="386"/>
    </row>
    <row r="3" spans="2:130" ht="15" thickTop="1">
      <c r="B3" s="145"/>
      <c r="M3" s="145"/>
      <c r="O3" s="145"/>
      <c r="Z3" s="145"/>
      <c r="AB3" s="145"/>
      <c r="AM3" s="145"/>
      <c r="AO3" s="145"/>
      <c r="AZ3" s="145"/>
      <c r="BB3" s="145"/>
      <c r="BM3" s="145"/>
      <c r="BO3" s="145"/>
      <c r="BZ3" s="145"/>
      <c r="CB3" s="145"/>
      <c r="CM3" s="145"/>
      <c r="CO3" s="145"/>
      <c r="CZ3" s="145"/>
      <c r="DB3" s="145"/>
      <c r="DM3" s="145"/>
      <c r="DO3" s="145"/>
      <c r="DZ3" s="145"/>
    </row>
    <row r="4" spans="2:130" ht="15" thickBot="1"/>
    <row r="5" spans="2:130" s="1" customFormat="1" ht="17.45">
      <c r="B5" s="144"/>
      <c r="C5" s="390" t="s">
        <v>316</v>
      </c>
      <c r="D5" s="391"/>
      <c r="E5" s="391"/>
      <c r="F5" s="391"/>
      <c r="G5" s="391"/>
      <c r="H5" s="391"/>
      <c r="I5" s="391"/>
      <c r="J5" s="391"/>
      <c r="K5" s="391"/>
      <c r="L5" s="392"/>
      <c r="M5" s="147"/>
      <c r="O5" s="144"/>
      <c r="P5" s="390" t="s">
        <v>316</v>
      </c>
      <c r="Q5" s="391"/>
      <c r="R5" s="391"/>
      <c r="S5" s="391"/>
      <c r="T5" s="391"/>
      <c r="U5" s="391"/>
      <c r="V5" s="391"/>
      <c r="W5" s="391"/>
      <c r="X5" s="391"/>
      <c r="Y5" s="392"/>
      <c r="Z5" s="147"/>
      <c r="AB5" s="144"/>
      <c r="AC5" s="390" t="s">
        <v>316</v>
      </c>
      <c r="AD5" s="391"/>
      <c r="AE5" s="391"/>
      <c r="AF5" s="391"/>
      <c r="AG5" s="391"/>
      <c r="AH5" s="391"/>
      <c r="AI5" s="391"/>
      <c r="AJ5" s="391"/>
      <c r="AK5" s="391"/>
      <c r="AL5" s="392"/>
      <c r="AM5" s="147"/>
      <c r="AO5" s="144"/>
      <c r="AP5" s="390" t="s">
        <v>316</v>
      </c>
      <c r="AQ5" s="391"/>
      <c r="AR5" s="391"/>
      <c r="AS5" s="391"/>
      <c r="AT5" s="391"/>
      <c r="AU5" s="391"/>
      <c r="AV5" s="391"/>
      <c r="AW5" s="391"/>
      <c r="AX5" s="391"/>
      <c r="AY5" s="392"/>
      <c r="AZ5" s="147"/>
      <c r="BB5" s="144"/>
      <c r="BC5" s="390" t="s">
        <v>316</v>
      </c>
      <c r="BD5" s="391"/>
      <c r="BE5" s="391"/>
      <c r="BF5" s="391"/>
      <c r="BG5" s="391"/>
      <c r="BH5" s="391"/>
      <c r="BI5" s="391"/>
      <c r="BJ5" s="391"/>
      <c r="BK5" s="391"/>
      <c r="BL5" s="392"/>
      <c r="BM5" s="147"/>
      <c r="BO5" s="144"/>
      <c r="BP5" s="390" t="s">
        <v>316</v>
      </c>
      <c r="BQ5" s="391"/>
      <c r="BR5" s="391"/>
      <c r="BS5" s="391"/>
      <c r="BT5" s="391"/>
      <c r="BU5" s="391"/>
      <c r="BV5" s="391"/>
      <c r="BW5" s="391"/>
      <c r="BX5" s="391"/>
      <c r="BY5" s="392"/>
      <c r="BZ5" s="147"/>
      <c r="CB5" s="144"/>
      <c r="CC5" s="390" t="s">
        <v>316</v>
      </c>
      <c r="CD5" s="391"/>
      <c r="CE5" s="391"/>
      <c r="CF5" s="391"/>
      <c r="CG5" s="391"/>
      <c r="CH5" s="391"/>
      <c r="CI5" s="391"/>
      <c r="CJ5" s="391"/>
      <c r="CK5" s="391"/>
      <c r="CL5" s="392"/>
      <c r="CM5" s="147"/>
      <c r="CO5" s="144"/>
      <c r="CP5" s="390" t="s">
        <v>316</v>
      </c>
      <c r="CQ5" s="391"/>
      <c r="CR5" s="391"/>
      <c r="CS5" s="391"/>
      <c r="CT5" s="391"/>
      <c r="CU5" s="391"/>
      <c r="CV5" s="391"/>
      <c r="CW5" s="391"/>
      <c r="CX5" s="391"/>
      <c r="CY5" s="392"/>
      <c r="CZ5" s="147"/>
      <c r="DB5" s="144"/>
      <c r="DC5" s="390" t="s">
        <v>316</v>
      </c>
      <c r="DD5" s="391"/>
      <c r="DE5" s="391"/>
      <c r="DF5" s="391"/>
      <c r="DG5" s="391"/>
      <c r="DH5" s="391"/>
      <c r="DI5" s="391"/>
      <c r="DJ5" s="391"/>
      <c r="DK5" s="391"/>
      <c r="DL5" s="392"/>
      <c r="DM5" s="147"/>
      <c r="DO5" s="144"/>
      <c r="DP5" s="390" t="s">
        <v>316</v>
      </c>
      <c r="DQ5" s="391"/>
      <c r="DR5" s="391"/>
      <c r="DS5" s="391"/>
      <c r="DT5" s="391"/>
      <c r="DU5" s="391"/>
      <c r="DV5" s="391"/>
      <c r="DW5" s="391"/>
      <c r="DX5" s="391"/>
      <c r="DY5" s="392"/>
      <c r="DZ5" s="147"/>
    </row>
    <row r="6" spans="2:130" ht="15">
      <c r="B6" s="257" t="s">
        <v>317</v>
      </c>
      <c r="C6" s="246" t="s">
        <v>420</v>
      </c>
      <c r="D6" s="246" t="s">
        <v>421</v>
      </c>
      <c r="E6" s="246" t="s">
        <v>422</v>
      </c>
      <c r="F6" s="246" t="s">
        <v>423</v>
      </c>
      <c r="G6" s="246" t="s">
        <v>424</v>
      </c>
      <c r="H6" s="246" t="s">
        <v>425</v>
      </c>
      <c r="I6" s="246" t="s">
        <v>426</v>
      </c>
      <c r="J6" s="246" t="s">
        <v>427</v>
      </c>
      <c r="K6" s="246" t="s">
        <v>428</v>
      </c>
      <c r="L6" s="246" t="s">
        <v>327</v>
      </c>
      <c r="M6" s="256"/>
      <c r="N6" s="2"/>
      <c r="O6" s="247"/>
      <c r="P6" s="246" t="s">
        <v>429</v>
      </c>
      <c r="Q6" s="246" t="s">
        <v>430</v>
      </c>
      <c r="R6" s="246" t="s">
        <v>431</v>
      </c>
      <c r="S6" s="246" t="s">
        <v>432</v>
      </c>
      <c r="T6" s="246" t="s">
        <v>433</v>
      </c>
      <c r="U6" s="246" t="s">
        <v>434</v>
      </c>
      <c r="V6" s="246" t="s">
        <v>435</v>
      </c>
      <c r="W6" s="246" t="s">
        <v>436</v>
      </c>
      <c r="X6" s="246" t="s">
        <v>437</v>
      </c>
      <c r="Y6" s="246" t="s">
        <v>337</v>
      </c>
      <c r="Z6" s="253"/>
      <c r="AA6" s="2"/>
      <c r="AB6" s="253"/>
      <c r="AC6" s="246" t="s">
        <v>438</v>
      </c>
      <c r="AD6" s="246" t="s">
        <v>439</v>
      </c>
      <c r="AE6" s="246" t="s">
        <v>440</v>
      </c>
      <c r="AF6" s="246" t="s">
        <v>441</v>
      </c>
      <c r="AG6" s="246" t="s">
        <v>442</v>
      </c>
      <c r="AH6" s="246" t="s">
        <v>443</v>
      </c>
      <c r="AI6" s="246" t="s">
        <v>444</v>
      </c>
      <c r="AJ6" s="246" t="s">
        <v>445</v>
      </c>
      <c r="AK6" s="246" t="s">
        <v>446</v>
      </c>
      <c r="AL6" s="246" t="s">
        <v>337</v>
      </c>
      <c r="AM6" s="247"/>
      <c r="AN6" s="2" t="s">
        <v>347</v>
      </c>
      <c r="AO6" s="247"/>
      <c r="AP6" s="246" t="s">
        <v>447</v>
      </c>
      <c r="AQ6" s="246" t="s">
        <v>448</v>
      </c>
      <c r="AR6" s="246" t="s">
        <v>449</v>
      </c>
      <c r="AS6" s="246" t="s">
        <v>450</v>
      </c>
      <c r="AT6" s="246" t="s">
        <v>451</v>
      </c>
      <c r="AU6" s="246" t="s">
        <v>452</v>
      </c>
      <c r="AV6" s="246" t="s">
        <v>453</v>
      </c>
      <c r="AW6" s="246" t="s">
        <v>454</v>
      </c>
      <c r="AX6" s="246" t="s">
        <v>455</v>
      </c>
      <c r="AY6" s="246" t="s">
        <v>357</v>
      </c>
      <c r="AZ6" s="253"/>
      <c r="BA6" s="2"/>
      <c r="BB6" s="253"/>
      <c r="BC6" s="246" t="s">
        <v>456</v>
      </c>
      <c r="BD6" s="246" t="s">
        <v>457</v>
      </c>
      <c r="BE6" s="246" t="s">
        <v>458</v>
      </c>
      <c r="BF6" s="246" t="s">
        <v>459</v>
      </c>
      <c r="BG6" s="246" t="s">
        <v>460</v>
      </c>
      <c r="BH6" s="246" t="s">
        <v>461</v>
      </c>
      <c r="BI6" s="246" t="s">
        <v>462</v>
      </c>
      <c r="BJ6" s="246" t="s">
        <v>463</v>
      </c>
      <c r="BK6" s="246" t="s">
        <v>464</v>
      </c>
      <c r="BL6" s="246" t="s">
        <v>357</v>
      </c>
      <c r="BM6" s="247"/>
      <c r="BN6" s="2"/>
      <c r="BO6" s="253"/>
      <c r="BP6" s="246" t="s">
        <v>465</v>
      </c>
      <c r="BQ6" s="246" t="s">
        <v>466</v>
      </c>
      <c r="BR6" s="246" t="s">
        <v>467</v>
      </c>
      <c r="BS6" s="246" t="s">
        <v>468</v>
      </c>
      <c r="BT6" s="246" t="s">
        <v>469</v>
      </c>
      <c r="BU6" s="246" t="s">
        <v>470</v>
      </c>
      <c r="BV6" s="246" t="s">
        <v>471</v>
      </c>
      <c r="BW6" s="246" t="s">
        <v>472</v>
      </c>
      <c r="BX6" s="246" t="s">
        <v>473</v>
      </c>
      <c r="BY6" s="246" t="s">
        <v>376</v>
      </c>
      <c r="BZ6" s="253"/>
      <c r="CA6" s="2"/>
      <c r="CB6" s="253"/>
      <c r="CC6" s="246" t="s">
        <v>474</v>
      </c>
      <c r="CD6" s="246" t="s">
        <v>475</v>
      </c>
      <c r="CE6" s="246" t="s">
        <v>476</v>
      </c>
      <c r="CF6" s="246" t="s">
        <v>468</v>
      </c>
      <c r="CG6" s="246" t="s">
        <v>477</v>
      </c>
      <c r="CH6" s="246" t="s">
        <v>470</v>
      </c>
      <c r="CI6" s="246" t="s">
        <v>471</v>
      </c>
      <c r="CJ6" s="246" t="s">
        <v>472</v>
      </c>
      <c r="CK6" s="246" t="s">
        <v>473</v>
      </c>
      <c r="CL6" s="246" t="s">
        <v>376</v>
      </c>
      <c r="CM6" s="253"/>
      <c r="CN6" s="2"/>
      <c r="CO6" s="253"/>
      <c r="CP6" s="246" t="s">
        <v>478</v>
      </c>
      <c r="CQ6" s="246" t="s">
        <v>479</v>
      </c>
      <c r="CR6" s="246" t="s">
        <v>480</v>
      </c>
      <c r="CS6" s="246" t="s">
        <v>481</v>
      </c>
      <c r="CT6" s="246" t="s">
        <v>482</v>
      </c>
      <c r="CU6" s="246" t="s">
        <v>483</v>
      </c>
      <c r="CV6" s="246" t="s">
        <v>484</v>
      </c>
      <c r="CW6" s="246" t="s">
        <v>485</v>
      </c>
      <c r="CX6" s="246" t="s">
        <v>486</v>
      </c>
      <c r="CY6" s="278" t="s">
        <v>390</v>
      </c>
      <c r="CZ6" s="247"/>
      <c r="DA6" s="2"/>
      <c r="DB6" s="247"/>
      <c r="DC6" s="246" t="s">
        <v>487</v>
      </c>
      <c r="DD6" s="246" t="s">
        <v>488</v>
      </c>
      <c r="DE6" s="246" t="s">
        <v>489</v>
      </c>
      <c r="DF6" s="246" t="s">
        <v>490</v>
      </c>
      <c r="DG6" s="246" t="s">
        <v>491</v>
      </c>
      <c r="DH6" s="246" t="s">
        <v>492</v>
      </c>
      <c r="DI6" s="246" t="s">
        <v>493</v>
      </c>
      <c r="DJ6" s="246" t="s">
        <v>494</v>
      </c>
      <c r="DK6" s="246" t="s">
        <v>495</v>
      </c>
      <c r="DL6" s="278" t="s">
        <v>390</v>
      </c>
      <c r="DM6" s="247"/>
      <c r="DN6" s="2" t="s">
        <v>347</v>
      </c>
      <c r="DO6" s="247"/>
      <c r="DP6" s="246" t="s">
        <v>496</v>
      </c>
      <c r="DQ6" s="246" t="s">
        <v>497</v>
      </c>
      <c r="DR6" s="246" t="s">
        <v>498</v>
      </c>
      <c r="DS6" s="246" t="s">
        <v>499</v>
      </c>
      <c r="DT6" s="246" t="s">
        <v>500</v>
      </c>
      <c r="DU6" s="246" t="s">
        <v>501</v>
      </c>
      <c r="DV6" s="246" t="s">
        <v>502</v>
      </c>
      <c r="DW6" s="246" t="s">
        <v>503</v>
      </c>
      <c r="DX6" s="246" t="s">
        <v>504</v>
      </c>
      <c r="DY6" s="278" t="s">
        <v>390</v>
      </c>
      <c r="DZ6" s="247"/>
    </row>
    <row r="7" spans="2:130" s="3" customFormat="1" ht="43.9" thickBot="1">
      <c r="B7" s="146" t="s">
        <v>409</v>
      </c>
      <c r="C7" s="140" t="str">
        <f>Asset_1</f>
        <v>KLO</v>
      </c>
      <c r="D7" s="141" t="str">
        <f>Asset_2</f>
        <v>EPG</v>
      </c>
      <c r="E7" s="142" t="str">
        <f>Asset_3</f>
        <v>KLO14</v>
      </c>
      <c r="F7" s="142" t="str">
        <f>Asset_4</f>
        <v>KLO24</v>
      </c>
      <c r="G7" s="142" t="str">
        <f>Asset_5</f>
        <v>EPG13</v>
      </c>
      <c r="H7" s="142" t="str">
        <f>Asset_6</f>
        <v>EPG21</v>
      </c>
      <c r="I7" s="142" t="str">
        <f>Asset_7</f>
        <v>EPG33</v>
      </c>
      <c r="J7" s="142" t="str">
        <f>Asset_8</f>
        <v>EPG35</v>
      </c>
      <c r="K7" s="142" t="str">
        <f>Asset_9</f>
        <v>EPG23</v>
      </c>
      <c r="L7" s="276" t="str">
        <f>Asset_10</f>
        <v>SMTS 66kV Loop</v>
      </c>
      <c r="M7" s="143" t="s">
        <v>410</v>
      </c>
      <c r="O7" s="146" t="s">
        <v>409</v>
      </c>
      <c r="P7" s="140" t="str">
        <f>Asset_1</f>
        <v>KLO</v>
      </c>
      <c r="Q7" s="141" t="str">
        <f>Asset_2</f>
        <v>EPG</v>
      </c>
      <c r="R7" s="142" t="str">
        <f>Asset_3</f>
        <v>KLO14</v>
      </c>
      <c r="S7" s="142" t="str">
        <f>Asset_4</f>
        <v>KLO24</v>
      </c>
      <c r="T7" s="142" t="str">
        <f>Asset_5</f>
        <v>EPG13</v>
      </c>
      <c r="U7" s="142" t="str">
        <f>Asset_6</f>
        <v>EPG21</v>
      </c>
      <c r="V7" s="142" t="str">
        <f>Asset_7</f>
        <v>EPG33</v>
      </c>
      <c r="W7" s="142" t="str">
        <f>Asset_8</f>
        <v>EPG35</v>
      </c>
      <c r="X7" s="142" t="str">
        <f>Asset_9</f>
        <v>EPG23</v>
      </c>
      <c r="Y7" s="277" t="str">
        <f>Asset_10</f>
        <v>SMTS 66kV Loop</v>
      </c>
      <c r="Z7" s="143" t="s">
        <v>411</v>
      </c>
      <c r="AB7" s="146" t="s">
        <v>409</v>
      </c>
      <c r="AC7" s="140" t="str">
        <f>Asset_1</f>
        <v>KLO</v>
      </c>
      <c r="AD7" s="141" t="str">
        <f>Asset_2</f>
        <v>EPG</v>
      </c>
      <c r="AE7" s="142" t="str">
        <f>Asset_3</f>
        <v>KLO14</v>
      </c>
      <c r="AF7" s="142" t="str">
        <f>Asset_4</f>
        <v>KLO24</v>
      </c>
      <c r="AG7" s="142" t="str">
        <f>Asset_5</f>
        <v>EPG13</v>
      </c>
      <c r="AH7" s="142" t="str">
        <f>Asset_6</f>
        <v>EPG21</v>
      </c>
      <c r="AI7" s="142" t="str">
        <f>Asset_7</f>
        <v>EPG33</v>
      </c>
      <c r="AJ7" s="142" t="str">
        <f>Asset_8</f>
        <v>EPG35</v>
      </c>
      <c r="AK7" s="142" t="str">
        <f>Asset_9</f>
        <v>EPG23</v>
      </c>
      <c r="AL7" s="277" t="str">
        <f>Asset_10</f>
        <v>SMTS 66kV Loop</v>
      </c>
      <c r="AM7" s="143" t="s">
        <v>412</v>
      </c>
      <c r="AO7" s="146" t="s">
        <v>409</v>
      </c>
      <c r="AP7" s="140" t="str">
        <f>Asset_1</f>
        <v>KLO</v>
      </c>
      <c r="AQ7" s="141" t="str">
        <f>Asset_2</f>
        <v>EPG</v>
      </c>
      <c r="AR7" s="142" t="str">
        <f>Asset_3</f>
        <v>KLO14</v>
      </c>
      <c r="AS7" s="142" t="str">
        <f>Asset_4</f>
        <v>KLO24</v>
      </c>
      <c r="AT7" s="142" t="str">
        <f>Asset_5</f>
        <v>EPG13</v>
      </c>
      <c r="AU7" s="142" t="str">
        <f>Asset_6</f>
        <v>EPG21</v>
      </c>
      <c r="AV7" s="142" t="str">
        <f>Asset_7</f>
        <v>EPG33</v>
      </c>
      <c r="AW7" s="142" t="str">
        <f>Asset_8</f>
        <v>EPG35</v>
      </c>
      <c r="AX7" s="142" t="str">
        <f>Asset_9</f>
        <v>EPG23</v>
      </c>
      <c r="AY7" s="148" t="str">
        <f>Asset_10</f>
        <v>SMTS 66kV Loop</v>
      </c>
      <c r="AZ7" s="143" t="s">
        <v>413</v>
      </c>
      <c r="BB7" s="146" t="s">
        <v>409</v>
      </c>
      <c r="BC7" s="140" t="str">
        <f>Asset_1</f>
        <v>KLO</v>
      </c>
      <c r="BD7" s="141" t="str">
        <f>Asset_2</f>
        <v>EPG</v>
      </c>
      <c r="BE7" s="142" t="str">
        <f>Asset_3</f>
        <v>KLO14</v>
      </c>
      <c r="BF7" s="142" t="str">
        <f>Asset_4</f>
        <v>KLO24</v>
      </c>
      <c r="BG7" s="142" t="str">
        <f>Asset_5</f>
        <v>EPG13</v>
      </c>
      <c r="BH7" s="142" t="str">
        <f>Asset_6</f>
        <v>EPG21</v>
      </c>
      <c r="BI7" s="142" t="str">
        <f>Asset_7</f>
        <v>EPG33</v>
      </c>
      <c r="BJ7" s="142" t="str">
        <f>Asset_8</f>
        <v>EPG35</v>
      </c>
      <c r="BK7" s="142" t="str">
        <f>Asset_9</f>
        <v>EPG23</v>
      </c>
      <c r="BL7" s="277" t="str">
        <f>Asset_10</f>
        <v>SMTS 66kV Loop</v>
      </c>
      <c r="BM7" s="143" t="s">
        <v>414</v>
      </c>
      <c r="BO7" s="146" t="s">
        <v>409</v>
      </c>
      <c r="BP7" s="140" t="str">
        <f>Asset_1</f>
        <v>KLO</v>
      </c>
      <c r="BQ7" s="141" t="str">
        <f>Asset_2</f>
        <v>EPG</v>
      </c>
      <c r="BR7" s="142" t="str">
        <f>Asset_3</f>
        <v>KLO14</v>
      </c>
      <c r="BS7" s="142" t="str">
        <f>Asset_4</f>
        <v>KLO24</v>
      </c>
      <c r="BT7" s="142" t="str">
        <f>Asset_5</f>
        <v>EPG13</v>
      </c>
      <c r="BU7" s="142" t="str">
        <f>Asset_6</f>
        <v>EPG21</v>
      </c>
      <c r="BV7" s="142" t="str">
        <f>Asset_7</f>
        <v>EPG33</v>
      </c>
      <c r="BW7" s="142" t="str">
        <f>Asset_8</f>
        <v>EPG35</v>
      </c>
      <c r="BX7" s="142" t="str">
        <f>Asset_9</f>
        <v>EPG23</v>
      </c>
      <c r="BY7" s="277" t="str">
        <f>Asset_10</f>
        <v>SMTS 66kV Loop</v>
      </c>
      <c r="BZ7" s="143" t="s">
        <v>415</v>
      </c>
      <c r="CB7" s="146" t="s">
        <v>409</v>
      </c>
      <c r="CC7" s="140" t="str">
        <f>Asset_1</f>
        <v>KLO</v>
      </c>
      <c r="CD7" s="141" t="str">
        <f>Asset_2</f>
        <v>EPG</v>
      </c>
      <c r="CE7" s="142" t="str">
        <f>Asset_3</f>
        <v>KLO14</v>
      </c>
      <c r="CF7" s="142" t="str">
        <f>Asset_4</f>
        <v>KLO24</v>
      </c>
      <c r="CG7" s="142" t="str">
        <f>Asset_5</f>
        <v>EPG13</v>
      </c>
      <c r="CH7" s="142" t="str">
        <f>Asset_6</f>
        <v>EPG21</v>
      </c>
      <c r="CI7" s="142" t="str">
        <f>Asset_7</f>
        <v>EPG33</v>
      </c>
      <c r="CJ7" s="142" t="str">
        <f>Asset_8</f>
        <v>EPG35</v>
      </c>
      <c r="CK7" s="142" t="str">
        <f>Asset_9</f>
        <v>EPG23</v>
      </c>
      <c r="CL7" s="277" t="str">
        <f>Asset_10</f>
        <v>SMTS 66kV Loop</v>
      </c>
      <c r="CM7" s="143" t="s">
        <v>416</v>
      </c>
      <c r="CO7" s="146" t="s">
        <v>409</v>
      </c>
      <c r="CP7" s="140" t="str">
        <f>Asset_1</f>
        <v>KLO</v>
      </c>
      <c r="CQ7" s="141" t="str">
        <f>Asset_2</f>
        <v>EPG</v>
      </c>
      <c r="CR7" s="142" t="str">
        <f>Asset_3</f>
        <v>KLO14</v>
      </c>
      <c r="CS7" s="142" t="str">
        <f>Asset_4</f>
        <v>KLO24</v>
      </c>
      <c r="CT7" s="142" t="str">
        <f>Asset_5</f>
        <v>EPG13</v>
      </c>
      <c r="CU7" s="142" t="str">
        <f>Asset_6</f>
        <v>EPG21</v>
      </c>
      <c r="CV7" s="142" t="str">
        <f>Asset_7</f>
        <v>EPG33</v>
      </c>
      <c r="CW7" s="142" t="str">
        <f>Asset_8</f>
        <v>EPG35</v>
      </c>
      <c r="CX7" s="142" t="str">
        <f>Asset_9</f>
        <v>EPG23</v>
      </c>
      <c r="CY7" s="277" t="str">
        <f>Asset_10</f>
        <v>SMTS 66kV Loop</v>
      </c>
      <c r="CZ7" s="143" t="s">
        <v>417</v>
      </c>
      <c r="DB7" s="146" t="s">
        <v>409</v>
      </c>
      <c r="DC7" s="140" t="str">
        <f>Asset_1</f>
        <v>KLO</v>
      </c>
      <c r="DD7" s="141" t="str">
        <f>Asset_2</f>
        <v>EPG</v>
      </c>
      <c r="DE7" s="142" t="str">
        <f>Asset_3</f>
        <v>KLO14</v>
      </c>
      <c r="DF7" s="142" t="str">
        <f>Asset_4</f>
        <v>KLO24</v>
      </c>
      <c r="DG7" s="142" t="str">
        <f>Asset_5</f>
        <v>EPG13</v>
      </c>
      <c r="DH7" s="142" t="str">
        <f>Asset_6</f>
        <v>EPG21</v>
      </c>
      <c r="DI7" s="142" t="str">
        <f>Asset_7</f>
        <v>EPG33</v>
      </c>
      <c r="DJ7" s="142" t="str">
        <f>Asset_8</f>
        <v>EPG35</v>
      </c>
      <c r="DK7" s="142" t="str">
        <f>Asset_9</f>
        <v>EPG23</v>
      </c>
      <c r="DL7" s="277" t="str">
        <f>Asset_10</f>
        <v>SMTS 66kV Loop</v>
      </c>
      <c r="DM7" s="143" t="s">
        <v>418</v>
      </c>
      <c r="DO7" s="146" t="s">
        <v>409</v>
      </c>
      <c r="DP7" s="140" t="str">
        <f>Asset_1</f>
        <v>KLO</v>
      </c>
      <c r="DQ7" s="141" t="str">
        <f>Asset_2</f>
        <v>EPG</v>
      </c>
      <c r="DR7" s="142" t="str">
        <f>Asset_3</f>
        <v>KLO14</v>
      </c>
      <c r="DS7" s="142" t="str">
        <f>Asset_4</f>
        <v>KLO24</v>
      </c>
      <c r="DT7" s="142" t="str">
        <f>Asset_5</f>
        <v>EPG13</v>
      </c>
      <c r="DU7" s="142" t="str">
        <f>Asset_6</f>
        <v>EPG21</v>
      </c>
      <c r="DV7" s="142" t="str">
        <f>Asset_7</f>
        <v>EPG33</v>
      </c>
      <c r="DW7" s="142" t="str">
        <f>Asset_8</f>
        <v>EPG35</v>
      </c>
      <c r="DX7" s="142" t="str">
        <f>Asset_9</f>
        <v>EPG23</v>
      </c>
      <c r="DY7" s="277" t="str">
        <f>Asset_10</f>
        <v>SMTS 66kV Loop</v>
      </c>
      <c r="DZ7" s="143" t="s">
        <v>419</v>
      </c>
    </row>
    <row r="8" spans="2:130">
      <c r="B8" s="155" t="str">
        <f>Start_FY</f>
        <v>FY25</v>
      </c>
      <c r="C8" s="262">
        <v>2.3468199758203426E-2</v>
      </c>
      <c r="D8" s="150">
        <v>2.4391738704056629E-2</v>
      </c>
      <c r="E8" s="150">
        <v>0.84195451952475264</v>
      </c>
      <c r="F8" s="150">
        <v>2.7213733210046633E-2</v>
      </c>
      <c r="G8" s="150">
        <v>2.0407255400223399</v>
      </c>
      <c r="H8" s="150">
        <v>0</v>
      </c>
      <c r="I8" s="150">
        <v>0</v>
      </c>
      <c r="J8" s="150">
        <v>0</v>
      </c>
      <c r="K8" s="150">
        <v>0</v>
      </c>
      <c r="L8" s="149">
        <f>0</f>
        <v>0</v>
      </c>
      <c r="M8" s="137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2.9577537312193991</v>
      </c>
      <c r="O8" s="133" t="str" cm="1">
        <f t="array" ref="O8:O37">$B$8:$B$37</f>
        <v>FY25</v>
      </c>
      <c r="P8" s="139">
        <v>2.3441090075893633E-2</v>
      </c>
      <c r="Q8" s="139">
        <v>2.4391738704056629E-2</v>
      </c>
      <c r="R8" s="150">
        <v>0.84195451952475264</v>
      </c>
      <c r="S8" s="150">
        <v>2.7213733210046633E-2</v>
      </c>
      <c r="T8" s="150">
        <v>2.0407255400223399</v>
      </c>
      <c r="U8" s="150">
        <v>0</v>
      </c>
      <c r="V8" s="150">
        <v>0</v>
      </c>
      <c r="W8" s="150">
        <v>0</v>
      </c>
      <c r="X8" s="150">
        <v>0</v>
      </c>
      <c r="Y8" s="149">
        <v>0</v>
      </c>
      <c r="Z8" s="137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2.9577266215370894</v>
      </c>
      <c r="AB8" s="133" t="str" cm="1">
        <f t="array" ref="AB8:AB37">$B$8:$B$37</f>
        <v>FY25</v>
      </c>
      <c r="AC8" s="139">
        <v>2.3441090075893633E-2</v>
      </c>
      <c r="AD8" s="139">
        <v>2.4391738704056629E-2</v>
      </c>
      <c r="AE8" s="150">
        <v>0.84195451952475264</v>
      </c>
      <c r="AF8" s="150">
        <v>2.7213733210046633E-2</v>
      </c>
      <c r="AG8" s="150">
        <v>2.0407255400223399</v>
      </c>
      <c r="AH8" s="150">
        <v>0</v>
      </c>
      <c r="AI8" s="150">
        <v>0</v>
      </c>
      <c r="AJ8" s="150">
        <v>0</v>
      </c>
      <c r="AK8" s="150">
        <v>0</v>
      </c>
      <c r="AL8" s="149">
        <v>0</v>
      </c>
      <c r="AM8" s="137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2.9577266215370894</v>
      </c>
      <c r="AO8" s="133" t="str" cm="1">
        <f t="array" ref="AO8:AO37">$B$8:$B$37</f>
        <v>FY25</v>
      </c>
      <c r="AP8" s="139">
        <v>2.3441090075893633E-2</v>
      </c>
      <c r="AQ8" s="150">
        <v>2.4391738704056629E-2</v>
      </c>
      <c r="AR8" s="150">
        <v>0.84195451952475264</v>
      </c>
      <c r="AS8" s="150">
        <v>2.7213733210046633E-2</v>
      </c>
      <c r="AT8" s="150">
        <v>2.0407255400223399</v>
      </c>
      <c r="AU8" s="150">
        <v>0</v>
      </c>
      <c r="AV8" s="150">
        <v>0</v>
      </c>
      <c r="AW8" s="150">
        <v>0</v>
      </c>
      <c r="AX8" s="150">
        <v>0</v>
      </c>
      <c r="AY8" s="149">
        <v>0</v>
      </c>
      <c r="AZ8" s="137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2.9577266215370894</v>
      </c>
      <c r="BB8" s="133" t="str" cm="1">
        <f t="array" ref="BB8:BB37">$B$8:$B$37</f>
        <v>FY25</v>
      </c>
      <c r="BC8" s="139">
        <v>2.3441090075893633E-2</v>
      </c>
      <c r="BD8" s="150">
        <v>2.4391738704056629E-2</v>
      </c>
      <c r="BE8" s="150">
        <v>0.84195451952475264</v>
      </c>
      <c r="BF8" s="150">
        <v>2.7213733210046633E-2</v>
      </c>
      <c r="BG8" s="150">
        <v>2.0407255400223399</v>
      </c>
      <c r="BH8" s="150">
        <v>0</v>
      </c>
      <c r="BI8" s="150">
        <v>0</v>
      </c>
      <c r="BJ8" s="150">
        <v>0</v>
      </c>
      <c r="BK8" s="150">
        <v>0</v>
      </c>
      <c r="BL8" s="149">
        <v>0</v>
      </c>
      <c r="BM8" s="137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2.9577266215370894</v>
      </c>
      <c r="BO8" s="133" t="str" cm="1">
        <f t="array" ref="BO8:BO37">$B$8:$B$37</f>
        <v>FY25</v>
      </c>
      <c r="BP8" s="139">
        <v>2.3441090075893633E-2</v>
      </c>
      <c r="BQ8" s="150">
        <v>2.4391738704056629E-2</v>
      </c>
      <c r="BR8" s="150">
        <v>0.84195451952475264</v>
      </c>
      <c r="BS8" s="150">
        <v>2.7213733210046633E-2</v>
      </c>
      <c r="BT8" s="150">
        <v>2.0407255400223399</v>
      </c>
      <c r="BU8" s="150">
        <v>0</v>
      </c>
      <c r="BV8" s="150">
        <v>0</v>
      </c>
      <c r="BW8" s="150">
        <v>0</v>
      </c>
      <c r="BX8" s="150">
        <v>0</v>
      </c>
      <c r="BY8" s="149">
        <v>0</v>
      </c>
      <c r="BZ8" s="137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2.9577266215370894</v>
      </c>
      <c r="CB8" s="133" t="str" cm="1">
        <f t="array" ref="CB8:CB37">$B$8:$B$37</f>
        <v>FY25</v>
      </c>
      <c r="CC8" s="139">
        <v>2.3441090075893633E-2</v>
      </c>
      <c r="CD8" s="150">
        <v>2.4391738704056629E-2</v>
      </c>
      <c r="CE8" s="150">
        <v>0.84195451952475264</v>
      </c>
      <c r="CF8" s="150">
        <v>2.7213733210046633E-2</v>
      </c>
      <c r="CG8" s="150">
        <v>2.0407255400223399</v>
      </c>
      <c r="CH8" s="150">
        <v>0</v>
      </c>
      <c r="CI8" s="150">
        <v>0</v>
      </c>
      <c r="CJ8" s="150">
        <v>0</v>
      </c>
      <c r="CK8" s="150">
        <v>0</v>
      </c>
      <c r="CL8" s="149">
        <v>0</v>
      </c>
      <c r="CM8" s="137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2.9577266215370894</v>
      </c>
      <c r="CO8" s="133" t="str" cm="1">
        <f t="array" ref="CO8:CO37">$B$8:$B$37</f>
        <v>FY25</v>
      </c>
      <c r="CP8" s="139">
        <v>2.3441090075893633E-2</v>
      </c>
      <c r="CQ8" s="150">
        <v>2.4391738704056629E-2</v>
      </c>
      <c r="CR8" s="150">
        <v>0.84195451952475264</v>
      </c>
      <c r="CS8" s="150">
        <v>2.7213733210046633E-2</v>
      </c>
      <c r="CT8" s="150">
        <v>2.0407255400223399</v>
      </c>
      <c r="CU8" s="150">
        <v>0</v>
      </c>
      <c r="CV8" s="150">
        <v>0</v>
      </c>
      <c r="CW8" s="150">
        <v>0</v>
      </c>
      <c r="CX8" s="150">
        <v>0</v>
      </c>
      <c r="CY8" s="149">
        <f>0</f>
        <v>0</v>
      </c>
      <c r="CZ8" s="137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2.9577266215370894</v>
      </c>
      <c r="DB8" s="133" t="str" cm="1">
        <f t="array" ref="DB8:DB37">$B$8:$B$37</f>
        <v>FY25</v>
      </c>
      <c r="DC8" s="139">
        <v>2.3441090075893633E-2</v>
      </c>
      <c r="DD8" s="150">
        <v>2.4391738704056629E-2</v>
      </c>
      <c r="DE8" s="150">
        <v>0.84195451952475264</v>
      </c>
      <c r="DF8" s="150">
        <v>2.7213733210046633E-2</v>
      </c>
      <c r="DG8" s="150">
        <v>2.0407255400223399</v>
      </c>
      <c r="DH8" s="150">
        <v>0</v>
      </c>
      <c r="DI8" s="150">
        <v>0</v>
      </c>
      <c r="DJ8" s="150">
        <v>0</v>
      </c>
      <c r="DK8" s="150">
        <v>0</v>
      </c>
      <c r="DL8" s="149">
        <f>0</f>
        <v>0</v>
      </c>
      <c r="DM8" s="137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2.9577266215370894</v>
      </c>
      <c r="DO8" s="133" t="str" cm="1">
        <f t="array" ref="DO8:DO37">$B$8:$B$37</f>
        <v>FY25</v>
      </c>
      <c r="DP8" s="139">
        <v>1.1374067928220903E-2</v>
      </c>
      <c r="DQ8" s="150">
        <v>3.6216469306332394E-3</v>
      </c>
      <c r="DR8" s="150">
        <v>0.40105146944544856</v>
      </c>
      <c r="DS8" s="150">
        <v>0</v>
      </c>
      <c r="DT8" s="150">
        <v>0.49699995578435252</v>
      </c>
      <c r="DU8" s="150">
        <v>0</v>
      </c>
      <c r="DV8" s="150">
        <v>0</v>
      </c>
      <c r="DW8" s="150">
        <v>0</v>
      </c>
      <c r="DX8" s="150">
        <v>0</v>
      </c>
      <c r="DY8" s="149">
        <f>0</f>
        <v>0</v>
      </c>
      <c r="DZ8" s="137" cm="1">
        <f t="array" ref="DZ8:DZ22">IFERROR(
    IF(Asset_1&lt;&gt;"", DP8:DP22, 0) +
    IF(Asset_2&lt;&gt;"", DQ8:DQ22, 0) +
    IF(Asset_3&lt;&gt;"", DR8:DR22, 0) +
    IF(Asset_4&lt;&gt;"", DS8:DS22, 0) +
    IF(Asset_5&lt;&gt;"", DT8:DT22, 0) +
    IF(Asset_6&lt;&gt;"", DU8:DU22, 0) +
    IF(Asset_7&lt;&gt;"", DV8:DV22, 0) +
    IF(Asset_8&lt;&gt;"", DW8:DW22, 0) +
    IF(Asset_9&lt;&gt;"", DX8:DX22, 0) +
    IF(Asset_10&lt;&gt;"", DY8:DY22, 0),
0)</f>
        <v>0.91304714008865528</v>
      </c>
    </row>
    <row r="9" spans="2:130">
      <c r="B9" s="133" t="str">
        <f t="shared" ref="B9:B37" si="0">"FY"&amp;RIGHT(B8,2)+1</f>
        <v>FY26</v>
      </c>
      <c r="C9" s="134">
        <v>0.1973595882693544</v>
      </c>
      <c r="D9" s="4">
        <v>0.11855354383057701</v>
      </c>
      <c r="E9" s="4">
        <v>1.8013765554111592</v>
      </c>
      <c r="F9" s="4">
        <v>2.3243107438643618</v>
      </c>
      <c r="G9" s="4">
        <v>15.820709529479842</v>
      </c>
      <c r="H9" s="4">
        <v>2.2057939544545741E-3</v>
      </c>
      <c r="I9" s="4">
        <v>9.0878148000754333</v>
      </c>
      <c r="J9" s="4">
        <v>24.891708197902009</v>
      </c>
      <c r="K9" s="4">
        <v>0</v>
      </c>
      <c r="L9" s="132"/>
      <c r="M9" s="137">
        <v>54.244038752787191</v>
      </c>
      <c r="O9" s="133" t="str">
        <v>FY26</v>
      </c>
      <c r="P9" s="134">
        <v>0.1973595882693544</v>
      </c>
      <c r="Q9" s="4">
        <v>0.11855354383057701</v>
      </c>
      <c r="R9" s="4">
        <v>1.8013765554111592</v>
      </c>
      <c r="S9" s="4">
        <v>2.3243107438643618</v>
      </c>
      <c r="T9" s="4">
        <v>15.820709529479842</v>
      </c>
      <c r="U9" s="4">
        <v>2.2057939544545741E-3</v>
      </c>
      <c r="V9" s="4">
        <v>9.0878148000754333</v>
      </c>
      <c r="W9" s="4">
        <v>24.891708197902009</v>
      </c>
      <c r="X9" s="4">
        <v>0</v>
      </c>
      <c r="Y9" s="132">
        <v>0</v>
      </c>
      <c r="Z9" s="137">
        <v>54.244038752787191</v>
      </c>
      <c r="AB9" s="133" t="str">
        <v>FY26</v>
      </c>
      <c r="AC9" s="134">
        <v>0.1973595882693544</v>
      </c>
      <c r="AD9" s="4">
        <v>0.11855354383057701</v>
      </c>
      <c r="AE9" s="4">
        <v>1.8013765554111592</v>
      </c>
      <c r="AF9" s="4">
        <v>2.3243107438643618</v>
      </c>
      <c r="AG9" s="4">
        <v>15.820709529479842</v>
      </c>
      <c r="AH9" s="4">
        <v>2.2057939544545741E-3</v>
      </c>
      <c r="AI9" s="4">
        <v>9.0878148000754333</v>
      </c>
      <c r="AJ9" s="4">
        <v>24.891708197902009</v>
      </c>
      <c r="AK9" s="4">
        <v>0</v>
      </c>
      <c r="AL9" s="132">
        <v>0</v>
      </c>
      <c r="AM9" s="137">
        <v>54.244038752787191</v>
      </c>
      <c r="AO9" s="133" t="str">
        <v>FY26</v>
      </c>
      <c r="AP9" s="134">
        <v>0.1973595882693544</v>
      </c>
      <c r="AQ9" s="4">
        <v>0.11855354383057701</v>
      </c>
      <c r="AR9" s="4">
        <v>1.8013765554111592</v>
      </c>
      <c r="AS9" s="4">
        <v>2.3243107438643618</v>
      </c>
      <c r="AT9" s="4">
        <v>15.820709529479842</v>
      </c>
      <c r="AU9" s="4">
        <v>2.2057939544545741E-3</v>
      </c>
      <c r="AV9" s="4">
        <v>9.0878148000754333</v>
      </c>
      <c r="AW9" s="4">
        <v>24.891708197902009</v>
      </c>
      <c r="AX9" s="4">
        <v>0</v>
      </c>
      <c r="AY9" s="132">
        <v>0</v>
      </c>
      <c r="AZ9" s="137">
        <v>54.244038752787191</v>
      </c>
      <c r="BB9" s="133" t="str">
        <v>FY26</v>
      </c>
      <c r="BC9" s="134">
        <v>0.1973595882693544</v>
      </c>
      <c r="BD9" s="4">
        <v>0.11855354383057701</v>
      </c>
      <c r="BE9" s="4">
        <v>1.8013765554111592</v>
      </c>
      <c r="BF9" s="4">
        <v>2.3243107438643618</v>
      </c>
      <c r="BG9" s="4">
        <v>15.820709529479842</v>
      </c>
      <c r="BH9" s="4">
        <v>2.2057939544545741E-3</v>
      </c>
      <c r="BI9" s="4">
        <v>9.0878148000754333</v>
      </c>
      <c r="BJ9" s="4">
        <v>24.891708197902009</v>
      </c>
      <c r="BK9" s="4">
        <v>0</v>
      </c>
      <c r="BL9" s="132">
        <v>0</v>
      </c>
      <c r="BM9" s="137">
        <v>54.244038752787191</v>
      </c>
      <c r="BO9" s="133" t="str">
        <v>FY26</v>
      </c>
      <c r="BP9" s="134">
        <v>0.1973595882693544</v>
      </c>
      <c r="BQ9" s="4">
        <v>0.11855354383057701</v>
      </c>
      <c r="BR9" s="4">
        <v>1.8013765554111592</v>
      </c>
      <c r="BS9" s="4">
        <v>2.3243107438643618</v>
      </c>
      <c r="BT9" s="4">
        <v>15.820709529479842</v>
      </c>
      <c r="BU9" s="4">
        <v>2.2057939544545741E-3</v>
      </c>
      <c r="BV9" s="4">
        <v>9.0878148000754333</v>
      </c>
      <c r="BW9" s="4">
        <v>24.891708197902009</v>
      </c>
      <c r="BX9" s="4">
        <v>0</v>
      </c>
      <c r="BY9" s="132">
        <v>0</v>
      </c>
      <c r="BZ9" s="137">
        <v>54.244038752787191</v>
      </c>
      <c r="CB9" s="133" t="str">
        <v>FY26</v>
      </c>
      <c r="CC9" s="134">
        <v>0.1973595882693544</v>
      </c>
      <c r="CD9" s="2">
        <v>0.11855354383057701</v>
      </c>
      <c r="CE9" s="2">
        <v>1.8013765554111592</v>
      </c>
      <c r="CF9" s="2">
        <v>2.3243107438643618</v>
      </c>
      <c r="CG9" s="2">
        <v>15.820709529479842</v>
      </c>
      <c r="CH9" s="2">
        <v>2.2057939544545741E-3</v>
      </c>
      <c r="CI9" s="2">
        <v>9.0878148000754333</v>
      </c>
      <c r="CJ9" s="2">
        <v>24.891708197902009</v>
      </c>
      <c r="CK9" s="2">
        <v>0</v>
      </c>
      <c r="CL9" s="132">
        <v>0</v>
      </c>
      <c r="CM9" s="137">
        <v>54.244038752787191</v>
      </c>
      <c r="CO9" s="133" t="str">
        <v>FY26</v>
      </c>
      <c r="CP9" s="134">
        <v>0.1973595882693544</v>
      </c>
      <c r="CQ9" s="2">
        <v>0.11855354383057701</v>
      </c>
      <c r="CR9" s="2">
        <v>1.8013765554111592</v>
      </c>
      <c r="CS9" s="2">
        <v>2.3243107438643618</v>
      </c>
      <c r="CT9" s="2">
        <v>15.820709529479842</v>
      </c>
      <c r="CU9" s="2">
        <v>2.2057939544545741E-3</v>
      </c>
      <c r="CV9" s="2">
        <v>9.0878148000754333</v>
      </c>
      <c r="CW9" s="2">
        <v>24.891708197902009</v>
      </c>
      <c r="CX9" s="2">
        <v>0</v>
      </c>
      <c r="CY9" s="132"/>
      <c r="CZ9" s="137">
        <v>54.244038752787191</v>
      </c>
      <c r="DB9" s="133" t="str">
        <v>FY26</v>
      </c>
      <c r="DC9" s="134">
        <v>0.1973595882693544</v>
      </c>
      <c r="DD9" s="2">
        <v>0.11855354383057701</v>
      </c>
      <c r="DE9" s="2">
        <v>1.8013765554111592</v>
      </c>
      <c r="DF9" s="2">
        <v>2.3243107438643618</v>
      </c>
      <c r="DG9" s="2">
        <v>15.820709529479842</v>
      </c>
      <c r="DH9" s="2">
        <v>2.2057939544545741E-3</v>
      </c>
      <c r="DI9" s="2">
        <v>9.0878148000754333</v>
      </c>
      <c r="DJ9" s="2">
        <v>24.891708197902009</v>
      </c>
      <c r="DK9" s="2">
        <v>0</v>
      </c>
      <c r="DL9" s="132"/>
      <c r="DM9" s="137">
        <v>54.244038752787191</v>
      </c>
      <c r="DO9" s="133" t="str">
        <v>FY26</v>
      </c>
      <c r="DP9" s="134">
        <v>7.91055678679249E-2</v>
      </c>
      <c r="DQ9" s="2">
        <v>2.2257470156806732E-2</v>
      </c>
      <c r="DR9" s="2">
        <v>1.0741613906065761</v>
      </c>
      <c r="DS9" s="2">
        <v>0.5816084805640096</v>
      </c>
      <c r="DT9" s="2">
        <v>5.2518372957641484</v>
      </c>
      <c r="DU9" s="2">
        <v>0</v>
      </c>
      <c r="DV9" s="2">
        <v>0.25692694075980488</v>
      </c>
      <c r="DW9" s="2">
        <v>0.57297641974228286</v>
      </c>
      <c r="DX9" s="2">
        <v>0</v>
      </c>
      <c r="DY9" s="132"/>
      <c r="DZ9" s="137">
        <v>7.8388735654615544</v>
      </c>
    </row>
    <row r="10" spans="2:130">
      <c r="B10" s="133" t="str">
        <f t="shared" si="0"/>
        <v>FY27</v>
      </c>
      <c r="C10" s="134">
        <v>1.0952763960630225</v>
      </c>
      <c r="D10" s="4">
        <v>0.29866008901479141</v>
      </c>
      <c r="E10" s="4">
        <v>38.052754680767855</v>
      </c>
      <c r="F10" s="4">
        <v>20.688900937844959</v>
      </c>
      <c r="G10" s="4">
        <v>206.14080220600482</v>
      </c>
      <c r="H10" s="4">
        <v>4.4440628314619532</v>
      </c>
      <c r="I10" s="4">
        <v>33.445671611439373</v>
      </c>
      <c r="J10" s="4">
        <v>23.036727893407111</v>
      </c>
      <c r="K10" s="4">
        <v>0.8812435412283266</v>
      </c>
      <c r="L10" s="132"/>
      <c r="M10" s="137">
        <v>328.0841001872322</v>
      </c>
      <c r="O10" s="133" t="str">
        <v>FY27</v>
      </c>
      <c r="P10" s="134">
        <v>1.0952763960630225</v>
      </c>
      <c r="Q10" s="4">
        <v>0.29866008901479141</v>
      </c>
      <c r="R10" s="4">
        <v>38.052754680767855</v>
      </c>
      <c r="S10" s="4">
        <v>20.688900937844959</v>
      </c>
      <c r="T10" s="4">
        <v>206.14080220600482</v>
      </c>
      <c r="U10" s="4">
        <v>4.4440628314619532</v>
      </c>
      <c r="V10" s="4">
        <v>33.445671611439373</v>
      </c>
      <c r="W10" s="4">
        <v>23.036727893407111</v>
      </c>
      <c r="X10" s="4">
        <v>0.8812435412283266</v>
      </c>
      <c r="Y10" s="132">
        <v>-6.7145487933616313E-2</v>
      </c>
      <c r="Z10" s="137">
        <v>328.01695469929859</v>
      </c>
      <c r="AB10" s="133" t="str">
        <v>FY27</v>
      </c>
      <c r="AC10" s="134">
        <v>1.0952763960630225</v>
      </c>
      <c r="AD10" s="4">
        <v>0.29866008901479141</v>
      </c>
      <c r="AE10" s="4">
        <v>38.052754680767855</v>
      </c>
      <c r="AF10" s="4">
        <v>20.688900937844959</v>
      </c>
      <c r="AG10" s="4">
        <v>206.14080220600482</v>
      </c>
      <c r="AH10" s="4">
        <v>4.4440628314619532</v>
      </c>
      <c r="AI10" s="4">
        <v>33.445671611439373</v>
      </c>
      <c r="AJ10" s="4">
        <v>23.036727893407111</v>
      </c>
      <c r="AK10" s="4">
        <v>0.8812435412283266</v>
      </c>
      <c r="AL10" s="132">
        <v>-6.7145487933616313E-2</v>
      </c>
      <c r="AM10" s="137">
        <v>328.01695469929859</v>
      </c>
      <c r="AO10" s="133" t="str">
        <v>FY27</v>
      </c>
      <c r="AP10" s="134">
        <v>1.0952763960630225</v>
      </c>
      <c r="AQ10" s="4">
        <v>0.29866008901479141</v>
      </c>
      <c r="AR10" s="4">
        <v>38.052754680767855</v>
      </c>
      <c r="AS10" s="4">
        <v>20.688900937844959</v>
      </c>
      <c r="AT10" s="4">
        <v>206.14080220600482</v>
      </c>
      <c r="AU10" s="4">
        <v>4.4440628314619532</v>
      </c>
      <c r="AV10" s="4">
        <v>33.445671611439373</v>
      </c>
      <c r="AW10" s="4">
        <v>23.036727893407111</v>
      </c>
      <c r="AX10" s="4">
        <v>0.8812435412283266</v>
      </c>
      <c r="AY10" s="132">
        <v>-3.8850484925621299E-2</v>
      </c>
      <c r="AZ10" s="137">
        <v>328.04524970230659</v>
      </c>
      <c r="BB10" s="133" t="str">
        <v>FY27</v>
      </c>
      <c r="BC10" s="134">
        <v>1.0952763960630225</v>
      </c>
      <c r="BD10" s="4">
        <v>0.29866008901479141</v>
      </c>
      <c r="BE10" s="4">
        <v>38.052754680767855</v>
      </c>
      <c r="BF10" s="4">
        <v>20.688900937844959</v>
      </c>
      <c r="BG10" s="4">
        <v>206.14080220600482</v>
      </c>
      <c r="BH10" s="4">
        <v>4.4440628314619532</v>
      </c>
      <c r="BI10" s="4">
        <v>33.445671611439373</v>
      </c>
      <c r="BJ10" s="4">
        <v>23.036727893407111</v>
      </c>
      <c r="BK10" s="4">
        <v>0.8812435412283266</v>
      </c>
      <c r="BL10" s="132">
        <v>-3.8850484925621299E-2</v>
      </c>
      <c r="BM10" s="137">
        <v>328.04524970230659</v>
      </c>
      <c r="BO10" s="133" t="str">
        <v>FY27</v>
      </c>
      <c r="BP10" s="134">
        <v>1.0952763960630225</v>
      </c>
      <c r="BQ10" s="4">
        <v>0.29866008901479141</v>
      </c>
      <c r="BR10" s="4">
        <v>38.052754680767855</v>
      </c>
      <c r="BS10" s="4">
        <v>20.688900937844959</v>
      </c>
      <c r="BT10" s="4">
        <v>206.14080220600482</v>
      </c>
      <c r="BU10" s="4">
        <v>4.4440628314619532</v>
      </c>
      <c r="BV10" s="4">
        <v>33.445671611439373</v>
      </c>
      <c r="BW10" s="4">
        <v>23.036727893407111</v>
      </c>
      <c r="BX10" s="4">
        <v>0.8812435412283266</v>
      </c>
      <c r="BY10" s="132">
        <v>0</v>
      </c>
      <c r="BZ10" s="137">
        <v>328.0841001872322</v>
      </c>
      <c r="CB10" s="133" t="str">
        <v>FY27</v>
      </c>
      <c r="CC10" s="134">
        <v>1.0952763960630225</v>
      </c>
      <c r="CD10" s="2">
        <v>0.29866008901479141</v>
      </c>
      <c r="CE10" s="2">
        <v>38.052754680767855</v>
      </c>
      <c r="CF10" s="2">
        <v>20.688900937844959</v>
      </c>
      <c r="CG10" s="2">
        <v>206.14080220600482</v>
      </c>
      <c r="CH10" s="2">
        <v>4.4440628314619532</v>
      </c>
      <c r="CI10" s="2">
        <v>33.445671611439373</v>
      </c>
      <c r="CJ10" s="2">
        <v>23.036727893407111</v>
      </c>
      <c r="CK10" s="2">
        <v>0.8812435412283266</v>
      </c>
      <c r="CL10" s="132">
        <v>0</v>
      </c>
      <c r="CM10" s="137">
        <v>328.0841001872322</v>
      </c>
      <c r="CO10" s="133" t="str">
        <v>FY27</v>
      </c>
      <c r="CP10" s="134">
        <v>1.0952763960630225</v>
      </c>
      <c r="CQ10" s="2">
        <v>0.29866008901479141</v>
      </c>
      <c r="CR10" s="2">
        <v>38.052754680767855</v>
      </c>
      <c r="CS10" s="2">
        <v>20.688900937844959</v>
      </c>
      <c r="CT10" s="2">
        <v>206.14080220600482</v>
      </c>
      <c r="CU10" s="2">
        <v>4.4440628314619532</v>
      </c>
      <c r="CV10" s="2">
        <v>33.445671611439373</v>
      </c>
      <c r="CW10" s="2">
        <v>23.036727893407111</v>
      </c>
      <c r="CX10" s="2">
        <v>0.8812435412283266</v>
      </c>
      <c r="CY10" s="132"/>
      <c r="CZ10" s="137">
        <v>328.0841001872322</v>
      </c>
      <c r="DB10" s="133" t="str">
        <v>FY27</v>
      </c>
      <c r="DC10" s="134">
        <v>1.0952763960630225</v>
      </c>
      <c r="DD10" s="2">
        <v>0.29866008901479141</v>
      </c>
      <c r="DE10" s="2">
        <v>38.052754680767855</v>
      </c>
      <c r="DF10" s="2">
        <v>20.688900937844959</v>
      </c>
      <c r="DG10" s="2">
        <v>206.14080220600482</v>
      </c>
      <c r="DH10" s="2">
        <v>4.4440628314619532</v>
      </c>
      <c r="DI10" s="2">
        <v>33.445671611439373</v>
      </c>
      <c r="DJ10" s="2">
        <v>23.036727893407111</v>
      </c>
      <c r="DK10" s="2">
        <v>0.8812435412283266</v>
      </c>
      <c r="DL10" s="132"/>
      <c r="DM10" s="137">
        <v>328.0841001872322</v>
      </c>
      <c r="DO10" s="133" t="str">
        <v>FY27</v>
      </c>
      <c r="DP10" s="134">
        <v>0.67659139135730428</v>
      </c>
      <c r="DQ10" s="2">
        <v>6.9582489253220997E-2</v>
      </c>
      <c r="DR10" s="2">
        <v>22.963901222283916</v>
      </c>
      <c r="DS10" s="2">
        <v>6.4872425918651961</v>
      </c>
      <c r="DT10" s="2">
        <v>138.27857758995324</v>
      </c>
      <c r="DU10" s="2">
        <v>0.67269731174596592</v>
      </c>
      <c r="DV10" s="2">
        <v>4.6533390623214839</v>
      </c>
      <c r="DW10" s="2">
        <v>0.53591085493532231</v>
      </c>
      <c r="DX10" s="2">
        <v>0</v>
      </c>
      <c r="DY10" s="132"/>
      <c r="DZ10" s="137">
        <v>174.33784251371566</v>
      </c>
    </row>
    <row r="11" spans="2:130">
      <c r="B11" s="133" t="str">
        <f t="shared" si="0"/>
        <v>FY28</v>
      </c>
      <c r="C11" s="134">
        <v>2.4064675719526321</v>
      </c>
      <c r="D11" s="4">
        <v>0.40890900812729047</v>
      </c>
      <c r="E11" s="4">
        <v>291.28577116635455</v>
      </c>
      <c r="F11" s="4">
        <v>67.350493046468671</v>
      </c>
      <c r="G11" s="4">
        <v>302.71793754274836</v>
      </c>
      <c r="H11" s="4">
        <v>65.659039031182274</v>
      </c>
      <c r="I11" s="4">
        <v>66.11550704778584</v>
      </c>
      <c r="J11" s="4">
        <v>46.724550693225822</v>
      </c>
      <c r="K11" s="4">
        <v>23.863716791046173</v>
      </c>
      <c r="L11" s="132"/>
      <c r="M11" s="137">
        <v>866.53239189889166</v>
      </c>
      <c r="O11" s="133" t="str">
        <v>FY28</v>
      </c>
      <c r="P11" s="134">
        <v>0.20480007046821519</v>
      </c>
      <c r="Q11" s="4">
        <v>4.0375878233536583E-3</v>
      </c>
      <c r="R11" s="4">
        <v>0.41437107526708128</v>
      </c>
      <c r="S11" s="4">
        <v>0</v>
      </c>
      <c r="T11" s="4">
        <v>0</v>
      </c>
      <c r="U11" s="4">
        <v>5.1997719025800712E-3</v>
      </c>
      <c r="V11" s="4">
        <v>6.6015502569429536</v>
      </c>
      <c r="W11" s="4">
        <v>1.9656982001253076</v>
      </c>
      <c r="X11" s="4">
        <v>2.022780951556323E-5</v>
      </c>
      <c r="Y11" s="132">
        <v>-13.054747463696934</v>
      </c>
      <c r="Z11" s="137">
        <v>-3.8590702733579256</v>
      </c>
      <c r="AB11" s="133" t="str">
        <v>FY28</v>
      </c>
      <c r="AC11" s="134">
        <v>0.20480007046821519</v>
      </c>
      <c r="AD11" s="4">
        <v>2.9970324052670659E-2</v>
      </c>
      <c r="AE11" s="4">
        <v>0.41437107526708128</v>
      </c>
      <c r="AF11" s="4">
        <v>0</v>
      </c>
      <c r="AG11" s="4">
        <v>0</v>
      </c>
      <c r="AH11" s="4">
        <v>19.210342764940027</v>
      </c>
      <c r="AI11" s="4">
        <v>14.883730925523635</v>
      </c>
      <c r="AJ11" s="4">
        <v>5.6696847811814699</v>
      </c>
      <c r="AK11" s="4">
        <v>0.20502329503846209</v>
      </c>
      <c r="AL11" s="132">
        <v>-13.054747463696934</v>
      </c>
      <c r="AM11" s="137">
        <v>27.563175772774628</v>
      </c>
      <c r="AO11" s="133" t="str">
        <v>FY28</v>
      </c>
      <c r="AP11" s="134">
        <v>0.20480007046821519</v>
      </c>
      <c r="AQ11" s="4">
        <v>4.0375878233536583E-3</v>
      </c>
      <c r="AR11" s="4">
        <v>0.41437107526708128</v>
      </c>
      <c r="AS11" s="4">
        <v>0</v>
      </c>
      <c r="AT11" s="4">
        <v>0</v>
      </c>
      <c r="AU11" s="4">
        <v>5.1997719025800712E-3</v>
      </c>
      <c r="AV11" s="4">
        <v>6.6015502569429536</v>
      </c>
      <c r="AW11" s="4">
        <v>1.9656982001253076</v>
      </c>
      <c r="AX11" s="4">
        <v>2.022780951556323E-5</v>
      </c>
      <c r="AY11" s="132">
        <v>-1.2697865415756828</v>
      </c>
      <c r="AZ11" s="137">
        <v>7.9258906487633256</v>
      </c>
      <c r="BB11" s="133" t="str">
        <v>FY28</v>
      </c>
      <c r="BC11" s="134">
        <v>0.20480007046821519</v>
      </c>
      <c r="BD11" s="4">
        <v>2.9970324052670659E-2</v>
      </c>
      <c r="BE11" s="4">
        <v>0.41437107526708128</v>
      </c>
      <c r="BF11" s="4">
        <v>0</v>
      </c>
      <c r="BG11" s="4">
        <v>0</v>
      </c>
      <c r="BH11" s="4">
        <v>19.210342764940027</v>
      </c>
      <c r="BI11" s="4">
        <v>14.883730925523635</v>
      </c>
      <c r="BJ11" s="4">
        <v>5.6696847811814699</v>
      </c>
      <c r="BK11" s="4">
        <v>0.20502329503846209</v>
      </c>
      <c r="BL11" s="132">
        <v>-1.2697865415756828</v>
      </c>
      <c r="BM11" s="137">
        <v>39.348136694895878</v>
      </c>
      <c r="BO11" s="133" t="str">
        <v>FY28</v>
      </c>
      <c r="BP11" s="134">
        <v>2.2258714690348421E-3</v>
      </c>
      <c r="BQ11" s="4">
        <v>4.0375878233536583E-3</v>
      </c>
      <c r="BR11" s="4">
        <v>0.41437107526708128</v>
      </c>
      <c r="BS11" s="4">
        <v>0</v>
      </c>
      <c r="BT11" s="4">
        <v>0</v>
      </c>
      <c r="BU11" s="4">
        <v>19.210342764940027</v>
      </c>
      <c r="BV11" s="4">
        <v>14.883730925523635</v>
      </c>
      <c r="BW11" s="4">
        <v>5.6696847811814699</v>
      </c>
      <c r="BX11" s="4">
        <v>0.20502329503846209</v>
      </c>
      <c r="BY11" s="132">
        <v>-353.2287095449816</v>
      </c>
      <c r="BZ11" s="137">
        <v>-312.83929324373855</v>
      </c>
      <c r="CB11" s="133" t="str">
        <v>FY28</v>
      </c>
      <c r="CC11" s="134">
        <v>2.2258714690348421E-3</v>
      </c>
      <c r="CD11" s="2">
        <v>2.9970324052670659E-2</v>
      </c>
      <c r="CE11" s="2">
        <v>0.41437107526708128</v>
      </c>
      <c r="CF11" s="2">
        <v>0</v>
      </c>
      <c r="CG11" s="2">
        <v>0</v>
      </c>
      <c r="CH11" s="2">
        <v>19.210342764940027</v>
      </c>
      <c r="CI11" s="2">
        <v>14.883730925523635</v>
      </c>
      <c r="CJ11" s="2">
        <v>5.6696847811814699</v>
      </c>
      <c r="CK11" s="2">
        <v>0.20502329503846209</v>
      </c>
      <c r="CL11" s="132">
        <v>-353.2287095449816</v>
      </c>
      <c r="CM11" s="137">
        <v>-312.81336050750923</v>
      </c>
      <c r="CO11" s="133" t="str">
        <v>FY28</v>
      </c>
      <c r="CP11" s="134">
        <v>2.2258714690348421E-3</v>
      </c>
      <c r="CQ11" s="2">
        <v>4.0375878233536583E-3</v>
      </c>
      <c r="CR11" s="2">
        <v>0.41437107526708128</v>
      </c>
      <c r="CS11" s="2">
        <v>0</v>
      </c>
      <c r="CT11" s="2">
        <v>0</v>
      </c>
      <c r="CU11" s="2">
        <v>5.1997719025800712E-3</v>
      </c>
      <c r="CV11" s="2">
        <v>6.6015502569429536</v>
      </c>
      <c r="CW11" s="2">
        <v>1.9656982001253076</v>
      </c>
      <c r="CX11" s="2">
        <v>2.022780951556323E-5</v>
      </c>
      <c r="CY11" s="132"/>
      <c r="CZ11" s="137">
        <v>8.9931029913398266</v>
      </c>
      <c r="DB11" s="133" t="str">
        <v>FY28</v>
      </c>
      <c r="DC11" s="134">
        <v>2.2258714690348421E-3</v>
      </c>
      <c r="DD11" s="2">
        <v>2.9970324052670659E-2</v>
      </c>
      <c r="DE11" s="2">
        <v>0.41437107526708128</v>
      </c>
      <c r="DF11" s="2">
        <v>0</v>
      </c>
      <c r="DG11" s="2">
        <v>0</v>
      </c>
      <c r="DH11" s="2">
        <v>19.210342764940027</v>
      </c>
      <c r="DI11" s="2">
        <v>14.883730925523635</v>
      </c>
      <c r="DJ11" s="2">
        <v>5.6696847811814699</v>
      </c>
      <c r="DK11" s="2">
        <v>0.20502329503846209</v>
      </c>
      <c r="DL11" s="132"/>
      <c r="DM11" s="137">
        <v>40.415349037472389</v>
      </c>
      <c r="DO11" s="133" t="str">
        <v>FY28</v>
      </c>
      <c r="DP11" s="134">
        <v>1.5323947922390482</v>
      </c>
      <c r="DQ11" s="2">
        <v>0.10210957374486904</v>
      </c>
      <c r="DR11" s="2">
        <v>209.20727228050472</v>
      </c>
      <c r="DS11" s="2">
        <v>32.902741847954424</v>
      </c>
      <c r="DT11" s="2">
        <v>215.83012646820598</v>
      </c>
      <c r="DU11" s="2">
        <v>16.180980973254535</v>
      </c>
      <c r="DV11" s="2">
        <v>15.362958992500658</v>
      </c>
      <c r="DW11" s="2">
        <v>6.6165685917517481</v>
      </c>
      <c r="DX11" s="2">
        <v>0.79620006418895772</v>
      </c>
      <c r="DY11" s="132"/>
      <c r="DZ11" s="137">
        <v>498.53135358434486</v>
      </c>
    </row>
    <row r="12" spans="2:130">
      <c r="B12" s="133" t="str">
        <f t="shared" si="0"/>
        <v>FY29</v>
      </c>
      <c r="C12" s="134">
        <v>31.41320739583724</v>
      </c>
      <c r="D12" s="4">
        <v>0.3978071547471233</v>
      </c>
      <c r="E12" s="4">
        <v>1697.0177730917189</v>
      </c>
      <c r="F12" s="4">
        <v>127.28342764420192</v>
      </c>
      <c r="G12" s="4">
        <v>395.97350466393738</v>
      </c>
      <c r="H12" s="4">
        <v>250.7645747861678</v>
      </c>
      <c r="I12" s="4">
        <v>115.58154232935345</v>
      </c>
      <c r="J12" s="4">
        <v>94.187691705989323</v>
      </c>
      <c r="K12" s="4">
        <v>61.717076984121654</v>
      </c>
      <c r="L12" s="132"/>
      <c r="M12" s="137">
        <v>2774.3366057560752</v>
      </c>
      <c r="O12" s="133" t="str">
        <v>FY29</v>
      </c>
      <c r="P12" s="134">
        <v>1.3338741422589238</v>
      </c>
      <c r="Q12" s="4">
        <v>3.7672033034191915E-3</v>
      </c>
      <c r="R12" s="4">
        <v>267.07264579162035</v>
      </c>
      <c r="S12" s="4">
        <v>0</v>
      </c>
      <c r="T12" s="4">
        <v>0.11680864939995943</v>
      </c>
      <c r="U12" s="4">
        <v>1.9501993678963665</v>
      </c>
      <c r="V12" s="4">
        <v>23.178625453441654</v>
      </c>
      <c r="W12" s="4">
        <v>10.064691136462137</v>
      </c>
      <c r="X12" s="4">
        <v>0.18138906664671037</v>
      </c>
      <c r="Y12" s="132">
        <v>-39.204212208379424</v>
      </c>
      <c r="Z12" s="137">
        <v>264.69778860265012</v>
      </c>
      <c r="AB12" s="133" t="str">
        <v>FY29</v>
      </c>
      <c r="AC12" s="134">
        <v>0.38056193216642986</v>
      </c>
      <c r="AD12" s="4">
        <v>3.7672033034191915E-3</v>
      </c>
      <c r="AE12" s="4">
        <v>0.17691252017295292</v>
      </c>
      <c r="AF12" s="4">
        <v>0</v>
      </c>
      <c r="AG12" s="4">
        <v>0.11680864939995943</v>
      </c>
      <c r="AH12" s="4">
        <v>27.412703395113386</v>
      </c>
      <c r="AI12" s="4">
        <v>5.0719375971342293</v>
      </c>
      <c r="AJ12" s="4">
        <v>1.8943588084031528</v>
      </c>
      <c r="AK12" s="4">
        <v>0</v>
      </c>
      <c r="AL12" s="132">
        <v>-39.204212208379424</v>
      </c>
      <c r="AM12" s="137">
        <v>-4.1471621026858969</v>
      </c>
      <c r="AO12" s="133" t="str">
        <v>FY29</v>
      </c>
      <c r="AP12" s="134">
        <v>1.3338741422589238</v>
      </c>
      <c r="AQ12" s="4">
        <v>1.7968944996205305E-3</v>
      </c>
      <c r="AR12" s="4">
        <v>267.07264579162035</v>
      </c>
      <c r="AS12" s="4">
        <v>0</v>
      </c>
      <c r="AT12" s="4">
        <v>0.11680864939995943</v>
      </c>
      <c r="AU12" s="4">
        <v>1.9501993678963665</v>
      </c>
      <c r="AV12" s="4">
        <v>23.178625453441654</v>
      </c>
      <c r="AW12" s="4">
        <v>10.064691136462137</v>
      </c>
      <c r="AX12" s="4">
        <v>0.18138906664671037</v>
      </c>
      <c r="AY12" s="132">
        <v>-6.1961782778518089</v>
      </c>
      <c r="AZ12" s="137">
        <v>297.70385222437392</v>
      </c>
      <c r="BB12" s="133" t="str">
        <v>FY29</v>
      </c>
      <c r="BC12" s="134">
        <v>0.38056193216642986</v>
      </c>
      <c r="BD12" s="4">
        <v>3.7672033034191915E-3</v>
      </c>
      <c r="BE12" s="4">
        <v>0.17691252017295292</v>
      </c>
      <c r="BF12" s="4">
        <v>0</v>
      </c>
      <c r="BG12" s="4">
        <v>0.11680864939995943</v>
      </c>
      <c r="BH12" s="4">
        <v>27.412703395113386</v>
      </c>
      <c r="BI12" s="4">
        <v>5.0719375971342293</v>
      </c>
      <c r="BJ12" s="4">
        <v>1.8943588084031528</v>
      </c>
      <c r="BK12" s="4">
        <v>0</v>
      </c>
      <c r="BL12" s="132">
        <v>-6.1961782778518089</v>
      </c>
      <c r="BM12" s="137">
        <v>28.86087182784172</v>
      </c>
      <c r="BO12" s="133" t="str">
        <v>FY29</v>
      </c>
      <c r="BP12" s="134">
        <v>6.4613483699741084E-2</v>
      </c>
      <c r="BQ12" s="4">
        <v>3.7672033034191915E-3</v>
      </c>
      <c r="BR12" s="4">
        <v>267.07264579162035</v>
      </c>
      <c r="BS12" s="4">
        <v>0</v>
      </c>
      <c r="BT12" s="4">
        <v>0.11680864939995943</v>
      </c>
      <c r="BU12" s="4">
        <v>27.412703395113386</v>
      </c>
      <c r="BV12" s="4">
        <v>5.0719375971342293</v>
      </c>
      <c r="BW12" s="4">
        <v>1.8943588084031528</v>
      </c>
      <c r="BX12" s="4">
        <v>0</v>
      </c>
      <c r="BY12" s="132">
        <v>-211.04003095244408</v>
      </c>
      <c r="BZ12" s="137">
        <v>90.596803976230177</v>
      </c>
      <c r="CB12" s="133" t="str">
        <v>FY29</v>
      </c>
      <c r="CC12" s="134">
        <v>6.4613483699741084E-2</v>
      </c>
      <c r="CD12" s="2">
        <v>3.7672033034191915E-3</v>
      </c>
      <c r="CE12" s="2">
        <v>267.07264579162035</v>
      </c>
      <c r="CF12" s="2">
        <v>0</v>
      </c>
      <c r="CG12" s="2">
        <v>0.11680864939995943</v>
      </c>
      <c r="CH12" s="2">
        <v>27.412703395113386</v>
      </c>
      <c r="CI12" s="2">
        <v>5.0719375971342293</v>
      </c>
      <c r="CJ12" s="2">
        <v>1.8943588084031528</v>
      </c>
      <c r="CK12" s="2">
        <v>0</v>
      </c>
      <c r="CL12" s="132">
        <v>-211.04003095244408</v>
      </c>
      <c r="CM12" s="137">
        <v>90.596803976230177</v>
      </c>
      <c r="CO12" s="133" t="str">
        <v>FY29</v>
      </c>
      <c r="CP12" s="134">
        <v>6.4613483699741084E-2</v>
      </c>
      <c r="CQ12" s="2">
        <v>1.7968944996205305E-3</v>
      </c>
      <c r="CR12" s="2">
        <v>0.17691252017295292</v>
      </c>
      <c r="CS12" s="2">
        <v>0</v>
      </c>
      <c r="CT12" s="2">
        <v>0.11680864939995943</v>
      </c>
      <c r="CU12" s="2">
        <v>1.9501993678963665</v>
      </c>
      <c r="CV12" s="2">
        <v>23.178625453441654</v>
      </c>
      <c r="CW12" s="2">
        <v>10.064691136462137</v>
      </c>
      <c r="CX12" s="2">
        <v>0.18138906664671037</v>
      </c>
      <c r="CY12" s="132"/>
      <c r="CZ12" s="137">
        <v>35.735036572219137</v>
      </c>
      <c r="DB12" s="133" t="str">
        <v>FY29</v>
      </c>
      <c r="DC12" s="134">
        <v>6.4613483699741084E-2</v>
      </c>
      <c r="DD12" s="2">
        <v>3.7672033034191915E-3</v>
      </c>
      <c r="DE12" s="2">
        <v>267.07264579162035</v>
      </c>
      <c r="DF12" s="2">
        <v>0</v>
      </c>
      <c r="DG12" s="2">
        <v>0.11680864939995943</v>
      </c>
      <c r="DH12" s="2">
        <v>27.412703395113386</v>
      </c>
      <c r="DI12" s="2">
        <v>5.0719375971342293</v>
      </c>
      <c r="DJ12" s="2">
        <v>1.8943588084031528</v>
      </c>
      <c r="DK12" s="2">
        <v>0</v>
      </c>
      <c r="DL12" s="132"/>
      <c r="DM12" s="137">
        <v>301.63683492867426</v>
      </c>
      <c r="DO12" s="133" t="str">
        <v>FY29</v>
      </c>
      <c r="DP12" s="134">
        <v>9.8775462595422354</v>
      </c>
      <c r="DQ12" s="2">
        <v>0.10270738908838976</v>
      </c>
      <c r="DR12" s="2">
        <v>1406.3840846238081</v>
      </c>
      <c r="DS12" s="2">
        <v>74.891846365940495</v>
      </c>
      <c r="DT12" s="2">
        <v>290.65331668308022</v>
      </c>
      <c r="DU12" s="2">
        <v>56.029457397981005</v>
      </c>
      <c r="DV12" s="2">
        <v>34.7052791209479</v>
      </c>
      <c r="DW12" s="2">
        <v>18.199200185476045</v>
      </c>
      <c r="DX12" s="2">
        <v>6.0930317883546756</v>
      </c>
      <c r="DY12" s="132"/>
      <c r="DZ12" s="137">
        <v>1896.936469814219</v>
      </c>
    </row>
    <row r="13" spans="2:130">
      <c r="B13" s="133" t="str">
        <f t="shared" si="0"/>
        <v>FY30</v>
      </c>
      <c r="C13" s="134">
        <v>107.08302151276878</v>
      </c>
      <c r="D13" s="4">
        <v>0.53537423762572123</v>
      </c>
      <c r="E13" s="4">
        <v>2753.825776492441</v>
      </c>
      <c r="F13" s="4">
        <v>219.71731626145805</v>
      </c>
      <c r="G13" s="4">
        <v>505.39772017740552</v>
      </c>
      <c r="H13" s="4">
        <v>618.93753802980359</v>
      </c>
      <c r="I13" s="4">
        <v>177.07791324523907</v>
      </c>
      <c r="J13" s="4">
        <v>166.00182196241505</v>
      </c>
      <c r="K13" s="4">
        <v>100.49165152644727</v>
      </c>
      <c r="L13" s="132"/>
      <c r="M13" s="137">
        <v>4649.0681334456049</v>
      </c>
      <c r="O13" s="133" t="str">
        <v>FY30</v>
      </c>
      <c r="P13" s="134">
        <v>2.5777303033828369E-2</v>
      </c>
      <c r="Q13" s="4">
        <v>9.9154493441249878E-4</v>
      </c>
      <c r="R13" s="4">
        <v>0</v>
      </c>
      <c r="S13" s="4">
        <v>0</v>
      </c>
      <c r="T13" s="4">
        <v>0</v>
      </c>
      <c r="U13" s="4">
        <v>3.9668203355000293</v>
      </c>
      <c r="V13" s="4">
        <v>16.055719651399592</v>
      </c>
      <c r="W13" s="4">
        <v>7.3313349902546303</v>
      </c>
      <c r="X13" s="4">
        <v>1.0515909049385235E-3</v>
      </c>
      <c r="Y13" s="132">
        <v>-71.16951072435451</v>
      </c>
      <c r="Z13" s="137">
        <v>-43.787815308327083</v>
      </c>
      <c r="AB13" s="133" t="str">
        <v>FY30</v>
      </c>
      <c r="AC13" s="134">
        <v>1.0505053138465967</v>
      </c>
      <c r="AD13" s="4">
        <v>9.9154493441249878E-4</v>
      </c>
      <c r="AE13" s="4">
        <v>59.884609255284175</v>
      </c>
      <c r="AF13" s="4">
        <v>0</v>
      </c>
      <c r="AG13" s="4">
        <v>2.2302356228421876</v>
      </c>
      <c r="AH13" s="4">
        <v>13.190911119097144</v>
      </c>
      <c r="AI13" s="4">
        <v>3.3927366880280254</v>
      </c>
      <c r="AJ13" s="4">
        <v>1.500792625803343</v>
      </c>
      <c r="AK13" s="4">
        <v>0</v>
      </c>
      <c r="AL13" s="132">
        <v>-71.16951072435451</v>
      </c>
      <c r="AM13" s="137">
        <v>10.081271445481377</v>
      </c>
      <c r="AO13" s="133" t="str">
        <v>FY30</v>
      </c>
      <c r="AP13" s="134">
        <v>2.5777303033828369E-2</v>
      </c>
      <c r="AQ13" s="4">
        <v>2.8628665320961609E-3</v>
      </c>
      <c r="AR13" s="4">
        <v>0</v>
      </c>
      <c r="AS13" s="4">
        <v>0</v>
      </c>
      <c r="AT13" s="4">
        <v>2.2302356228421876</v>
      </c>
      <c r="AU13" s="4">
        <v>19.072423908477088</v>
      </c>
      <c r="AV13" s="4">
        <v>18.314239976429135</v>
      </c>
      <c r="AW13" s="4">
        <v>8.3028950903962393</v>
      </c>
      <c r="AX13" s="4">
        <v>6.5915431280216281E-3</v>
      </c>
      <c r="AY13" s="132">
        <v>-14.475308459410835</v>
      </c>
      <c r="AZ13" s="137">
        <v>33.479717851427765</v>
      </c>
      <c r="BB13" s="133" t="str">
        <v>FY30</v>
      </c>
      <c r="BC13" s="134">
        <v>1.0505053138465967</v>
      </c>
      <c r="BD13" s="4">
        <v>3.05590109799102E-3</v>
      </c>
      <c r="BE13" s="4">
        <v>59.884609255284175</v>
      </c>
      <c r="BF13" s="4">
        <v>0</v>
      </c>
      <c r="BG13" s="4">
        <v>2.2302356228421876</v>
      </c>
      <c r="BH13" s="4">
        <v>21.88238600545446</v>
      </c>
      <c r="BI13" s="4">
        <v>18.314239976429135</v>
      </c>
      <c r="BJ13" s="4">
        <v>8.3028950903962393</v>
      </c>
      <c r="BK13" s="4">
        <v>6.5915431280216281E-3</v>
      </c>
      <c r="BL13" s="132">
        <v>-14.475308459410835</v>
      </c>
      <c r="BM13" s="137">
        <v>97.19921024906796</v>
      </c>
      <c r="BO13" s="133" t="str">
        <v>FY30</v>
      </c>
      <c r="BP13" s="134">
        <v>0.24657850735314896</v>
      </c>
      <c r="BQ13" s="4">
        <v>9.9154493441249878E-4</v>
      </c>
      <c r="BR13" s="4">
        <v>59.884609255284175</v>
      </c>
      <c r="BS13" s="4">
        <v>0</v>
      </c>
      <c r="BT13" s="4">
        <v>0</v>
      </c>
      <c r="BU13" s="4">
        <v>13.190911119097144</v>
      </c>
      <c r="BV13" s="4">
        <v>3.3927366880280254</v>
      </c>
      <c r="BW13" s="4">
        <v>1.500792625803343</v>
      </c>
      <c r="BX13" s="4">
        <v>0</v>
      </c>
      <c r="BY13" s="132">
        <v>-317.16569565568926</v>
      </c>
      <c r="BZ13" s="137">
        <v>-238.94907591518901</v>
      </c>
      <c r="CB13" s="133" t="str">
        <v>FY30</v>
      </c>
      <c r="CC13" s="134">
        <v>0.24657850735314896</v>
      </c>
      <c r="CD13" s="2">
        <v>9.9154493441249878E-4</v>
      </c>
      <c r="CE13" s="2">
        <v>59.884609255284175</v>
      </c>
      <c r="CF13" s="2">
        <v>0</v>
      </c>
      <c r="CG13" s="2">
        <v>2.2302356228421876</v>
      </c>
      <c r="CH13" s="2">
        <v>13.190911119097144</v>
      </c>
      <c r="CI13" s="2">
        <v>3.3927366880280254</v>
      </c>
      <c r="CJ13" s="2">
        <v>1.500792625803343</v>
      </c>
      <c r="CK13" s="2">
        <v>0</v>
      </c>
      <c r="CL13" s="132">
        <v>-317.16569565568926</v>
      </c>
      <c r="CM13" s="137">
        <v>-236.71884029234684</v>
      </c>
      <c r="CO13" s="133" t="str">
        <v>FY30</v>
      </c>
      <c r="CP13" s="134">
        <v>0.24657850735314896</v>
      </c>
      <c r="CQ13" s="2">
        <v>2.8628665320961609E-3</v>
      </c>
      <c r="CR13" s="2">
        <v>59.884609255284175</v>
      </c>
      <c r="CS13" s="2">
        <v>0</v>
      </c>
      <c r="CT13" s="2">
        <v>2.2302356228421876</v>
      </c>
      <c r="CU13" s="2">
        <v>19.072423908477088</v>
      </c>
      <c r="CV13" s="2">
        <v>18.314239976429135</v>
      </c>
      <c r="CW13" s="2">
        <v>8.3028950903962393</v>
      </c>
      <c r="CX13" s="2">
        <v>6.5915431280216281E-3</v>
      </c>
      <c r="CY13" s="132"/>
      <c r="CZ13" s="137">
        <v>108.0604367704421</v>
      </c>
      <c r="DB13" s="133" t="str">
        <v>FY30</v>
      </c>
      <c r="DC13" s="134">
        <v>0.24657850735314896</v>
      </c>
      <c r="DD13" s="2">
        <v>3.05590109799102E-3</v>
      </c>
      <c r="DE13" s="2">
        <v>59.884609255284175</v>
      </c>
      <c r="DF13" s="2">
        <v>0</v>
      </c>
      <c r="DG13" s="2">
        <v>2.2302356228421876</v>
      </c>
      <c r="DH13" s="2">
        <v>21.88238600545446</v>
      </c>
      <c r="DI13" s="2">
        <v>18.314239976429135</v>
      </c>
      <c r="DJ13" s="2">
        <v>8.3028950903962393</v>
      </c>
      <c r="DK13" s="2">
        <v>6.5915431280216281E-3</v>
      </c>
      <c r="DL13" s="132"/>
      <c r="DM13" s="137">
        <v>110.87059190198536</v>
      </c>
      <c r="DO13" s="133" t="str">
        <v>FY30</v>
      </c>
      <c r="DP13" s="134">
        <v>38.737753832310283</v>
      </c>
      <c r="DQ13" s="2">
        <v>0.14258330229560845</v>
      </c>
      <c r="DR13" s="2">
        <v>2385.0140259253822</v>
      </c>
      <c r="DS13" s="2">
        <v>144.00313586019158</v>
      </c>
      <c r="DT13" s="2">
        <v>378.97558679480733</v>
      </c>
      <c r="DU13" s="2">
        <v>152.53681327680474</v>
      </c>
      <c r="DV13" s="2">
        <v>60.651934369863831</v>
      </c>
      <c r="DW13" s="2">
        <v>36.028543000093045</v>
      </c>
      <c r="DX13" s="2">
        <v>16.504727407326495</v>
      </c>
      <c r="DY13" s="132"/>
      <c r="DZ13" s="137">
        <v>3212.5951037690747</v>
      </c>
    </row>
    <row r="14" spans="2:130">
      <c r="B14" s="133" t="str">
        <f t="shared" si="0"/>
        <v>FY31</v>
      </c>
      <c r="C14" s="134">
        <v>323.99690789260518</v>
      </c>
      <c r="D14" s="4">
        <v>0.8600734900549607</v>
      </c>
      <c r="E14" s="4">
        <v>4224.8890379882587</v>
      </c>
      <c r="F14" s="4">
        <v>346.79240517104932</v>
      </c>
      <c r="G14" s="4">
        <v>648.81724299559812</v>
      </c>
      <c r="H14" s="4">
        <v>1088.876238258252</v>
      </c>
      <c r="I14" s="4">
        <v>246.87997906427987</v>
      </c>
      <c r="J14" s="4">
        <v>275.2086122731622</v>
      </c>
      <c r="K14" s="4">
        <v>129.04253450510751</v>
      </c>
      <c r="L14" s="132"/>
      <c r="M14" s="137">
        <v>7285.3630316383678</v>
      </c>
      <c r="O14" s="133" t="str">
        <v>FY31</v>
      </c>
      <c r="P14" s="134">
        <v>0.22339896722941568</v>
      </c>
      <c r="Q14" s="4">
        <v>1.6042320961041415E-3</v>
      </c>
      <c r="R14" s="4">
        <v>13.309169265139598</v>
      </c>
      <c r="S14" s="4">
        <v>0</v>
      </c>
      <c r="T14" s="4">
        <v>0.31655225698078232</v>
      </c>
      <c r="U14" s="4">
        <v>22.069651615298277</v>
      </c>
      <c r="V14" s="4">
        <v>35.302095418902191</v>
      </c>
      <c r="W14" s="4">
        <v>18.650376417687216</v>
      </c>
      <c r="X14" s="4">
        <v>6.9617783307170666E-2</v>
      </c>
      <c r="Y14" s="132">
        <v>-117.06632874509963</v>
      </c>
      <c r="Z14" s="137">
        <v>-27.123862788458879</v>
      </c>
      <c r="AB14" s="133" t="str">
        <v>FY31</v>
      </c>
      <c r="AC14" s="134">
        <v>1.0164462778225856</v>
      </c>
      <c r="AD14" s="4">
        <v>1.6042320961041415E-3</v>
      </c>
      <c r="AE14" s="4">
        <v>13.309169265139598</v>
      </c>
      <c r="AF14" s="4">
        <v>3.2730569247448986E-2</v>
      </c>
      <c r="AG14" s="4">
        <v>14.838114636221899</v>
      </c>
      <c r="AH14" s="4">
        <v>47.150407501048917</v>
      </c>
      <c r="AI14" s="4">
        <v>12.766804430896304</v>
      </c>
      <c r="AJ14" s="4">
        <v>8.2258630871564815</v>
      </c>
      <c r="AK14" s="4">
        <v>0</v>
      </c>
      <c r="AL14" s="132">
        <v>-117.06632874509963</v>
      </c>
      <c r="AM14" s="137">
        <v>-19.725188745470291</v>
      </c>
      <c r="AO14" s="133" t="str">
        <v>FY31</v>
      </c>
      <c r="AP14" s="134">
        <v>0.22339896722941568</v>
      </c>
      <c r="AQ14" s="4">
        <v>6.0865823901617745E-3</v>
      </c>
      <c r="AR14" s="4">
        <v>13.309169265139598</v>
      </c>
      <c r="AS14" s="4">
        <v>0</v>
      </c>
      <c r="AT14" s="4">
        <v>14.838114636221899</v>
      </c>
      <c r="AU14" s="4">
        <v>62.542775234618269</v>
      </c>
      <c r="AV14" s="4">
        <v>38.736577673941227</v>
      </c>
      <c r="AW14" s="4">
        <v>20.416097306809426</v>
      </c>
      <c r="AX14" s="4">
        <v>0.17394954777425709</v>
      </c>
      <c r="AY14" s="132">
        <v>-32.371896154630988</v>
      </c>
      <c r="AZ14" s="137">
        <v>117.87427305949329</v>
      </c>
      <c r="BB14" s="133" t="str">
        <v>FY31</v>
      </c>
      <c r="BC14" s="134">
        <v>1.0164462778225856</v>
      </c>
      <c r="BD14" s="4">
        <v>6.5967361121905127E-3</v>
      </c>
      <c r="BE14" s="4">
        <v>13.309169265139598</v>
      </c>
      <c r="BF14" s="4">
        <v>3.2730569247448986E-2</v>
      </c>
      <c r="BG14" s="4">
        <v>14.838114636221899</v>
      </c>
      <c r="BH14" s="4">
        <v>69.96320600675439</v>
      </c>
      <c r="BI14" s="4">
        <v>38.736577673941227</v>
      </c>
      <c r="BJ14" s="4">
        <v>20.416097306809426</v>
      </c>
      <c r="BK14" s="4">
        <v>0.17394954777425709</v>
      </c>
      <c r="BL14" s="132">
        <v>-32.371896154630988</v>
      </c>
      <c r="BM14" s="137">
        <v>126.12099186519207</v>
      </c>
      <c r="BO14" s="133" t="str">
        <v>FY31</v>
      </c>
      <c r="BP14" s="134">
        <v>0.80147981066604823</v>
      </c>
      <c r="BQ14" s="4">
        <v>1.6042320961041415E-3</v>
      </c>
      <c r="BR14" s="4">
        <v>248.68498815825944</v>
      </c>
      <c r="BS14" s="4">
        <v>3.2730569247448986E-2</v>
      </c>
      <c r="BT14" s="4">
        <v>0.31655225698078232</v>
      </c>
      <c r="BU14" s="4">
        <v>47.150407501048917</v>
      </c>
      <c r="BV14" s="4">
        <v>12.766804430896304</v>
      </c>
      <c r="BW14" s="4">
        <v>8.2258630871564815</v>
      </c>
      <c r="BX14" s="4">
        <v>0</v>
      </c>
      <c r="BY14" s="132">
        <v>-462.14317594775036</v>
      </c>
      <c r="BZ14" s="137">
        <v>-144.16274590139886</v>
      </c>
      <c r="CB14" s="133" t="str">
        <v>FY31</v>
      </c>
      <c r="CC14" s="134">
        <v>0.80147981066604823</v>
      </c>
      <c r="CD14" s="2">
        <v>1.6042320961041415E-3</v>
      </c>
      <c r="CE14" s="2">
        <v>248.68498815825944</v>
      </c>
      <c r="CF14" s="2">
        <v>3.2730569247448986E-2</v>
      </c>
      <c r="CG14" s="2">
        <v>14.838114636221899</v>
      </c>
      <c r="CH14" s="2">
        <v>47.150407501048917</v>
      </c>
      <c r="CI14" s="2">
        <v>12.766804430896304</v>
      </c>
      <c r="CJ14" s="2">
        <v>8.2258630871564815</v>
      </c>
      <c r="CK14" s="2">
        <v>0</v>
      </c>
      <c r="CL14" s="132">
        <v>-462.14317594775036</v>
      </c>
      <c r="CM14" s="137">
        <v>-129.64118352215775</v>
      </c>
      <c r="CO14" s="133" t="str">
        <v>FY31</v>
      </c>
      <c r="CP14" s="134">
        <v>0.80147981066604823</v>
      </c>
      <c r="CQ14" s="2">
        <v>6.0865823901617745E-3</v>
      </c>
      <c r="CR14" s="2">
        <v>272.03916738941399</v>
      </c>
      <c r="CS14" s="2">
        <v>8.4958048921639114E-3</v>
      </c>
      <c r="CT14" s="2">
        <v>14.838114636221899</v>
      </c>
      <c r="CU14" s="2">
        <v>62.542775234618269</v>
      </c>
      <c r="CV14" s="2">
        <v>38.736577673941227</v>
      </c>
      <c r="CW14" s="2">
        <v>20.416097306809426</v>
      </c>
      <c r="CX14" s="2">
        <v>0.17394954777425709</v>
      </c>
      <c r="CY14" s="132"/>
      <c r="CZ14" s="137">
        <v>409.56274398672747</v>
      </c>
      <c r="DB14" s="133" t="str">
        <v>FY31</v>
      </c>
      <c r="DC14" s="134">
        <v>0.80147981066604823</v>
      </c>
      <c r="DD14" s="2">
        <v>6.5967361121905127E-3</v>
      </c>
      <c r="DE14" s="2">
        <v>248.68498815825944</v>
      </c>
      <c r="DF14" s="2">
        <v>3.2730569247448986E-2</v>
      </c>
      <c r="DG14" s="2">
        <v>14.838114636221899</v>
      </c>
      <c r="DH14" s="2">
        <v>69.96320600675439</v>
      </c>
      <c r="DI14" s="2">
        <v>38.736577673941227</v>
      </c>
      <c r="DJ14" s="2">
        <v>20.416097306809426</v>
      </c>
      <c r="DK14" s="2">
        <v>0.17394954777425709</v>
      </c>
      <c r="DL14" s="132"/>
      <c r="DM14" s="137">
        <v>393.65374044578635</v>
      </c>
      <c r="DO14" s="133" t="str">
        <v>FY31</v>
      </c>
      <c r="DP14" s="134">
        <v>157.28754600069101</v>
      </c>
      <c r="DQ14" s="2">
        <v>0.20312537580978982</v>
      </c>
      <c r="DR14" s="2">
        <v>3772.1163442053748</v>
      </c>
      <c r="DS14" s="2">
        <v>241.38257749246753</v>
      </c>
      <c r="DT14" s="2">
        <v>496.64074614060047</v>
      </c>
      <c r="DU14" s="2">
        <v>355.88959331435103</v>
      </c>
      <c r="DV14" s="2">
        <v>91.876357913846888</v>
      </c>
      <c r="DW14" s="2">
        <v>71.547891312628494</v>
      </c>
      <c r="DX14" s="2">
        <v>23.329954278718624</v>
      </c>
      <c r="DY14" s="132"/>
      <c r="DZ14" s="137">
        <v>5210.2741360344889</v>
      </c>
    </row>
    <row r="15" spans="2:130">
      <c r="B15" s="133" t="str">
        <f t="shared" si="0"/>
        <v>FY32</v>
      </c>
      <c r="C15" s="134">
        <v>787.87974142979908</v>
      </c>
      <c r="D15" s="4">
        <v>1.4333390293616566</v>
      </c>
      <c r="E15" s="4">
        <v>5988.1769335692179</v>
      </c>
      <c r="F15" s="4">
        <v>562.68826760837737</v>
      </c>
      <c r="G15" s="4">
        <v>811.42920343675814</v>
      </c>
      <c r="H15" s="4">
        <v>1528.6585000649993</v>
      </c>
      <c r="I15" s="4">
        <v>340.13074350121923</v>
      </c>
      <c r="J15" s="4">
        <v>388.6296516213157</v>
      </c>
      <c r="K15" s="4">
        <v>128.22787599812696</v>
      </c>
      <c r="L15" s="132"/>
      <c r="M15" s="137">
        <v>10537.254256259175</v>
      </c>
      <c r="O15" s="133" t="str">
        <v>FY32</v>
      </c>
      <c r="P15" s="134">
        <v>1.3029347630367085</v>
      </c>
      <c r="Q15" s="4">
        <v>3.1131380963517852E-3</v>
      </c>
      <c r="R15" s="4">
        <v>295.66389292247436</v>
      </c>
      <c r="S15" s="4">
        <v>0</v>
      </c>
      <c r="T15" s="4">
        <v>5.1843368308898841</v>
      </c>
      <c r="U15" s="4">
        <v>58.025170984097407</v>
      </c>
      <c r="V15" s="4">
        <v>66.941406717253315</v>
      </c>
      <c r="W15" s="4">
        <v>35.314301326974309</v>
      </c>
      <c r="X15" s="4">
        <v>6.3844199438804441E-2</v>
      </c>
      <c r="Y15" s="132">
        <v>-192.52506258122969</v>
      </c>
      <c r="Z15" s="137">
        <v>269.97393830103147</v>
      </c>
      <c r="AB15" s="133" t="str">
        <v>FY32</v>
      </c>
      <c r="AC15" s="134">
        <v>3.8340491159994978</v>
      </c>
      <c r="AD15" s="4">
        <v>3.1131380963517852E-3</v>
      </c>
      <c r="AE15" s="4">
        <v>295.66389292247436</v>
      </c>
      <c r="AF15" s="4">
        <v>1.1329418710718588</v>
      </c>
      <c r="AG15" s="4">
        <v>47.181514323883349</v>
      </c>
      <c r="AH15" s="4">
        <v>110.18480024988446</v>
      </c>
      <c r="AI15" s="4">
        <v>32.514019853692893</v>
      </c>
      <c r="AJ15" s="4">
        <v>16.798254039210711</v>
      </c>
      <c r="AK15" s="4">
        <v>0</v>
      </c>
      <c r="AL15" s="132">
        <v>-192.52506258122969</v>
      </c>
      <c r="AM15" s="137">
        <v>314.78752293308378</v>
      </c>
      <c r="AO15" s="133" t="str">
        <v>FY32</v>
      </c>
      <c r="AP15" s="134">
        <v>1.3029347630367085</v>
      </c>
      <c r="AQ15" s="4">
        <v>1.1261974643214141E-2</v>
      </c>
      <c r="AR15" s="4">
        <v>295.66389292247436</v>
      </c>
      <c r="AS15" s="4">
        <v>0</v>
      </c>
      <c r="AT15" s="4">
        <v>47.181514323883349</v>
      </c>
      <c r="AU15" s="4">
        <v>143.45286147753851</v>
      </c>
      <c r="AV15" s="4">
        <v>71.919771997536969</v>
      </c>
      <c r="AW15" s="4">
        <v>39.008728529709522</v>
      </c>
      <c r="AX15" s="4">
        <v>0.16360217783236514</v>
      </c>
      <c r="AY15" s="132">
        <v>-66.4755198800014</v>
      </c>
      <c r="AZ15" s="137">
        <v>532.22904828665355</v>
      </c>
      <c r="BB15" s="133" t="str">
        <v>FY32</v>
      </c>
      <c r="BC15" s="134">
        <v>3.8340491159994978</v>
      </c>
      <c r="BD15" s="4">
        <v>1.210296665594697E-2</v>
      </c>
      <c r="BE15" s="4">
        <v>295.66389292247436</v>
      </c>
      <c r="BF15" s="4">
        <v>1.1329418710718588</v>
      </c>
      <c r="BG15" s="4">
        <v>47.181514323883349</v>
      </c>
      <c r="BH15" s="4">
        <v>160.47706520228257</v>
      </c>
      <c r="BI15" s="4">
        <v>71.919771997536969</v>
      </c>
      <c r="BJ15" s="4">
        <v>39.008728529709522</v>
      </c>
      <c r="BK15" s="4">
        <v>0.16360217783236514</v>
      </c>
      <c r="BL15" s="132">
        <v>-66.4755198800014</v>
      </c>
      <c r="BM15" s="137">
        <v>552.91814922744493</v>
      </c>
      <c r="BO15" s="133" t="str">
        <v>FY32</v>
      </c>
      <c r="BP15" s="134">
        <v>6.6743426320307124</v>
      </c>
      <c r="BQ15" s="4">
        <v>3.1131380963517852E-3</v>
      </c>
      <c r="BR15" s="4">
        <v>1068.3472471814007</v>
      </c>
      <c r="BS15" s="4">
        <v>1.1329418710718588</v>
      </c>
      <c r="BT15" s="4">
        <v>5.1843368308898841</v>
      </c>
      <c r="BU15" s="4">
        <v>110.18480024988446</v>
      </c>
      <c r="BV15" s="4">
        <v>32.514019853692893</v>
      </c>
      <c r="BW15" s="4">
        <v>16.798254039210711</v>
      </c>
      <c r="BX15" s="4">
        <v>0</v>
      </c>
      <c r="BY15" s="132">
        <v>-673.68039757719703</v>
      </c>
      <c r="BZ15" s="137">
        <v>567.15865821908028</v>
      </c>
      <c r="CB15" s="133" t="str">
        <v>FY32</v>
      </c>
      <c r="CC15" s="134">
        <v>6.6743426320307124</v>
      </c>
      <c r="CD15" s="2">
        <v>3.1131380963517852E-3</v>
      </c>
      <c r="CE15" s="2">
        <v>1068.3472471814007</v>
      </c>
      <c r="CF15" s="2">
        <v>1.1329418710718588</v>
      </c>
      <c r="CG15" s="2">
        <v>47.181514323883349</v>
      </c>
      <c r="CH15" s="2">
        <v>110.18480024988446</v>
      </c>
      <c r="CI15" s="2">
        <v>32.514019853692893</v>
      </c>
      <c r="CJ15" s="2">
        <v>16.798254039210711</v>
      </c>
      <c r="CK15" s="2">
        <v>0</v>
      </c>
      <c r="CL15" s="132">
        <v>-673.68039757719703</v>
      </c>
      <c r="CM15" s="137">
        <v>609.15583571207389</v>
      </c>
      <c r="CO15" s="133" t="str">
        <v>FY32</v>
      </c>
      <c r="CP15" s="134">
        <v>6.6743426320307124</v>
      </c>
      <c r="CQ15" s="2">
        <v>1.1261974643214141E-2</v>
      </c>
      <c r="CR15" s="2">
        <v>1116.6310431666852</v>
      </c>
      <c r="CS15" s="2">
        <v>0.58907748465435505</v>
      </c>
      <c r="CT15" s="2">
        <v>47.181514323883349</v>
      </c>
      <c r="CU15" s="2">
        <v>143.45286147753851</v>
      </c>
      <c r="CV15" s="2">
        <v>71.919771997536969</v>
      </c>
      <c r="CW15" s="2">
        <v>39.008728529709522</v>
      </c>
      <c r="CX15" s="2">
        <v>0.16360217783236514</v>
      </c>
      <c r="CY15" s="132"/>
      <c r="CZ15" s="137">
        <v>1425.6322037645145</v>
      </c>
      <c r="DB15" s="133" t="str">
        <v>FY32</v>
      </c>
      <c r="DC15" s="134">
        <v>6.6743426320307124</v>
      </c>
      <c r="DD15" s="2">
        <v>1.210296665594697E-2</v>
      </c>
      <c r="DE15" s="2">
        <v>1068.3472471814007</v>
      </c>
      <c r="DF15" s="2">
        <v>1.1329418710718588</v>
      </c>
      <c r="DG15" s="2">
        <v>47.181514323883349</v>
      </c>
      <c r="DH15" s="2">
        <v>160.47706520228257</v>
      </c>
      <c r="DI15" s="2">
        <v>71.919771997536969</v>
      </c>
      <c r="DJ15" s="2">
        <v>39.008728529709522</v>
      </c>
      <c r="DK15" s="2">
        <v>0.16360217783236514</v>
      </c>
      <c r="DL15" s="132"/>
      <c r="DM15" s="137">
        <v>1394.9173168824043</v>
      </c>
      <c r="DO15" s="133" t="str">
        <v>FY32</v>
      </c>
      <c r="DP15" s="134">
        <v>482.10404950256628</v>
      </c>
      <c r="DQ15" s="2">
        <v>0.27755279546140382</v>
      </c>
      <c r="DR15" s="2">
        <v>5456.5016516580909</v>
      </c>
      <c r="DS15" s="2">
        <v>410.03989330837385</v>
      </c>
      <c r="DT15" s="2">
        <v>629.4255487875904</v>
      </c>
      <c r="DU15" s="2">
        <v>637.46743343036746</v>
      </c>
      <c r="DV15" s="2">
        <v>136.25635339926478</v>
      </c>
      <c r="DW15" s="2">
        <v>120.99982260718393</v>
      </c>
      <c r="DX15" s="2">
        <v>23.010112694219899</v>
      </c>
      <c r="DY15" s="132"/>
      <c r="DZ15" s="137">
        <v>7896.0824181831204</v>
      </c>
    </row>
    <row r="16" spans="2:130">
      <c r="B16" s="133" t="str">
        <f t="shared" si="0"/>
        <v>FY33</v>
      </c>
      <c r="C16" s="134">
        <v>1621.5392636471604</v>
      </c>
      <c r="D16" s="4">
        <v>3.39812073552558</v>
      </c>
      <c r="E16" s="4">
        <v>7416.3523058996398</v>
      </c>
      <c r="F16" s="4">
        <v>939.78011356180991</v>
      </c>
      <c r="G16" s="4">
        <v>1021.1352543366129</v>
      </c>
      <c r="H16" s="4">
        <v>1946.1088108063852</v>
      </c>
      <c r="I16" s="4">
        <v>443.47332794006564</v>
      </c>
      <c r="J16" s="4">
        <v>518.86542719508986</v>
      </c>
      <c r="K16" s="4">
        <v>129.7791052725151</v>
      </c>
      <c r="L16" s="132"/>
      <c r="M16" s="137">
        <v>14040.431729394804</v>
      </c>
      <c r="O16" s="133" t="str">
        <v>FY33</v>
      </c>
      <c r="P16" s="134">
        <v>9.2800601589454725</v>
      </c>
      <c r="Q16" s="4">
        <v>1.3141362486960757E-2</v>
      </c>
      <c r="R16" s="4">
        <v>927.74223249405577</v>
      </c>
      <c r="S16" s="4">
        <v>0</v>
      </c>
      <c r="T16" s="4">
        <v>30.73089205598523</v>
      </c>
      <c r="U16" s="4">
        <v>120.50525494881323</v>
      </c>
      <c r="V16" s="4">
        <v>107.93323992435114</v>
      </c>
      <c r="W16" s="4">
        <v>70.02564079091546</v>
      </c>
      <c r="X16" s="4">
        <v>0.10220642907599524</v>
      </c>
      <c r="Y16" s="132">
        <v>-336.57843195688361</v>
      </c>
      <c r="Z16" s="137">
        <v>929.75423620774586</v>
      </c>
      <c r="AB16" s="133" t="str">
        <v>FY33</v>
      </c>
      <c r="AC16" s="134">
        <v>53.636034859200244</v>
      </c>
      <c r="AD16" s="4">
        <v>1.3141362486960757E-2</v>
      </c>
      <c r="AE16" s="4">
        <v>927.74223249405577</v>
      </c>
      <c r="AF16" s="4">
        <v>33.013312935501062</v>
      </c>
      <c r="AG16" s="4">
        <v>109.89102832343518</v>
      </c>
      <c r="AH16" s="4">
        <v>231.4048556021144</v>
      </c>
      <c r="AI16" s="4">
        <v>60.016611728744543</v>
      </c>
      <c r="AJ16" s="4">
        <v>30.494438159186647</v>
      </c>
      <c r="AK16" s="4">
        <v>0</v>
      </c>
      <c r="AL16" s="132">
        <v>-336.57843195688361</v>
      </c>
      <c r="AM16" s="137">
        <v>1109.6332235078412</v>
      </c>
      <c r="AO16" s="133" t="str">
        <v>FY33</v>
      </c>
      <c r="AP16" s="134">
        <v>9.2800601589454725</v>
      </c>
      <c r="AQ16" s="4">
        <v>3.8274577071202472E-2</v>
      </c>
      <c r="AR16" s="4">
        <v>927.74223249405577</v>
      </c>
      <c r="AS16" s="4">
        <v>0</v>
      </c>
      <c r="AT16" s="4">
        <v>109.89102832343518</v>
      </c>
      <c r="AU16" s="4">
        <v>306.58382003485951</v>
      </c>
      <c r="AV16" s="4">
        <v>114.72915987003846</v>
      </c>
      <c r="AW16" s="4">
        <v>77.316313214118921</v>
      </c>
      <c r="AX16" s="4">
        <v>0.22791884088410139</v>
      </c>
      <c r="AY16" s="132">
        <v>-118.97240827466247</v>
      </c>
      <c r="AZ16" s="137">
        <v>1426.836399238746</v>
      </c>
      <c r="BB16" s="133" t="str">
        <v>FY33</v>
      </c>
      <c r="BC16" s="134">
        <v>53.636034859200244</v>
      </c>
      <c r="BD16" s="4">
        <v>4.0281621006622775E-2</v>
      </c>
      <c r="BE16" s="4">
        <v>927.74223249405577</v>
      </c>
      <c r="BF16" s="4">
        <v>33.013312935501062</v>
      </c>
      <c r="BG16" s="4">
        <v>109.89102832343518</v>
      </c>
      <c r="BH16" s="4">
        <v>343.24066149020143</v>
      </c>
      <c r="BI16" s="4">
        <v>114.72915987003846</v>
      </c>
      <c r="BJ16" s="4">
        <v>77.316313214118921</v>
      </c>
      <c r="BK16" s="4">
        <v>0.22791884088410139</v>
      </c>
      <c r="BL16" s="132">
        <v>-118.97240827466247</v>
      </c>
      <c r="BM16" s="137">
        <v>1540.8645353737795</v>
      </c>
      <c r="BO16" s="133" t="str">
        <v>FY33</v>
      </c>
      <c r="BP16" s="134">
        <v>68.535923368932089</v>
      </c>
      <c r="BQ16" s="4">
        <v>1.3141362486960757E-2</v>
      </c>
      <c r="BR16" s="4">
        <v>2008.6476750374948</v>
      </c>
      <c r="BS16" s="4">
        <v>33.013312935501062</v>
      </c>
      <c r="BT16" s="4">
        <v>30.73089205598523</v>
      </c>
      <c r="BU16" s="4">
        <v>231.4048556021144</v>
      </c>
      <c r="BV16" s="4">
        <v>60.016611728744543</v>
      </c>
      <c r="BW16" s="4">
        <v>30.494438159186647</v>
      </c>
      <c r="BX16" s="4">
        <v>0</v>
      </c>
      <c r="BY16" s="132">
        <v>-943.21086509809629</v>
      </c>
      <c r="BZ16" s="137">
        <v>1519.6459851523496</v>
      </c>
      <c r="CB16" s="133" t="str">
        <v>FY33</v>
      </c>
      <c r="CC16" s="134">
        <v>68.535923368932089</v>
      </c>
      <c r="CD16" s="4">
        <v>1.3141362486960757E-2</v>
      </c>
      <c r="CE16" s="4">
        <v>2008.6476750374948</v>
      </c>
      <c r="CF16" s="4">
        <v>33.013312935501062</v>
      </c>
      <c r="CG16" s="4">
        <v>109.89102832343518</v>
      </c>
      <c r="CH16" s="4">
        <v>231.4048556021144</v>
      </c>
      <c r="CI16" s="4">
        <v>60.016611728744543</v>
      </c>
      <c r="CJ16" s="4">
        <v>30.494438159186647</v>
      </c>
      <c r="CK16" s="4">
        <v>0</v>
      </c>
      <c r="CL16" s="132">
        <v>-943.21086509809629</v>
      </c>
      <c r="CM16" s="137">
        <v>1598.8061214197992</v>
      </c>
      <c r="CO16" s="133" t="str">
        <v>FY33</v>
      </c>
      <c r="CP16" s="134">
        <v>68.535923368932089</v>
      </c>
      <c r="CQ16" s="4">
        <v>3.8274577071202472E-2</v>
      </c>
      <c r="CR16" s="4">
        <v>2068.1482649971581</v>
      </c>
      <c r="CS16" s="4">
        <v>24.859763080667769</v>
      </c>
      <c r="CT16" s="4">
        <v>109.89102832343518</v>
      </c>
      <c r="CU16" s="4">
        <v>306.58382003485951</v>
      </c>
      <c r="CV16" s="4">
        <v>114.72915987003846</v>
      </c>
      <c r="CW16" s="4">
        <v>77.316313214118921</v>
      </c>
      <c r="CX16" s="4">
        <v>0.22791884088410139</v>
      </c>
      <c r="CY16" s="132"/>
      <c r="CZ16" s="137">
        <v>2770.3304663071649</v>
      </c>
      <c r="DB16" s="133" t="str">
        <v>FY33</v>
      </c>
      <c r="DC16" s="134">
        <v>68.535923368932089</v>
      </c>
      <c r="DD16" s="4">
        <v>4.0281621006622775E-2</v>
      </c>
      <c r="DE16" s="4">
        <v>2008.6476750374948</v>
      </c>
      <c r="DF16" s="4">
        <v>33.013312935501062</v>
      </c>
      <c r="DG16" s="4">
        <v>109.89102832343518</v>
      </c>
      <c r="DH16" s="4">
        <v>343.24066149020143</v>
      </c>
      <c r="DI16" s="4">
        <v>114.72915987003846</v>
      </c>
      <c r="DJ16" s="4">
        <v>77.316313214118921</v>
      </c>
      <c r="DK16" s="4">
        <v>0.22791884088410139</v>
      </c>
      <c r="DL16" s="132"/>
      <c r="DM16" s="137">
        <v>2755.6422747016127</v>
      </c>
      <c r="DO16" s="133" t="str">
        <v>FY33</v>
      </c>
      <c r="DP16" s="134">
        <v>1118.781627091889</v>
      </c>
      <c r="DQ16" s="4">
        <v>0.45571009363128989</v>
      </c>
      <c r="DR16" s="4">
        <v>6827.7495894531685</v>
      </c>
      <c r="DS16" s="4">
        <v>713.34488450946571</v>
      </c>
      <c r="DT16" s="4">
        <v>807.58571339898526</v>
      </c>
      <c r="DU16" s="4">
        <v>954.11034054043057</v>
      </c>
      <c r="DV16" s="4">
        <v>187.35341995335887</v>
      </c>
      <c r="DW16" s="4">
        <v>188.68150737511775</v>
      </c>
      <c r="DX16" s="4">
        <v>23.784790595714604</v>
      </c>
      <c r="DY16" s="132"/>
      <c r="DZ16" s="137">
        <v>10821.847583011762</v>
      </c>
    </row>
    <row r="17" spans="2:130">
      <c r="B17" s="133" t="str">
        <f t="shared" si="0"/>
        <v>FY34</v>
      </c>
      <c r="C17" s="134">
        <v>2716.0255658245246</v>
      </c>
      <c r="D17" s="4">
        <v>5.9557849082798979</v>
      </c>
      <c r="E17" s="4">
        <v>9046.7201651642354</v>
      </c>
      <c r="F17" s="4">
        <v>1439.0870579142299</v>
      </c>
      <c r="G17" s="4">
        <v>1297.9319065965524</v>
      </c>
      <c r="H17" s="4">
        <v>2335.6172583806929</v>
      </c>
      <c r="I17" s="4">
        <v>558.57940007320622</v>
      </c>
      <c r="J17" s="4">
        <v>644.99898819870748</v>
      </c>
      <c r="K17" s="4">
        <v>127.49457621426647</v>
      </c>
      <c r="L17" s="132"/>
      <c r="M17" s="137">
        <v>18172.410703274691</v>
      </c>
      <c r="O17" s="133" t="str">
        <v>FY34</v>
      </c>
      <c r="P17" s="134">
        <v>89.924160358653424</v>
      </c>
      <c r="Q17" s="4">
        <v>3.1794036332929848E-2</v>
      </c>
      <c r="R17" s="4">
        <v>1992.2902107104242</v>
      </c>
      <c r="S17" s="4">
        <v>0</v>
      </c>
      <c r="T17" s="4">
        <v>104.23630157941604</v>
      </c>
      <c r="U17" s="4">
        <v>219.71551791979627</v>
      </c>
      <c r="V17" s="4">
        <v>159.65759787805433</v>
      </c>
      <c r="W17" s="4">
        <v>119.18494590721114</v>
      </c>
      <c r="X17" s="4">
        <v>7.5877489965991529E-2</v>
      </c>
      <c r="Y17" s="132">
        <v>-572.97190559333137</v>
      </c>
      <c r="Z17" s="137">
        <v>2112.1445002865225</v>
      </c>
      <c r="AB17" s="133" t="str">
        <v>FY34</v>
      </c>
      <c r="AC17" s="134">
        <v>286.52660186284857</v>
      </c>
      <c r="AD17" s="4">
        <v>3.1794036332929848E-2</v>
      </c>
      <c r="AE17" s="4">
        <v>1992.2902107104242</v>
      </c>
      <c r="AF17" s="4">
        <v>145.99371180809493</v>
      </c>
      <c r="AG17" s="4">
        <v>222.9106043155904</v>
      </c>
      <c r="AH17" s="4">
        <v>439.28765577365374</v>
      </c>
      <c r="AI17" s="4">
        <v>96.442249923509308</v>
      </c>
      <c r="AJ17" s="4">
        <v>53.236095364379139</v>
      </c>
      <c r="AK17" s="4">
        <v>0</v>
      </c>
      <c r="AL17" s="132">
        <v>-572.97190559333137</v>
      </c>
      <c r="AM17" s="137">
        <v>2663.7470182015013</v>
      </c>
      <c r="AO17" s="133" t="str">
        <v>FY34</v>
      </c>
      <c r="AP17" s="134">
        <v>89.924160358653424</v>
      </c>
      <c r="AQ17" s="4">
        <v>7.2635270927519369E-2</v>
      </c>
      <c r="AR17" s="4">
        <v>1992.2902107104242</v>
      </c>
      <c r="AS17" s="4">
        <v>0</v>
      </c>
      <c r="AT17" s="4">
        <v>222.9106043155904</v>
      </c>
      <c r="AU17" s="4">
        <v>565.60206341517971</v>
      </c>
      <c r="AV17" s="4">
        <v>168.41558391484642</v>
      </c>
      <c r="AW17" s="4">
        <v>129.63779161654847</v>
      </c>
      <c r="AX17" s="4">
        <v>0.18479774261209522</v>
      </c>
      <c r="AY17" s="132">
        <v>-188.76017571366376</v>
      </c>
      <c r="AZ17" s="137">
        <v>2980.2776716311187</v>
      </c>
      <c r="BB17" s="133" t="str">
        <v>FY34</v>
      </c>
      <c r="BC17" s="134">
        <v>286.52660186284857</v>
      </c>
      <c r="BD17" s="4">
        <v>7.6032003398510045E-2</v>
      </c>
      <c r="BE17" s="4">
        <v>1992.2902107104242</v>
      </c>
      <c r="BF17" s="4">
        <v>145.99371180809493</v>
      </c>
      <c r="BG17" s="4">
        <v>222.9106043155904</v>
      </c>
      <c r="BH17" s="4">
        <v>621.87565631687312</v>
      </c>
      <c r="BI17" s="4">
        <v>168.41558391484642</v>
      </c>
      <c r="BJ17" s="4">
        <v>129.63779161654847</v>
      </c>
      <c r="BK17" s="4">
        <v>0.18479774261209522</v>
      </c>
      <c r="BL17" s="132">
        <v>-188.76017571366376</v>
      </c>
      <c r="BM17" s="137">
        <v>3379.1508145775733</v>
      </c>
      <c r="BO17" s="133" t="str">
        <v>FY34</v>
      </c>
      <c r="BP17" s="134">
        <v>277.72209514199045</v>
      </c>
      <c r="BQ17" s="4">
        <v>3.1794036332929848E-2</v>
      </c>
      <c r="BR17" s="4">
        <v>3289.1478029668756</v>
      </c>
      <c r="BS17" s="4">
        <v>145.99371180809493</v>
      </c>
      <c r="BT17" s="4">
        <v>104.23630157941604</v>
      </c>
      <c r="BU17" s="4">
        <v>439.28765577365374</v>
      </c>
      <c r="BV17" s="4">
        <v>96.442249923509308</v>
      </c>
      <c r="BW17" s="4">
        <v>53.236095364379139</v>
      </c>
      <c r="BX17" s="4">
        <v>0</v>
      </c>
      <c r="BY17" s="132">
        <v>-1273.5489867837346</v>
      </c>
      <c r="BZ17" s="137">
        <v>3132.5487198105179</v>
      </c>
      <c r="CB17" s="133" t="str">
        <v>FY34</v>
      </c>
      <c r="CC17" s="134">
        <v>277.72209514199045</v>
      </c>
      <c r="CD17" s="2">
        <v>3.1794036332929848E-2</v>
      </c>
      <c r="CE17" s="2">
        <v>3289.1478029668756</v>
      </c>
      <c r="CF17" s="2">
        <v>145.99371180809493</v>
      </c>
      <c r="CG17" s="2">
        <v>222.9106043155904</v>
      </c>
      <c r="CH17" s="2">
        <v>439.28765577365374</v>
      </c>
      <c r="CI17" s="2">
        <v>96.442249923509308</v>
      </c>
      <c r="CJ17" s="2">
        <v>53.236095364379139</v>
      </c>
      <c r="CK17" s="2">
        <v>0</v>
      </c>
      <c r="CL17" s="132">
        <v>-1273.5489867837346</v>
      </c>
      <c r="CM17" s="137">
        <v>3251.2230225466924</v>
      </c>
      <c r="CO17" s="133" t="str">
        <v>FY34</v>
      </c>
      <c r="CP17" s="134">
        <v>277.72209514199045</v>
      </c>
      <c r="CQ17" s="2">
        <v>7.2635270927519369E-2</v>
      </c>
      <c r="CR17" s="2">
        <v>3360.339223782215</v>
      </c>
      <c r="CS17" s="2">
        <v>127.13620910059188</v>
      </c>
      <c r="CT17" s="2">
        <v>222.9106043155904</v>
      </c>
      <c r="CU17" s="2">
        <v>565.60206341517971</v>
      </c>
      <c r="CV17" s="2">
        <v>168.41558391484642</v>
      </c>
      <c r="CW17" s="2">
        <v>129.63779161654847</v>
      </c>
      <c r="CX17" s="2">
        <v>0.18479774261209522</v>
      </c>
      <c r="CY17" s="132"/>
      <c r="CZ17" s="137">
        <v>4852.0210043005018</v>
      </c>
      <c r="DB17" s="133" t="str">
        <v>FY34</v>
      </c>
      <c r="DC17" s="134">
        <v>277.72209514199045</v>
      </c>
      <c r="DD17" s="2">
        <v>7.6032003398510045E-2</v>
      </c>
      <c r="DE17" s="2">
        <v>3289.1478029668756</v>
      </c>
      <c r="DF17" s="2">
        <v>145.99371180809493</v>
      </c>
      <c r="DG17" s="2">
        <v>222.9106043155904</v>
      </c>
      <c r="DH17" s="2">
        <v>621.87565631687312</v>
      </c>
      <c r="DI17" s="2">
        <v>168.41558391484642</v>
      </c>
      <c r="DJ17" s="2">
        <v>129.63779161654847</v>
      </c>
      <c r="DK17" s="2">
        <v>0.18479774261209522</v>
      </c>
      <c r="DL17" s="132"/>
      <c r="DM17" s="137">
        <v>4855.9640758268297</v>
      </c>
      <c r="DO17" s="133" t="str">
        <v>FY34</v>
      </c>
      <c r="DP17" s="134">
        <v>1974.4231345376666</v>
      </c>
      <c r="DQ17" s="2">
        <v>0.73068715303668896</v>
      </c>
      <c r="DR17" s="2">
        <v>8398.2950157624036</v>
      </c>
      <c r="DS17" s="2">
        <v>1129.306526136515</v>
      </c>
      <c r="DT17" s="2">
        <v>1051.5453572964432</v>
      </c>
      <c r="DU17" s="2">
        <v>1268.9160242221235</v>
      </c>
      <c r="DV17" s="2">
        <v>246.19520298219689</v>
      </c>
      <c r="DW17" s="2">
        <v>257.85450635389509</v>
      </c>
      <c r="DX17" s="2">
        <v>22.924061987788775</v>
      </c>
      <c r="DY17" s="132"/>
      <c r="DZ17" s="137">
        <v>14350.190516432071</v>
      </c>
    </row>
    <row r="18" spans="2:130">
      <c r="B18" s="133" t="str">
        <f t="shared" si="0"/>
        <v>FY35</v>
      </c>
      <c r="C18" s="134">
        <v>4061.0639911266189</v>
      </c>
      <c r="D18" s="4">
        <v>9.9578472877993818</v>
      </c>
      <c r="E18" s="4">
        <v>10367.970703499297</v>
      </c>
      <c r="F18" s="4">
        <v>2068.2829720674858</v>
      </c>
      <c r="G18" s="4">
        <v>1516.247412644175</v>
      </c>
      <c r="H18" s="4">
        <v>2741.5900561453136</v>
      </c>
      <c r="I18" s="4">
        <v>682.6632403111322</v>
      </c>
      <c r="J18" s="4">
        <v>796.25967572200886</v>
      </c>
      <c r="K18" s="4">
        <v>124.1270905710345</v>
      </c>
      <c r="L18" s="132"/>
      <c r="M18" s="137">
        <v>22368.162989374861</v>
      </c>
      <c r="O18" s="133" t="str">
        <v>FY35</v>
      </c>
      <c r="P18" s="134">
        <v>367.46004934714222</v>
      </c>
      <c r="Q18" s="4">
        <v>6.5896329826170372E-2</v>
      </c>
      <c r="R18" s="4">
        <v>2996.7470752772406</v>
      </c>
      <c r="S18" s="4">
        <v>0.12405149544865375</v>
      </c>
      <c r="T18" s="4">
        <v>169.2984949700429</v>
      </c>
      <c r="U18" s="4">
        <v>418.02838286926578</v>
      </c>
      <c r="V18" s="4">
        <v>220.43387784313632</v>
      </c>
      <c r="W18" s="4">
        <v>190.92089221442006</v>
      </c>
      <c r="X18" s="4">
        <v>3.6959256204196954E-2</v>
      </c>
      <c r="Y18" s="132">
        <v>-1024.4107035562708</v>
      </c>
      <c r="Z18" s="137">
        <v>3338.7049760464552</v>
      </c>
      <c r="AB18" s="133" t="str">
        <v>FY35</v>
      </c>
      <c r="AC18" s="134">
        <v>770.28636542021195</v>
      </c>
      <c r="AD18" s="4">
        <v>6.5896329826170372E-2</v>
      </c>
      <c r="AE18" s="4">
        <v>2996.7470752772406</v>
      </c>
      <c r="AF18" s="4">
        <v>364.00981218650696</v>
      </c>
      <c r="AG18" s="4">
        <v>313.8204850982624</v>
      </c>
      <c r="AH18" s="4">
        <v>760.04146128718241</v>
      </c>
      <c r="AI18" s="4">
        <v>140.92313612533539</v>
      </c>
      <c r="AJ18" s="4">
        <v>96.77262380999754</v>
      </c>
      <c r="AK18" s="4">
        <v>0</v>
      </c>
      <c r="AL18" s="132">
        <v>-1024.4107035562708</v>
      </c>
      <c r="AM18" s="137">
        <v>4418.2561519782921</v>
      </c>
      <c r="AO18" s="133" t="str">
        <v>FY35</v>
      </c>
      <c r="AP18" s="134">
        <v>367.46004934714222</v>
      </c>
      <c r="AQ18" s="4">
        <v>0.13376193658631197</v>
      </c>
      <c r="AR18" s="4">
        <v>2996.7470752772406</v>
      </c>
      <c r="AS18" s="4">
        <v>0.12405149544865375</v>
      </c>
      <c r="AT18" s="4">
        <v>313.8204850982624</v>
      </c>
      <c r="AU18" s="4">
        <v>919.19345377382786</v>
      </c>
      <c r="AV18" s="4">
        <v>231.08706847082675</v>
      </c>
      <c r="AW18" s="4">
        <v>204.3514570747673</v>
      </c>
      <c r="AX18" s="4">
        <v>0.1083593196140467</v>
      </c>
      <c r="AY18" s="132">
        <v>-329.54996761758025</v>
      </c>
      <c r="AZ18" s="137">
        <v>4703.4757941761363</v>
      </c>
      <c r="BB18" s="133" t="str">
        <v>FY35</v>
      </c>
      <c r="BC18" s="134">
        <v>770.28636542021195</v>
      </c>
      <c r="BD18" s="4">
        <v>0.13892332674082233</v>
      </c>
      <c r="BE18" s="4">
        <v>2996.7470752772406</v>
      </c>
      <c r="BF18" s="4">
        <v>364.00981218650696</v>
      </c>
      <c r="BG18" s="4">
        <v>313.8204850982624</v>
      </c>
      <c r="BH18" s="4">
        <v>985.11759748349391</v>
      </c>
      <c r="BI18" s="4">
        <v>231.08706847082675</v>
      </c>
      <c r="BJ18" s="4">
        <v>204.3514570747673</v>
      </c>
      <c r="BK18" s="4">
        <v>0.1083593196140467</v>
      </c>
      <c r="BL18" s="132">
        <v>-329.54996761758025</v>
      </c>
      <c r="BM18" s="137">
        <v>5536.1171760400848</v>
      </c>
      <c r="BO18" s="133" t="str">
        <v>FY35</v>
      </c>
      <c r="BP18" s="134">
        <v>663.8743156593813</v>
      </c>
      <c r="BQ18" s="4">
        <v>6.5896329826170372E-2</v>
      </c>
      <c r="BR18" s="4">
        <v>4451.9446247447559</v>
      </c>
      <c r="BS18" s="4">
        <v>364.00981218650696</v>
      </c>
      <c r="BT18" s="4">
        <v>169.2984949700429</v>
      </c>
      <c r="BU18" s="4">
        <v>760.04146128718241</v>
      </c>
      <c r="BV18" s="4">
        <v>140.92313612533539</v>
      </c>
      <c r="BW18" s="4">
        <v>96.77262380999754</v>
      </c>
      <c r="BX18" s="4">
        <v>0</v>
      </c>
      <c r="BY18" s="132">
        <v>-1721.7885864709565</v>
      </c>
      <c r="BZ18" s="137">
        <v>4925.1417786420716</v>
      </c>
      <c r="CB18" s="133" t="str">
        <v>FY35</v>
      </c>
      <c r="CC18" s="134">
        <v>663.8743156593813</v>
      </c>
      <c r="CD18" s="2">
        <v>6.5896329826170372E-2</v>
      </c>
      <c r="CE18" s="2">
        <v>4451.9446247447559</v>
      </c>
      <c r="CF18" s="2">
        <v>364.00981218650696</v>
      </c>
      <c r="CG18" s="2">
        <v>313.8204850982624</v>
      </c>
      <c r="CH18" s="2">
        <v>760.04146128718241</v>
      </c>
      <c r="CI18" s="2">
        <v>140.92313612533539</v>
      </c>
      <c r="CJ18" s="2">
        <v>96.77262380999754</v>
      </c>
      <c r="CK18" s="2">
        <v>0</v>
      </c>
      <c r="CL18" s="132">
        <v>-1721.7885864709565</v>
      </c>
      <c r="CM18" s="137">
        <v>5069.6637687702914</v>
      </c>
      <c r="CO18" s="133" t="str">
        <v>FY35</v>
      </c>
      <c r="CP18" s="134">
        <v>663.8743156593813</v>
      </c>
      <c r="CQ18" s="2">
        <v>0.13376193658631197</v>
      </c>
      <c r="CR18" s="2">
        <v>4531.0875786474207</v>
      </c>
      <c r="CS18" s="2">
        <v>332.1834782371962</v>
      </c>
      <c r="CT18" s="2">
        <v>313.8204850982624</v>
      </c>
      <c r="CU18" s="2">
        <v>919.19345377382786</v>
      </c>
      <c r="CV18" s="2">
        <v>231.08706847082675</v>
      </c>
      <c r="CW18" s="2">
        <v>204.3514570747673</v>
      </c>
      <c r="CX18" s="2">
        <v>0.1083593196140467</v>
      </c>
      <c r="CY18" s="132"/>
      <c r="CZ18" s="137">
        <v>7195.8399582178836</v>
      </c>
      <c r="DB18" s="133" t="str">
        <v>FY35</v>
      </c>
      <c r="DC18" s="134">
        <v>663.8743156593813</v>
      </c>
      <c r="DD18" s="2">
        <v>0.13892332674082233</v>
      </c>
      <c r="DE18" s="2">
        <v>4451.9446247447559</v>
      </c>
      <c r="DF18" s="2">
        <v>364.00981218650696</v>
      </c>
      <c r="DG18" s="2">
        <v>313.8204850982624</v>
      </c>
      <c r="DH18" s="2">
        <v>985.11759748349391</v>
      </c>
      <c r="DI18" s="2">
        <v>231.08706847082675</v>
      </c>
      <c r="DJ18" s="2">
        <v>204.3514570747673</v>
      </c>
      <c r="DK18" s="2">
        <v>0.1083593196140467</v>
      </c>
      <c r="DL18" s="132"/>
      <c r="DM18" s="137">
        <v>7214.4526433643496</v>
      </c>
      <c r="DO18" s="133" t="str">
        <v>FY35</v>
      </c>
      <c r="DP18" s="134">
        <v>3032.9972486553243</v>
      </c>
      <c r="DQ18" s="2">
        <v>1.3819254985207856</v>
      </c>
      <c r="DR18" s="2">
        <v>9664.1908859345986</v>
      </c>
      <c r="DS18" s="2">
        <v>1668.95746454813</v>
      </c>
      <c r="DT18" s="2">
        <v>1237.1974013382442</v>
      </c>
      <c r="DU18" s="2">
        <v>1584.4187909554948</v>
      </c>
      <c r="DV18" s="2">
        <v>309.53655081814264</v>
      </c>
      <c r="DW18" s="2">
        <v>342.78403271113086</v>
      </c>
      <c r="DX18" s="2">
        <v>21.303963887684624</v>
      </c>
      <c r="DY18" s="132"/>
      <c r="DZ18" s="137">
        <v>17862.768264347265</v>
      </c>
    </row>
    <row r="19" spans="2:130">
      <c r="B19" s="133" t="str">
        <f t="shared" si="0"/>
        <v>FY36</v>
      </c>
      <c r="C19" s="134">
        <v>6016.50082200005</v>
      </c>
      <c r="D19" s="4">
        <v>12.466742734771326</v>
      </c>
      <c r="E19" s="4">
        <v>11989.570565406315</v>
      </c>
      <c r="F19" s="4">
        <v>2829.0735777401142</v>
      </c>
      <c r="G19" s="4">
        <v>1898.272875316266</v>
      </c>
      <c r="H19" s="4">
        <v>3208.8627359914162</v>
      </c>
      <c r="I19" s="4">
        <v>879.02355309675261</v>
      </c>
      <c r="J19" s="4">
        <v>978.29277741150156</v>
      </c>
      <c r="K19" s="4">
        <v>137.20304302108261</v>
      </c>
      <c r="L19" s="132"/>
      <c r="M19" s="137">
        <v>27949.266692718269</v>
      </c>
      <c r="O19" s="133" t="str">
        <v>FY36</v>
      </c>
      <c r="P19" s="134">
        <v>1000.9292592185138</v>
      </c>
      <c r="Q19" s="4">
        <v>8.6128180518096314E-2</v>
      </c>
      <c r="R19" s="4">
        <v>4226.2492313940256</v>
      </c>
      <c r="S19" s="4">
        <v>12.767235060118271</v>
      </c>
      <c r="T19" s="4">
        <v>335.89688194311384</v>
      </c>
      <c r="U19" s="4">
        <v>755.10069308249092</v>
      </c>
      <c r="V19" s="4">
        <v>327.97753467303636</v>
      </c>
      <c r="W19" s="4">
        <v>288.85284355910267</v>
      </c>
      <c r="X19" s="4">
        <v>0.16446786435111915</v>
      </c>
      <c r="Y19" s="132">
        <v>-1659.3392864526334</v>
      </c>
      <c r="Z19" s="137">
        <v>5288.6849885226375</v>
      </c>
      <c r="AB19" s="133" t="str">
        <v>FY36</v>
      </c>
      <c r="AC19" s="134">
        <v>1623.4599523513029</v>
      </c>
      <c r="AD19" s="4">
        <v>8.6128180518096314E-2</v>
      </c>
      <c r="AE19" s="4">
        <v>4226.2492313940256</v>
      </c>
      <c r="AF19" s="4">
        <v>731.27090135244123</v>
      </c>
      <c r="AG19" s="4">
        <v>525.61556939183424</v>
      </c>
      <c r="AH19" s="4">
        <v>1177.7219990426136</v>
      </c>
      <c r="AI19" s="4">
        <v>225.36261477837132</v>
      </c>
      <c r="AJ19" s="4">
        <v>168.08653977718831</v>
      </c>
      <c r="AK19" s="4">
        <v>0</v>
      </c>
      <c r="AL19" s="132">
        <v>-1659.3392864526334</v>
      </c>
      <c r="AM19" s="137">
        <v>7018.5136498156617</v>
      </c>
      <c r="AO19" s="133" t="str">
        <v>FY36</v>
      </c>
      <c r="AP19" s="134">
        <v>1000.9292592185138</v>
      </c>
      <c r="AQ19" s="4">
        <v>0.17434891764215332</v>
      </c>
      <c r="AR19" s="4">
        <v>4226.2492313940256</v>
      </c>
      <c r="AS19" s="4">
        <v>12.767235060118271</v>
      </c>
      <c r="AT19" s="4">
        <v>525.61556939183424</v>
      </c>
      <c r="AU19" s="4">
        <v>1347.9871611327287</v>
      </c>
      <c r="AV19" s="4">
        <v>341.25623510414414</v>
      </c>
      <c r="AW19" s="4">
        <v>304.88226723468057</v>
      </c>
      <c r="AX19" s="4">
        <v>0.31986712537333456</v>
      </c>
      <c r="AY19" s="132">
        <v>-578.09859091339979</v>
      </c>
      <c r="AZ19" s="137">
        <v>7182.0825836656613</v>
      </c>
      <c r="BB19" s="133" t="str">
        <v>FY36</v>
      </c>
      <c r="BC19" s="134">
        <v>1623.4599523513029</v>
      </c>
      <c r="BD19" s="4">
        <v>0.18097142614728901</v>
      </c>
      <c r="BE19" s="4">
        <v>4226.2492313940256</v>
      </c>
      <c r="BF19" s="4">
        <v>731.27090135244123</v>
      </c>
      <c r="BG19" s="4">
        <v>525.61556939183424</v>
      </c>
      <c r="BH19" s="4">
        <v>1416.4542153796172</v>
      </c>
      <c r="BI19" s="4">
        <v>341.25623510414414</v>
      </c>
      <c r="BJ19" s="4">
        <v>304.88226723468057</v>
      </c>
      <c r="BK19" s="4">
        <v>0.31986712537333456</v>
      </c>
      <c r="BL19" s="132">
        <v>-578.09859091339979</v>
      </c>
      <c r="BM19" s="137">
        <v>8591.5906198461671</v>
      </c>
      <c r="BO19" s="133" t="str">
        <v>FY36</v>
      </c>
      <c r="BP19" s="134">
        <v>1310.4715015738802</v>
      </c>
      <c r="BQ19" s="4">
        <v>8.6128180518096314E-2</v>
      </c>
      <c r="BR19" s="4">
        <v>5920.4954642065322</v>
      </c>
      <c r="BS19" s="4">
        <v>731.27090135244123</v>
      </c>
      <c r="BT19" s="4">
        <v>335.89688194311384</v>
      </c>
      <c r="BU19" s="4">
        <v>1177.7219990426136</v>
      </c>
      <c r="BV19" s="4">
        <v>225.36261477837132</v>
      </c>
      <c r="BW19" s="4">
        <v>168.08653977718831</v>
      </c>
      <c r="BX19" s="4">
        <v>0</v>
      </c>
      <c r="BY19" s="132">
        <v>-2339.8194044701186</v>
      </c>
      <c r="BZ19" s="137">
        <v>7529.5726263845381</v>
      </c>
      <c r="CB19" s="133" t="str">
        <v>FY36</v>
      </c>
      <c r="CC19" s="134">
        <v>1310.4715015738802</v>
      </c>
      <c r="CD19" s="2">
        <v>8.6128180518096314E-2</v>
      </c>
      <c r="CE19" s="2">
        <v>5920.4954642065322</v>
      </c>
      <c r="CF19" s="2">
        <v>731.27090135244123</v>
      </c>
      <c r="CG19" s="2">
        <v>525.61556939183424</v>
      </c>
      <c r="CH19" s="2">
        <v>1177.7219990426136</v>
      </c>
      <c r="CI19" s="2">
        <v>225.36261477837132</v>
      </c>
      <c r="CJ19" s="2">
        <v>168.08653977718831</v>
      </c>
      <c r="CK19" s="2">
        <v>0</v>
      </c>
      <c r="CL19" s="132">
        <v>-2339.8194044701186</v>
      </c>
      <c r="CM19" s="137">
        <v>7719.2913138332597</v>
      </c>
      <c r="CO19" s="133" t="str">
        <v>FY36</v>
      </c>
      <c r="CP19" s="134">
        <v>1310.4715015738802</v>
      </c>
      <c r="CQ19" s="2">
        <v>0.17434891764215332</v>
      </c>
      <c r="CR19" s="2">
        <v>6007.683452773209</v>
      </c>
      <c r="CS19" s="2">
        <v>682.83666050079921</v>
      </c>
      <c r="CT19" s="2">
        <v>525.61556939183424</v>
      </c>
      <c r="CU19" s="2">
        <v>1347.9871611327287</v>
      </c>
      <c r="CV19" s="2">
        <v>341.25623510414414</v>
      </c>
      <c r="CW19" s="2">
        <v>304.88226723468057</v>
      </c>
      <c r="CX19" s="2">
        <v>0.31986712537333456</v>
      </c>
      <c r="CY19" s="132"/>
      <c r="CZ19" s="137">
        <v>10521.227063754293</v>
      </c>
      <c r="DB19" s="133" t="str">
        <v>FY36</v>
      </c>
      <c r="DC19" s="134">
        <v>1310.4715015738802</v>
      </c>
      <c r="DD19" s="2">
        <v>0.18097142614728901</v>
      </c>
      <c r="DE19" s="2">
        <v>5920.4954642065322</v>
      </c>
      <c r="DF19" s="2">
        <v>731.27090135244123</v>
      </c>
      <c r="DG19" s="2">
        <v>525.61556939183424</v>
      </c>
      <c r="DH19" s="2">
        <v>1416.4542153796172</v>
      </c>
      <c r="DI19" s="2">
        <v>341.25623510414414</v>
      </c>
      <c r="DJ19" s="2">
        <v>304.88226723468057</v>
      </c>
      <c r="DK19" s="2">
        <v>0.31986712537333456</v>
      </c>
      <c r="DL19" s="132"/>
      <c r="DM19" s="137">
        <v>10550.94699279465</v>
      </c>
      <c r="DO19" s="133" t="str">
        <v>FY36</v>
      </c>
      <c r="DP19" s="134">
        <v>4595.1862937551632</v>
      </c>
      <c r="DQ19" s="2">
        <v>1.8655185094407203</v>
      </c>
      <c r="DR19" s="2">
        <v>11211.279996326131</v>
      </c>
      <c r="DS19" s="2">
        <v>2339.0506805712171</v>
      </c>
      <c r="DT19" s="2">
        <v>1583.3664121318661</v>
      </c>
      <c r="DU19" s="2">
        <v>1943.1205912396829</v>
      </c>
      <c r="DV19" s="2">
        <v>419.48696813149439</v>
      </c>
      <c r="DW19" s="2">
        <v>448.22216841434687</v>
      </c>
      <c r="DX19" s="2">
        <v>27.360370784426184</v>
      </c>
      <c r="DY19" s="132"/>
      <c r="DZ19" s="137">
        <v>22568.938999863771</v>
      </c>
    </row>
    <row r="20" spans="2:130">
      <c r="B20" s="133" t="str">
        <f t="shared" si="0"/>
        <v>FY37</v>
      </c>
      <c r="C20" s="134">
        <v>7606.003646543003</v>
      </c>
      <c r="D20" s="4">
        <v>22.453047759958238</v>
      </c>
      <c r="E20" s="4">
        <v>13869.184590357949</v>
      </c>
      <c r="F20" s="4">
        <v>3507.0169535247569</v>
      </c>
      <c r="G20" s="4">
        <v>2063.7378431909669</v>
      </c>
      <c r="H20" s="4">
        <v>3745.9534092306762</v>
      </c>
      <c r="I20" s="4">
        <v>969.89118350101364</v>
      </c>
      <c r="J20" s="4">
        <v>1136.2400247754967</v>
      </c>
      <c r="K20" s="4">
        <v>108.18006087107887</v>
      </c>
      <c r="L20" s="132"/>
      <c r="M20" s="137">
        <v>33028.660759754894</v>
      </c>
      <c r="O20" s="133" t="str">
        <v>FY37</v>
      </c>
      <c r="P20" s="134">
        <v>1563.7788187154824</v>
      </c>
      <c r="Q20" s="4">
        <v>0.17640101092719723</v>
      </c>
      <c r="R20" s="4">
        <v>5823.0144619321172</v>
      </c>
      <c r="S20" s="4">
        <v>65.504735136759649</v>
      </c>
      <c r="T20" s="4">
        <v>418.8210731138704</v>
      </c>
      <c r="U20" s="4">
        <v>1214.9593453714183</v>
      </c>
      <c r="V20" s="4">
        <v>372.51534192172073</v>
      </c>
      <c r="W20" s="4">
        <v>379.79457510765644</v>
      </c>
      <c r="X20" s="4">
        <v>5.1527590816580508E-3</v>
      </c>
      <c r="Y20" s="132">
        <v>-2489.4097588948175</v>
      </c>
      <c r="Z20" s="137">
        <v>7349.1601461742175</v>
      </c>
      <c r="AB20" s="133" t="str">
        <v>FY37</v>
      </c>
      <c r="AC20" s="134">
        <v>2346.4941475327905</v>
      </c>
      <c r="AD20" s="4">
        <v>0.17640101092719723</v>
      </c>
      <c r="AE20" s="4">
        <v>5823.0144619321172</v>
      </c>
      <c r="AF20" s="4">
        <v>1120.872184646887</v>
      </c>
      <c r="AG20" s="4">
        <v>627.58396370731657</v>
      </c>
      <c r="AH20" s="4">
        <v>1659.8507327243465</v>
      </c>
      <c r="AI20" s="4">
        <v>260.33827739809112</v>
      </c>
      <c r="AJ20" s="4">
        <v>239.28619224094857</v>
      </c>
      <c r="AK20" s="4">
        <v>0</v>
      </c>
      <c r="AL20" s="132">
        <v>-2489.4097588948175</v>
      </c>
      <c r="AM20" s="137">
        <v>9588.2066022986055</v>
      </c>
      <c r="AO20" s="133" t="str">
        <v>FY37</v>
      </c>
      <c r="AP20" s="134">
        <v>1563.7788187154824</v>
      </c>
      <c r="AQ20" s="4">
        <v>0.31526954080425545</v>
      </c>
      <c r="AR20" s="4">
        <v>5823.0144619321172</v>
      </c>
      <c r="AS20" s="4">
        <v>65.504735136759649</v>
      </c>
      <c r="AT20" s="4">
        <v>627.58396370731657</v>
      </c>
      <c r="AU20" s="4">
        <v>1832.2856924063958</v>
      </c>
      <c r="AV20" s="4">
        <v>386.94592680854532</v>
      </c>
      <c r="AW20" s="4">
        <v>398.17741586399103</v>
      </c>
      <c r="AX20" s="4">
        <v>1.8939821631570378E-2</v>
      </c>
      <c r="AY20" s="132">
        <v>-946.09354267923482</v>
      </c>
      <c r="AZ20" s="137">
        <v>9751.5316812538094</v>
      </c>
      <c r="BB20" s="133" t="str">
        <v>FY37</v>
      </c>
      <c r="BC20" s="134">
        <v>2346.4941475327905</v>
      </c>
      <c r="BD20" s="4">
        <v>0.32556973037920939</v>
      </c>
      <c r="BE20" s="4">
        <v>5823.0144619321172</v>
      </c>
      <c r="BF20" s="4">
        <v>1120.872184646887</v>
      </c>
      <c r="BG20" s="4">
        <v>627.58396370731657</v>
      </c>
      <c r="BH20" s="4">
        <v>1901.5874390723782</v>
      </c>
      <c r="BI20" s="4">
        <v>386.94592680854532</v>
      </c>
      <c r="BJ20" s="4">
        <v>398.17741586399103</v>
      </c>
      <c r="BK20" s="4">
        <v>1.8939821631570378E-2</v>
      </c>
      <c r="BL20" s="132">
        <v>-946.09354267923482</v>
      </c>
      <c r="BM20" s="137">
        <v>11658.926506436803</v>
      </c>
      <c r="BO20" s="133" t="str">
        <v>FY37</v>
      </c>
      <c r="BP20" s="134">
        <v>1837.0179085472798</v>
      </c>
      <c r="BQ20" s="4">
        <v>0.17640101092719723</v>
      </c>
      <c r="BR20" s="4">
        <v>7697.8542357715269</v>
      </c>
      <c r="BS20" s="4">
        <v>1120.872184646887</v>
      </c>
      <c r="BT20" s="4">
        <v>418.8210731138704</v>
      </c>
      <c r="BU20" s="4">
        <v>1659.8507327243465</v>
      </c>
      <c r="BV20" s="4">
        <v>260.33827739809112</v>
      </c>
      <c r="BW20" s="4">
        <v>239.28619224094857</v>
      </c>
      <c r="BX20" s="4">
        <v>0</v>
      </c>
      <c r="BY20" s="132">
        <v>-3118.8594714703236</v>
      </c>
      <c r="BZ20" s="137">
        <v>10115.357533983552</v>
      </c>
      <c r="CB20" s="133" t="str">
        <v>FY37</v>
      </c>
      <c r="CC20" s="134">
        <v>1837.0179085472798</v>
      </c>
      <c r="CD20" s="2">
        <v>0.17640101092719723</v>
      </c>
      <c r="CE20" s="2">
        <v>7697.8542357715269</v>
      </c>
      <c r="CF20" s="2">
        <v>1120.872184646887</v>
      </c>
      <c r="CG20" s="2">
        <v>627.58396370731657</v>
      </c>
      <c r="CH20" s="2">
        <v>1659.8507327243465</v>
      </c>
      <c r="CI20" s="2">
        <v>260.33827739809112</v>
      </c>
      <c r="CJ20" s="2">
        <v>239.28619224094857</v>
      </c>
      <c r="CK20" s="2">
        <v>0</v>
      </c>
      <c r="CL20" s="132">
        <v>-3118.8594714703236</v>
      </c>
      <c r="CM20" s="137">
        <v>10324.120424576999</v>
      </c>
      <c r="CO20" s="133" t="str">
        <v>FY37</v>
      </c>
      <c r="CP20" s="134">
        <v>1837.0179085472798</v>
      </c>
      <c r="CQ20" s="2">
        <v>0.31526954080425545</v>
      </c>
      <c r="CR20" s="2">
        <v>7788.9247290966659</v>
      </c>
      <c r="CS20" s="2">
        <v>1059.0625792058233</v>
      </c>
      <c r="CT20" s="2">
        <v>627.58396370731657</v>
      </c>
      <c r="CU20" s="2">
        <v>1832.2856924063958</v>
      </c>
      <c r="CV20" s="2">
        <v>386.94592680854532</v>
      </c>
      <c r="CW20" s="2">
        <v>398.17741586399103</v>
      </c>
      <c r="CX20" s="2">
        <v>1.8939821631570378E-2</v>
      </c>
      <c r="CY20" s="132"/>
      <c r="CZ20" s="137">
        <v>13930.332424998454</v>
      </c>
      <c r="DB20" s="133" t="str">
        <v>FY37</v>
      </c>
      <c r="DC20" s="134">
        <v>1837.0179085472798</v>
      </c>
      <c r="DD20" s="2">
        <v>0.32556973037920939</v>
      </c>
      <c r="DE20" s="2">
        <v>7697.8542357715269</v>
      </c>
      <c r="DF20" s="2">
        <v>1120.872184646887</v>
      </c>
      <c r="DG20" s="2">
        <v>627.58396370731657</v>
      </c>
      <c r="DH20" s="2">
        <v>1901.5874390723782</v>
      </c>
      <c r="DI20" s="2">
        <v>386.94592680854532</v>
      </c>
      <c r="DJ20" s="2">
        <v>398.17741586399103</v>
      </c>
      <c r="DK20" s="2">
        <v>1.8939821631570378E-2</v>
      </c>
      <c r="DL20" s="132"/>
      <c r="DM20" s="137">
        <v>13970.383583969935</v>
      </c>
      <c r="DO20" s="133" t="str">
        <v>FY37</v>
      </c>
      <c r="DP20" s="134">
        <v>5829.9656495311165</v>
      </c>
      <c r="DQ20" s="2">
        <v>4.0530501899725406</v>
      </c>
      <c r="DR20" s="2">
        <v>13033.038339180568</v>
      </c>
      <c r="DS20" s="2">
        <v>2959.530412043684</v>
      </c>
      <c r="DT20" s="2">
        <v>1731.3517679194315</v>
      </c>
      <c r="DU20" s="2">
        <v>2342.7851149182438</v>
      </c>
      <c r="DV20" s="2">
        <v>452.29721075804071</v>
      </c>
      <c r="DW20" s="2">
        <v>541.92489467054702</v>
      </c>
      <c r="DX20" s="2">
        <v>15.064543607548991</v>
      </c>
      <c r="DY20" s="132"/>
      <c r="DZ20" s="137">
        <v>26910.010982819153</v>
      </c>
    </row>
    <row r="21" spans="2:130">
      <c r="B21" s="133" t="str">
        <f t="shared" si="0"/>
        <v>FY38</v>
      </c>
      <c r="C21" s="134">
        <v>10902.636814075859</v>
      </c>
      <c r="D21" s="4">
        <v>39.715753376351351</v>
      </c>
      <c r="E21" s="4">
        <v>15923.574171633612</v>
      </c>
      <c r="F21" s="4">
        <v>4690.8389801590902</v>
      </c>
      <c r="G21" s="4">
        <v>2315.4607267972497</v>
      </c>
      <c r="H21" s="4">
        <v>4496.5336415853299</v>
      </c>
      <c r="I21" s="4">
        <v>1271.0260714857766</v>
      </c>
      <c r="J21" s="4">
        <v>1382.1765177873638</v>
      </c>
      <c r="K21" s="4">
        <v>122.17332253647034</v>
      </c>
      <c r="L21" s="132"/>
      <c r="M21" s="137">
        <v>41144.135999437101</v>
      </c>
      <c r="O21" s="133" t="str">
        <v>FY38</v>
      </c>
      <c r="P21" s="134">
        <v>3184.0202730720034</v>
      </c>
      <c r="Q21" s="4">
        <v>0.29699248174841386</v>
      </c>
      <c r="R21" s="4">
        <v>7779.434262064151</v>
      </c>
      <c r="S21" s="4">
        <v>363.93534027297216</v>
      </c>
      <c r="T21" s="4">
        <v>537.83217000661659</v>
      </c>
      <c r="U21" s="4">
        <v>1840.4055092145645</v>
      </c>
      <c r="V21" s="4">
        <v>563.54340707279823</v>
      </c>
      <c r="W21" s="4">
        <v>544.40220251004564</v>
      </c>
      <c r="X21" s="4">
        <v>2.9102531237432977E-2</v>
      </c>
      <c r="Y21" s="132">
        <v>-4138.2489114847467</v>
      </c>
      <c r="Z21" s="137">
        <v>10675.650347741393</v>
      </c>
      <c r="AB21" s="133" t="str">
        <v>FY38</v>
      </c>
      <c r="AC21" s="134">
        <v>4301.6439605278265</v>
      </c>
      <c r="AD21" s="4">
        <v>0.29699248174841386</v>
      </c>
      <c r="AE21" s="4">
        <v>7779.434262064151</v>
      </c>
      <c r="AF21" s="4">
        <v>2053.5098228500569</v>
      </c>
      <c r="AG21" s="4">
        <v>775.83196213169947</v>
      </c>
      <c r="AH21" s="4">
        <v>2298.3846772445031</v>
      </c>
      <c r="AI21" s="4">
        <v>418.81860952096832</v>
      </c>
      <c r="AJ21" s="4">
        <v>372.65820966733952</v>
      </c>
      <c r="AK21" s="4">
        <v>0</v>
      </c>
      <c r="AL21" s="132">
        <v>-4138.2489114847467</v>
      </c>
      <c r="AM21" s="137">
        <v>13862.329585003548</v>
      </c>
      <c r="AO21" s="133" t="str">
        <v>FY38</v>
      </c>
      <c r="AP21" s="134">
        <v>3184.0202730720034</v>
      </c>
      <c r="AQ21" s="4">
        <v>0.52469087712309637</v>
      </c>
      <c r="AR21" s="4">
        <v>7779.434262064151</v>
      </c>
      <c r="AS21" s="4">
        <v>363.93534027297216</v>
      </c>
      <c r="AT21" s="4">
        <v>775.83196213169947</v>
      </c>
      <c r="AU21" s="4">
        <v>2476.0883473999925</v>
      </c>
      <c r="AV21" s="4">
        <v>581.93829582690262</v>
      </c>
      <c r="AW21" s="4">
        <v>566.72992485362795</v>
      </c>
      <c r="AX21" s="4">
        <v>8.7775157701800111E-2</v>
      </c>
      <c r="AY21" s="132">
        <v>-1869.3615446513761</v>
      </c>
      <c r="AZ21" s="137">
        <v>13859.229327004799</v>
      </c>
      <c r="BB21" s="133" t="str">
        <v>FY38</v>
      </c>
      <c r="BC21" s="134">
        <v>4301.6439605278265</v>
      </c>
      <c r="BD21" s="4">
        <v>0.54522389396881932</v>
      </c>
      <c r="BE21" s="4">
        <v>7779.434262064151</v>
      </c>
      <c r="BF21" s="4">
        <v>2053.5098228500569</v>
      </c>
      <c r="BG21" s="4">
        <v>775.83196213169947</v>
      </c>
      <c r="BH21" s="4">
        <v>2547.4012406965353</v>
      </c>
      <c r="BI21" s="4">
        <v>581.93829582690262</v>
      </c>
      <c r="BJ21" s="4">
        <v>566.72992485362795</v>
      </c>
      <c r="BK21" s="4">
        <v>8.7775157701800111E-2</v>
      </c>
      <c r="BL21" s="132">
        <v>-1869.3615446513761</v>
      </c>
      <c r="BM21" s="137">
        <v>16737.760923351096</v>
      </c>
      <c r="BO21" s="133" t="str">
        <v>FY38</v>
      </c>
      <c r="BP21" s="134">
        <v>3228.0625491427704</v>
      </c>
      <c r="BQ21" s="4">
        <v>0.29699248174841386</v>
      </c>
      <c r="BR21" s="4">
        <v>9700.1702681362549</v>
      </c>
      <c r="BS21" s="4">
        <v>2053.5098228500569</v>
      </c>
      <c r="BT21" s="4">
        <v>537.83217000661659</v>
      </c>
      <c r="BU21" s="4">
        <v>2298.3846772445031</v>
      </c>
      <c r="BV21" s="4">
        <v>418.81860952096832</v>
      </c>
      <c r="BW21" s="4">
        <v>372.65820966733952</v>
      </c>
      <c r="BX21" s="4">
        <v>0</v>
      </c>
      <c r="BY21" s="132">
        <v>-4287.5433818314177</v>
      </c>
      <c r="BZ21" s="137">
        <v>14322.18991721884</v>
      </c>
      <c r="CB21" s="133" t="str">
        <v>FY38</v>
      </c>
      <c r="CC21" s="134">
        <v>3228.0625491427704</v>
      </c>
      <c r="CD21" s="2">
        <v>0.29699248174841386</v>
      </c>
      <c r="CE21" s="2">
        <v>9700.1702681362549</v>
      </c>
      <c r="CF21" s="2">
        <v>2053.5098228500569</v>
      </c>
      <c r="CG21" s="2">
        <v>775.83196213169947</v>
      </c>
      <c r="CH21" s="2">
        <v>2298.3846772445031</v>
      </c>
      <c r="CI21" s="2">
        <v>418.81860952096832</v>
      </c>
      <c r="CJ21" s="2">
        <v>372.65820966733952</v>
      </c>
      <c r="CK21" s="2">
        <v>0</v>
      </c>
      <c r="CL21" s="132">
        <v>-4287.5433818314177</v>
      </c>
      <c r="CM21" s="137">
        <v>14560.189709343924</v>
      </c>
      <c r="CO21" s="133" t="str">
        <v>FY38</v>
      </c>
      <c r="CP21" s="134">
        <v>3228.0625491427704</v>
      </c>
      <c r="CQ21" s="2">
        <v>0.52469087712309637</v>
      </c>
      <c r="CR21" s="2">
        <v>9792.6881986595345</v>
      </c>
      <c r="CS21" s="2">
        <v>1972.5319857340248</v>
      </c>
      <c r="CT21" s="2">
        <v>775.83196213169947</v>
      </c>
      <c r="CU21" s="2">
        <v>2476.0883473999925</v>
      </c>
      <c r="CV21" s="2">
        <v>581.93829582690262</v>
      </c>
      <c r="CW21" s="2">
        <v>566.72992485362795</v>
      </c>
      <c r="CX21" s="2">
        <v>8.7775157701800111E-2</v>
      </c>
      <c r="CY21" s="132"/>
      <c r="CZ21" s="137">
        <v>19394.483729783376</v>
      </c>
      <c r="DB21" s="133" t="str">
        <v>FY38</v>
      </c>
      <c r="DC21" s="134">
        <v>3228.0625491427704</v>
      </c>
      <c r="DD21" s="2">
        <v>0.54522389396881932</v>
      </c>
      <c r="DE21" s="2">
        <v>9700.1702681362549</v>
      </c>
      <c r="DF21" s="2">
        <v>2053.5098228500569</v>
      </c>
      <c r="DG21" s="2">
        <v>775.83196213169947</v>
      </c>
      <c r="DH21" s="2">
        <v>2547.4012406965353</v>
      </c>
      <c r="DI21" s="2">
        <v>581.93829582690262</v>
      </c>
      <c r="DJ21" s="2">
        <v>566.72992485362795</v>
      </c>
      <c r="DK21" s="2">
        <v>8.7775157701800111E-2</v>
      </c>
      <c r="DL21" s="132"/>
      <c r="DM21" s="137">
        <v>19454.277062689518</v>
      </c>
      <c r="DO21" s="133" t="str">
        <v>FY38</v>
      </c>
      <c r="DP21" s="134">
        <v>8657.8471507440263</v>
      </c>
      <c r="DQ21" s="2">
        <v>7.3671392708887433</v>
      </c>
      <c r="DR21" s="2">
        <v>15028.973941750291</v>
      </c>
      <c r="DS21" s="2">
        <v>4069.5826115109403</v>
      </c>
      <c r="DT21" s="2">
        <v>1951.7698346132943</v>
      </c>
      <c r="DU21" s="2">
        <v>2886.1150473215816</v>
      </c>
      <c r="DV21" s="2">
        <v>631.85044683844774</v>
      </c>
      <c r="DW21" s="2">
        <v>708.43682214592798</v>
      </c>
      <c r="DX21" s="2">
        <v>20.586188086931752</v>
      </c>
      <c r="DY21" s="132"/>
      <c r="DZ21" s="137">
        <v>33962.529182282335</v>
      </c>
    </row>
    <row r="22" spans="2:130">
      <c r="B22" s="133" t="str">
        <f t="shared" si="0"/>
        <v>FY39</v>
      </c>
      <c r="C22" s="134">
        <v>14184.507978483116</v>
      </c>
      <c r="D22" s="4">
        <v>44.032153128530155</v>
      </c>
      <c r="E22" s="4">
        <v>17018.770148936019</v>
      </c>
      <c r="F22" s="4">
        <v>5834.6176535750292</v>
      </c>
      <c r="G22" s="4">
        <v>2844.650943143994</v>
      </c>
      <c r="H22" s="4">
        <v>5252.3162574673297</v>
      </c>
      <c r="I22" s="4">
        <v>1611.4795092519639</v>
      </c>
      <c r="J22" s="4">
        <v>1649.2971569411473</v>
      </c>
      <c r="K22" s="4">
        <v>138.01249026104685</v>
      </c>
      <c r="L22" s="132"/>
      <c r="M22" s="137">
        <v>48577.684291188176</v>
      </c>
      <c r="O22" s="133" t="str">
        <v>FY39</v>
      </c>
      <c r="P22" s="134">
        <v>5170.2127183163084</v>
      </c>
      <c r="Q22" s="4">
        <v>0.34515448593276554</v>
      </c>
      <c r="R22" s="4">
        <v>8843.8068044219817</v>
      </c>
      <c r="S22" s="4">
        <v>909.02521424375686</v>
      </c>
      <c r="T22" s="4">
        <v>899.55934436415021</v>
      </c>
      <c r="U22" s="4">
        <v>2465.6066552345287</v>
      </c>
      <c r="V22" s="4">
        <v>815.71219576242345</v>
      </c>
      <c r="W22" s="4">
        <v>750.35999230947334</v>
      </c>
      <c r="X22" s="4">
        <v>0.17881774665683117</v>
      </c>
      <c r="Y22" s="132">
        <v>-5926.5054676998388</v>
      </c>
      <c r="Z22" s="137">
        <v>13928.301429185371</v>
      </c>
      <c r="AB22" s="133" t="str">
        <v>FY39</v>
      </c>
      <c r="AC22" s="134">
        <v>6586.9542501696578</v>
      </c>
      <c r="AD22" s="4">
        <v>0.34515448593276554</v>
      </c>
      <c r="AE22" s="4">
        <v>8843.8068044219817</v>
      </c>
      <c r="AF22" s="4">
        <v>3108.8134395953216</v>
      </c>
      <c r="AG22" s="4">
        <v>1189.8272304466736</v>
      </c>
      <c r="AH22" s="4">
        <v>2947.2752511521098</v>
      </c>
      <c r="AI22" s="4">
        <v>635.25759789548567</v>
      </c>
      <c r="AJ22" s="4">
        <v>545.21141872647399</v>
      </c>
      <c r="AK22" s="4">
        <v>0</v>
      </c>
      <c r="AL22" s="132">
        <v>-5926.5054676998388</v>
      </c>
      <c r="AM22" s="137">
        <v>17930.9856791938</v>
      </c>
      <c r="AO22" s="133" t="str">
        <v>FY39</v>
      </c>
      <c r="AP22" s="134">
        <v>5170.2127183163084</v>
      </c>
      <c r="AQ22" s="4">
        <v>0.6126370820555247</v>
      </c>
      <c r="AR22" s="4">
        <v>8843.8068044219817</v>
      </c>
      <c r="AS22" s="4">
        <v>909.02521424375686</v>
      </c>
      <c r="AT22" s="4">
        <v>1189.8272304466736</v>
      </c>
      <c r="AU22" s="4">
        <v>3137.0827551395469</v>
      </c>
      <c r="AV22" s="4">
        <v>838.29006281107149</v>
      </c>
      <c r="AW22" s="4">
        <v>776.08076163782914</v>
      </c>
      <c r="AX22" s="4">
        <v>0.33983558660386498</v>
      </c>
      <c r="AY22" s="132">
        <v>-2973.9430106354412</v>
      </c>
      <c r="AZ22" s="137">
        <v>17891.335009050392</v>
      </c>
      <c r="BB22" s="133" t="str">
        <v>FY39</v>
      </c>
      <c r="BC22" s="134">
        <v>6586.9542501696578</v>
      </c>
      <c r="BD22" s="4">
        <v>0.63668654769664723</v>
      </c>
      <c r="BE22" s="4">
        <v>8843.8068044219817</v>
      </c>
      <c r="BF22" s="4">
        <v>3108.8134395953216</v>
      </c>
      <c r="BG22" s="4">
        <v>1189.8272304466736</v>
      </c>
      <c r="BH22" s="4">
        <v>3213.6206054106265</v>
      </c>
      <c r="BI22" s="4">
        <v>838.29006281107149</v>
      </c>
      <c r="BJ22" s="4">
        <v>776.08076163782914</v>
      </c>
      <c r="BK22" s="4">
        <v>0.33983558660386498</v>
      </c>
      <c r="BL22" s="132">
        <v>-2973.9430106354412</v>
      </c>
      <c r="BM22" s="137">
        <v>21584.426665992021</v>
      </c>
      <c r="BO22" s="133" t="str">
        <v>FY39</v>
      </c>
      <c r="BP22" s="134">
        <v>4854.2743588082594</v>
      </c>
      <c r="BQ22" s="4">
        <v>0.34515448593276554</v>
      </c>
      <c r="BR22" s="4">
        <v>10777.47240069566</v>
      </c>
      <c r="BS22" s="4">
        <v>3108.8134395953216</v>
      </c>
      <c r="BT22" s="4">
        <v>899.55934436415021</v>
      </c>
      <c r="BU22" s="4">
        <v>2947.2752511521098</v>
      </c>
      <c r="BV22" s="4">
        <v>635.25759789548567</v>
      </c>
      <c r="BW22" s="4">
        <v>545.21141872647399</v>
      </c>
      <c r="BX22" s="4">
        <v>0</v>
      </c>
      <c r="BY22" s="132">
        <v>-5601.3864426425334</v>
      </c>
      <c r="BZ22" s="137">
        <v>18166.82252308086</v>
      </c>
      <c r="CB22" s="133" t="str">
        <v>FY39</v>
      </c>
      <c r="CC22" s="134">
        <v>4854.2743588082594</v>
      </c>
      <c r="CD22" s="2">
        <v>0.34515448593276554</v>
      </c>
      <c r="CE22" s="2">
        <v>10777.47240069566</v>
      </c>
      <c r="CF22" s="2">
        <v>3108.8134395953216</v>
      </c>
      <c r="CG22" s="2">
        <v>1189.8272304466736</v>
      </c>
      <c r="CH22" s="2">
        <v>2947.2752511521098</v>
      </c>
      <c r="CI22" s="2">
        <v>635.25759789548567</v>
      </c>
      <c r="CJ22" s="2">
        <v>545.21141872647399</v>
      </c>
      <c r="CK22" s="2">
        <v>0</v>
      </c>
      <c r="CL22" s="132">
        <v>-5601.3864426425334</v>
      </c>
      <c r="CM22" s="137">
        <v>18457.090409163386</v>
      </c>
      <c r="CO22" s="133" t="str">
        <v>FY39</v>
      </c>
      <c r="CP22" s="134">
        <v>4854.2743588082594</v>
      </c>
      <c r="CQ22" s="2">
        <v>0.6126370820555247</v>
      </c>
      <c r="CR22" s="2">
        <v>10870.435218574026</v>
      </c>
      <c r="CS22" s="2">
        <v>3018.1688475343585</v>
      </c>
      <c r="CT22" s="2">
        <v>1189.8272304466736</v>
      </c>
      <c r="CU22" s="2">
        <v>3137.0827551395469</v>
      </c>
      <c r="CV22" s="2">
        <v>838.29006281107149</v>
      </c>
      <c r="CW22" s="2">
        <v>776.08076163782914</v>
      </c>
      <c r="CX22" s="2">
        <v>0.33983558660386498</v>
      </c>
      <c r="CY22" s="132"/>
      <c r="CZ22" s="137">
        <v>24685.111707620428</v>
      </c>
      <c r="DB22" s="133" t="str">
        <v>FY39</v>
      </c>
      <c r="DC22" s="134">
        <v>4854.2743588082594</v>
      </c>
      <c r="DD22" s="2">
        <v>0.63668654769664723</v>
      </c>
      <c r="DE22" s="2">
        <v>10777.47240069566</v>
      </c>
      <c r="DF22" s="2">
        <v>3108.8134395953216</v>
      </c>
      <c r="DG22" s="2">
        <v>1189.8272304466736</v>
      </c>
      <c r="DH22" s="2">
        <v>3213.6206054106265</v>
      </c>
      <c r="DI22" s="2">
        <v>838.29006281107149</v>
      </c>
      <c r="DJ22" s="2">
        <v>776.08076163782914</v>
      </c>
      <c r="DK22" s="2">
        <v>0.33983558660386498</v>
      </c>
      <c r="DL22" s="132"/>
      <c r="DM22" s="137">
        <v>24759.355381539743</v>
      </c>
      <c r="DO22" s="133" t="str">
        <v>FY39</v>
      </c>
      <c r="DP22" s="134">
        <v>11493.373934176478</v>
      </c>
      <c r="DQ22" s="2">
        <v>8.0832555114056213</v>
      </c>
      <c r="DR22" s="2">
        <v>16071.145613280289</v>
      </c>
      <c r="DS22" s="2">
        <v>5142.7659849632882</v>
      </c>
      <c r="DT22" s="2">
        <v>2451.2187903028835</v>
      </c>
      <c r="DU22" s="2">
        <v>3450.7779128328525</v>
      </c>
      <c r="DV22" s="2">
        <v>861.75816595062588</v>
      </c>
      <c r="DW22" s="2">
        <v>904.81666645722623</v>
      </c>
      <c r="DX22" s="2">
        <v>28.010553076826248</v>
      </c>
      <c r="DY22" s="132"/>
      <c r="DZ22" s="137">
        <v>40411.950876551877</v>
      </c>
    </row>
    <row r="23" spans="2:130">
      <c r="B23" s="133" t="str">
        <f t="shared" si="0"/>
        <v>FY40</v>
      </c>
      <c r="C23" s="134"/>
      <c r="D23" s="4"/>
      <c r="E23" s="4"/>
      <c r="F23" s="4"/>
      <c r="G23" s="4"/>
      <c r="H23" s="4"/>
      <c r="I23" s="4"/>
      <c r="J23" s="4"/>
      <c r="K23" s="4"/>
      <c r="L23" s="132"/>
      <c r="M23" s="137">
        <f t="shared" ref="M23:M37" si="1">M22</f>
        <v>48577.684291188176</v>
      </c>
      <c r="O23" s="133" t="str">
        <v>FY40</v>
      </c>
      <c r="P23" s="134"/>
      <c r="Q23" s="4"/>
      <c r="R23" s="4"/>
      <c r="S23" s="4"/>
      <c r="T23" s="4"/>
      <c r="U23" s="4"/>
      <c r="V23" s="4"/>
      <c r="W23" s="4"/>
      <c r="X23" s="4"/>
      <c r="Y23" s="132"/>
      <c r="Z23" s="137">
        <f t="shared" ref="Z23:Z37" si="2">Z22</f>
        <v>13928.301429185371</v>
      </c>
      <c r="AB23" s="133" t="str">
        <v>FY40</v>
      </c>
      <c r="AC23" s="134"/>
      <c r="AD23" s="4"/>
      <c r="AE23" s="4"/>
      <c r="AF23" s="4"/>
      <c r="AG23" s="4"/>
      <c r="AH23" s="4"/>
      <c r="AI23" s="4"/>
      <c r="AJ23" s="4"/>
      <c r="AK23" s="4"/>
      <c r="AL23" s="132"/>
      <c r="AM23" s="137">
        <f t="shared" ref="AM23:AM37" si="3">AM22</f>
        <v>17930.9856791938</v>
      </c>
      <c r="AO23" s="133" t="str">
        <v>FY40</v>
      </c>
      <c r="AP23" s="134"/>
      <c r="AQ23" s="4"/>
      <c r="AR23" s="4"/>
      <c r="AS23" s="4"/>
      <c r="AT23" s="4"/>
      <c r="AU23" s="4"/>
      <c r="AV23" s="4"/>
      <c r="AW23" s="4"/>
      <c r="AX23" s="4"/>
      <c r="AY23" s="132"/>
      <c r="AZ23" s="137">
        <f t="shared" ref="AZ23:AZ37" si="4">AZ22</f>
        <v>17891.335009050392</v>
      </c>
      <c r="BB23" s="133" t="str">
        <v>FY40</v>
      </c>
      <c r="BC23" s="134"/>
      <c r="BD23" s="4"/>
      <c r="BE23" s="4"/>
      <c r="BF23" s="4"/>
      <c r="BG23" s="4"/>
      <c r="BH23" s="4"/>
      <c r="BI23" s="4"/>
      <c r="BJ23" s="4"/>
      <c r="BK23" s="4"/>
      <c r="BL23" s="132"/>
      <c r="BM23" s="137">
        <f t="shared" ref="BM23:BM37" si="5">BM22</f>
        <v>21584.426665992021</v>
      </c>
      <c r="BO23" s="133" t="str">
        <v>FY40</v>
      </c>
      <c r="BP23" s="134"/>
      <c r="BQ23" s="4"/>
      <c r="BR23" s="4"/>
      <c r="BS23" s="4"/>
      <c r="BT23" s="4"/>
      <c r="BU23" s="4"/>
      <c r="BV23" s="4"/>
      <c r="BW23" s="4"/>
      <c r="BX23" s="4"/>
      <c r="BY23" s="132"/>
      <c r="BZ23" s="137">
        <f t="shared" ref="BZ23:BZ37" si="6">BZ22</f>
        <v>18166.82252308086</v>
      </c>
      <c r="CB23" s="133" t="str">
        <v>FY40</v>
      </c>
      <c r="CC23" s="134"/>
      <c r="CD23" s="4"/>
      <c r="CE23" s="4"/>
      <c r="CF23" s="4"/>
      <c r="CG23" s="4"/>
      <c r="CH23" s="4"/>
      <c r="CI23" s="4"/>
      <c r="CJ23" s="4"/>
      <c r="CK23" s="4"/>
      <c r="CL23" s="132"/>
      <c r="CM23" s="137">
        <f>CM22</f>
        <v>18457.090409163386</v>
      </c>
      <c r="CO23" s="133" t="str">
        <v>FY40</v>
      </c>
      <c r="CP23" s="134"/>
      <c r="CQ23" s="4"/>
      <c r="CR23" s="4"/>
      <c r="CS23" s="4"/>
      <c r="CT23" s="4"/>
      <c r="CU23" s="4"/>
      <c r="CV23" s="4"/>
      <c r="CW23" s="4"/>
      <c r="CX23" s="4"/>
      <c r="CY23" s="132"/>
      <c r="CZ23" s="137">
        <f>CZ22</f>
        <v>24685.111707620428</v>
      </c>
      <c r="DB23" s="133" t="str">
        <v>FY40</v>
      </c>
      <c r="DC23" s="134"/>
      <c r="DD23" s="4"/>
      <c r="DE23" s="4"/>
      <c r="DF23" s="4"/>
      <c r="DG23" s="4"/>
      <c r="DH23" s="4"/>
      <c r="DI23" s="4"/>
      <c r="DJ23" s="4"/>
      <c r="DK23" s="4"/>
      <c r="DL23" s="132"/>
      <c r="DM23" s="137">
        <f>DM22</f>
        <v>24759.355381539743</v>
      </c>
      <c r="DO23" s="133" t="str">
        <v>FY40</v>
      </c>
      <c r="DP23" s="134"/>
      <c r="DQ23" s="4"/>
      <c r="DR23" s="4"/>
      <c r="DS23" s="4"/>
      <c r="DT23" s="4"/>
      <c r="DU23" s="4"/>
      <c r="DV23" s="4"/>
      <c r="DW23" s="4"/>
      <c r="DX23" s="4"/>
      <c r="DY23" s="132"/>
      <c r="DZ23" s="137">
        <f>DZ22</f>
        <v>40411.950876551877</v>
      </c>
    </row>
    <row r="24" spans="2:130">
      <c r="B24" s="133" t="str">
        <f t="shared" si="0"/>
        <v>FY41</v>
      </c>
      <c r="C24" s="134"/>
      <c r="D24" s="4"/>
      <c r="E24" s="4"/>
      <c r="F24" s="4"/>
      <c r="G24" s="4"/>
      <c r="H24" s="4"/>
      <c r="I24" s="4"/>
      <c r="J24" s="4"/>
      <c r="K24" s="4"/>
      <c r="L24" s="132"/>
      <c r="M24" s="137">
        <f t="shared" si="1"/>
        <v>48577.684291188176</v>
      </c>
      <c r="O24" s="133" t="str">
        <v>FY41</v>
      </c>
      <c r="P24" s="134"/>
      <c r="Q24" s="4"/>
      <c r="R24" s="4"/>
      <c r="S24" s="4"/>
      <c r="T24" s="4"/>
      <c r="U24" s="4"/>
      <c r="V24" s="4"/>
      <c r="W24" s="4"/>
      <c r="X24" s="4"/>
      <c r="Y24" s="132"/>
      <c r="Z24" s="137">
        <f t="shared" si="2"/>
        <v>13928.301429185371</v>
      </c>
      <c r="AB24" s="133" t="str">
        <v>FY41</v>
      </c>
      <c r="AC24" s="134"/>
      <c r="AD24" s="4"/>
      <c r="AE24" s="4"/>
      <c r="AF24" s="4"/>
      <c r="AG24" s="4"/>
      <c r="AH24" s="4"/>
      <c r="AI24" s="4"/>
      <c r="AJ24" s="4"/>
      <c r="AK24" s="4"/>
      <c r="AL24" s="132"/>
      <c r="AM24" s="137">
        <f t="shared" si="3"/>
        <v>17930.9856791938</v>
      </c>
      <c r="AO24" s="133" t="str">
        <v>FY41</v>
      </c>
      <c r="AP24" s="134"/>
      <c r="AQ24" s="4"/>
      <c r="AR24" s="4"/>
      <c r="AS24" s="4"/>
      <c r="AT24" s="4"/>
      <c r="AU24" s="4"/>
      <c r="AV24" s="4"/>
      <c r="AW24" s="4"/>
      <c r="AX24" s="4"/>
      <c r="AY24" s="132"/>
      <c r="AZ24" s="137">
        <f t="shared" si="4"/>
        <v>17891.335009050392</v>
      </c>
      <c r="BB24" s="133" t="str">
        <v>FY41</v>
      </c>
      <c r="BC24" s="134"/>
      <c r="BD24" s="4"/>
      <c r="BE24" s="4"/>
      <c r="BF24" s="4"/>
      <c r="BG24" s="4"/>
      <c r="BH24" s="4"/>
      <c r="BI24" s="4"/>
      <c r="BJ24" s="4"/>
      <c r="BK24" s="4"/>
      <c r="BL24" s="132"/>
      <c r="BM24" s="137">
        <f t="shared" si="5"/>
        <v>21584.426665992021</v>
      </c>
      <c r="BO24" s="133" t="str">
        <v>FY41</v>
      </c>
      <c r="BP24" s="134"/>
      <c r="BQ24" s="4"/>
      <c r="BR24" s="4"/>
      <c r="BS24" s="4"/>
      <c r="BT24" s="4"/>
      <c r="BU24" s="4"/>
      <c r="BV24" s="4"/>
      <c r="BW24" s="4"/>
      <c r="BX24" s="4"/>
      <c r="BY24" s="132"/>
      <c r="BZ24" s="137">
        <f t="shared" si="6"/>
        <v>18166.82252308086</v>
      </c>
      <c r="CB24" s="133" t="str">
        <v>FY41</v>
      </c>
      <c r="CC24" s="134"/>
      <c r="CD24" s="2"/>
      <c r="CE24" s="2"/>
      <c r="CF24" s="2"/>
      <c r="CG24" s="2"/>
      <c r="CH24" s="2"/>
      <c r="CI24" s="2"/>
      <c r="CJ24" s="2"/>
      <c r="CK24" s="2"/>
      <c r="CL24" s="132"/>
      <c r="CM24" s="137">
        <f t="shared" ref="CM24:CM37" si="7">CM23</f>
        <v>18457.090409163386</v>
      </c>
      <c r="CO24" s="133" t="str">
        <v>FY41</v>
      </c>
      <c r="CP24" s="134"/>
      <c r="CQ24" s="2"/>
      <c r="CR24" s="2"/>
      <c r="CS24" s="2"/>
      <c r="CT24" s="2"/>
      <c r="CU24" s="2"/>
      <c r="CV24" s="2"/>
      <c r="CW24" s="2"/>
      <c r="CX24" s="2"/>
      <c r="CY24" s="132"/>
      <c r="CZ24" s="137">
        <f t="shared" ref="CZ24:CZ37" si="8">CZ23</f>
        <v>24685.111707620428</v>
      </c>
      <c r="DB24" s="133" t="str">
        <v>FY41</v>
      </c>
      <c r="DC24" s="134"/>
      <c r="DD24" s="2"/>
      <c r="DE24" s="2"/>
      <c r="DF24" s="2"/>
      <c r="DG24" s="2"/>
      <c r="DH24" s="2"/>
      <c r="DI24" s="2"/>
      <c r="DJ24" s="2"/>
      <c r="DK24" s="2"/>
      <c r="DL24" s="132"/>
      <c r="DM24" s="137">
        <f t="shared" ref="DM24:DM37" si="9">DM23</f>
        <v>24759.355381539743</v>
      </c>
      <c r="DO24" s="133" t="str">
        <v>FY41</v>
      </c>
      <c r="DP24" s="134"/>
      <c r="DQ24" s="2"/>
      <c r="DR24" s="2"/>
      <c r="DS24" s="2"/>
      <c r="DT24" s="2"/>
      <c r="DU24" s="2"/>
      <c r="DV24" s="2"/>
      <c r="DW24" s="2"/>
      <c r="DX24" s="2"/>
      <c r="DY24" s="132"/>
      <c r="DZ24" s="137">
        <f t="shared" ref="DZ24:DZ37" si="10">DZ23</f>
        <v>40411.950876551877</v>
      </c>
    </row>
    <row r="25" spans="2:130">
      <c r="B25" s="133" t="str">
        <f t="shared" si="0"/>
        <v>FY42</v>
      </c>
      <c r="C25" s="134"/>
      <c r="D25" s="4"/>
      <c r="E25" s="4"/>
      <c r="F25" s="4"/>
      <c r="G25" s="4"/>
      <c r="H25" s="4"/>
      <c r="I25" s="4"/>
      <c r="J25" s="4"/>
      <c r="K25" s="4"/>
      <c r="L25" s="132"/>
      <c r="M25" s="137">
        <f t="shared" si="1"/>
        <v>48577.684291188176</v>
      </c>
      <c r="O25" s="133" t="str">
        <v>FY42</v>
      </c>
      <c r="P25" s="134"/>
      <c r="Q25" s="4"/>
      <c r="R25" s="4"/>
      <c r="S25" s="4"/>
      <c r="T25" s="4"/>
      <c r="U25" s="4"/>
      <c r="V25" s="4"/>
      <c r="W25" s="4"/>
      <c r="X25" s="4"/>
      <c r="Y25" s="132"/>
      <c r="Z25" s="137">
        <f t="shared" si="2"/>
        <v>13928.301429185371</v>
      </c>
      <c r="AB25" s="133" t="str">
        <v>FY42</v>
      </c>
      <c r="AC25" s="134"/>
      <c r="AD25" s="4"/>
      <c r="AE25" s="4"/>
      <c r="AF25" s="4"/>
      <c r="AG25" s="4"/>
      <c r="AH25" s="4"/>
      <c r="AI25" s="4"/>
      <c r="AJ25" s="4"/>
      <c r="AK25" s="4"/>
      <c r="AL25" s="132"/>
      <c r="AM25" s="137">
        <f t="shared" si="3"/>
        <v>17930.9856791938</v>
      </c>
      <c r="AO25" s="133" t="str">
        <v>FY42</v>
      </c>
      <c r="AP25" s="134"/>
      <c r="AQ25" s="4"/>
      <c r="AR25" s="4"/>
      <c r="AS25" s="4"/>
      <c r="AT25" s="4"/>
      <c r="AU25" s="4"/>
      <c r="AV25" s="4"/>
      <c r="AW25" s="4"/>
      <c r="AX25" s="4"/>
      <c r="AY25" s="132"/>
      <c r="AZ25" s="137">
        <f t="shared" si="4"/>
        <v>17891.335009050392</v>
      </c>
      <c r="BB25" s="133" t="str">
        <v>FY42</v>
      </c>
      <c r="BC25" s="134"/>
      <c r="BD25" s="4"/>
      <c r="BE25" s="4"/>
      <c r="BF25" s="4"/>
      <c r="BG25" s="4"/>
      <c r="BH25" s="4"/>
      <c r="BI25" s="4"/>
      <c r="BJ25" s="4"/>
      <c r="BK25" s="4"/>
      <c r="BL25" s="132"/>
      <c r="BM25" s="137">
        <f t="shared" si="5"/>
        <v>21584.426665992021</v>
      </c>
      <c r="BO25" s="133" t="str">
        <v>FY42</v>
      </c>
      <c r="BP25" s="134"/>
      <c r="BQ25" s="4"/>
      <c r="BR25" s="4"/>
      <c r="BS25" s="4"/>
      <c r="BT25" s="4"/>
      <c r="BU25" s="4"/>
      <c r="BV25" s="4"/>
      <c r="BW25" s="4"/>
      <c r="BX25" s="4"/>
      <c r="BY25" s="132"/>
      <c r="BZ25" s="137">
        <f t="shared" si="6"/>
        <v>18166.82252308086</v>
      </c>
      <c r="CB25" s="133" t="str">
        <v>FY42</v>
      </c>
      <c r="CC25" s="134"/>
      <c r="CD25" s="2"/>
      <c r="CE25" s="2"/>
      <c r="CF25" s="2"/>
      <c r="CG25" s="2"/>
      <c r="CH25" s="2"/>
      <c r="CI25" s="2"/>
      <c r="CJ25" s="2"/>
      <c r="CK25" s="2"/>
      <c r="CL25" s="132"/>
      <c r="CM25" s="137">
        <f t="shared" si="7"/>
        <v>18457.090409163386</v>
      </c>
      <c r="CO25" s="133" t="str">
        <v>FY42</v>
      </c>
      <c r="CP25" s="134"/>
      <c r="CQ25" s="2"/>
      <c r="CR25" s="2"/>
      <c r="CS25" s="2"/>
      <c r="CT25" s="2"/>
      <c r="CU25" s="2"/>
      <c r="CV25" s="2"/>
      <c r="CW25" s="2"/>
      <c r="CX25" s="2"/>
      <c r="CY25" s="132"/>
      <c r="CZ25" s="137">
        <f t="shared" si="8"/>
        <v>24685.111707620428</v>
      </c>
      <c r="DB25" s="133" t="str">
        <v>FY42</v>
      </c>
      <c r="DC25" s="134"/>
      <c r="DD25" s="2"/>
      <c r="DE25" s="2"/>
      <c r="DF25" s="2"/>
      <c r="DG25" s="2"/>
      <c r="DH25" s="2"/>
      <c r="DI25" s="2"/>
      <c r="DJ25" s="2"/>
      <c r="DK25" s="2"/>
      <c r="DL25" s="132"/>
      <c r="DM25" s="137">
        <f t="shared" si="9"/>
        <v>24759.355381539743</v>
      </c>
      <c r="DO25" s="133" t="str">
        <v>FY42</v>
      </c>
      <c r="DP25" s="134"/>
      <c r="DQ25" s="2"/>
      <c r="DR25" s="2"/>
      <c r="DS25" s="2"/>
      <c r="DT25" s="2"/>
      <c r="DU25" s="2"/>
      <c r="DV25" s="2"/>
      <c r="DW25" s="2"/>
      <c r="DX25" s="2"/>
      <c r="DY25" s="132"/>
      <c r="DZ25" s="137">
        <f t="shared" si="10"/>
        <v>40411.950876551877</v>
      </c>
    </row>
    <row r="26" spans="2:130">
      <c r="B26" s="133" t="str">
        <f t="shared" si="0"/>
        <v>FY43</v>
      </c>
      <c r="C26" s="134"/>
      <c r="D26" s="4"/>
      <c r="E26" s="4"/>
      <c r="F26" s="4"/>
      <c r="G26" s="4"/>
      <c r="H26" s="4"/>
      <c r="I26" s="4"/>
      <c r="J26" s="4"/>
      <c r="K26" s="4"/>
      <c r="L26" s="132"/>
      <c r="M26" s="137">
        <f t="shared" si="1"/>
        <v>48577.684291188176</v>
      </c>
      <c r="O26" s="133" t="str">
        <v>FY43</v>
      </c>
      <c r="P26" s="134"/>
      <c r="Q26" s="4"/>
      <c r="R26" s="4"/>
      <c r="S26" s="4"/>
      <c r="T26" s="4"/>
      <c r="U26" s="4"/>
      <c r="V26" s="4"/>
      <c r="W26" s="4"/>
      <c r="X26" s="4"/>
      <c r="Y26" s="132"/>
      <c r="Z26" s="137">
        <f t="shared" si="2"/>
        <v>13928.301429185371</v>
      </c>
      <c r="AB26" s="133" t="str">
        <v>FY43</v>
      </c>
      <c r="AC26" s="134"/>
      <c r="AD26" s="4"/>
      <c r="AE26" s="4"/>
      <c r="AF26" s="4"/>
      <c r="AG26" s="4"/>
      <c r="AH26" s="4"/>
      <c r="AI26" s="4"/>
      <c r="AJ26" s="4"/>
      <c r="AK26" s="4"/>
      <c r="AL26" s="132"/>
      <c r="AM26" s="137">
        <f t="shared" si="3"/>
        <v>17930.9856791938</v>
      </c>
      <c r="AO26" s="133" t="str">
        <v>FY43</v>
      </c>
      <c r="AP26" s="134"/>
      <c r="AQ26" s="4"/>
      <c r="AR26" s="4"/>
      <c r="AS26" s="4"/>
      <c r="AT26" s="4"/>
      <c r="AU26" s="4"/>
      <c r="AV26" s="4"/>
      <c r="AW26" s="4"/>
      <c r="AX26" s="4"/>
      <c r="AY26" s="132"/>
      <c r="AZ26" s="137">
        <f t="shared" si="4"/>
        <v>17891.335009050392</v>
      </c>
      <c r="BB26" s="133" t="str">
        <v>FY43</v>
      </c>
      <c r="BC26" s="134"/>
      <c r="BD26" s="4"/>
      <c r="BE26" s="4"/>
      <c r="BF26" s="4"/>
      <c r="BG26" s="4"/>
      <c r="BH26" s="4"/>
      <c r="BI26" s="4"/>
      <c r="BJ26" s="4"/>
      <c r="BK26" s="4"/>
      <c r="BL26" s="132"/>
      <c r="BM26" s="137">
        <f t="shared" si="5"/>
        <v>21584.426665992021</v>
      </c>
      <c r="BO26" s="133" t="str">
        <v>FY43</v>
      </c>
      <c r="BP26" s="134"/>
      <c r="BQ26" s="4"/>
      <c r="BR26" s="4"/>
      <c r="BS26" s="4"/>
      <c r="BT26" s="4"/>
      <c r="BU26" s="4"/>
      <c r="BV26" s="4"/>
      <c r="BW26" s="4"/>
      <c r="BX26" s="4"/>
      <c r="BY26" s="132"/>
      <c r="BZ26" s="137">
        <f t="shared" si="6"/>
        <v>18166.82252308086</v>
      </c>
      <c r="CB26" s="133" t="str">
        <v>FY43</v>
      </c>
      <c r="CC26" s="134"/>
      <c r="CD26" s="2"/>
      <c r="CE26" s="2"/>
      <c r="CF26" s="2"/>
      <c r="CG26" s="2"/>
      <c r="CH26" s="2"/>
      <c r="CI26" s="2"/>
      <c r="CJ26" s="2"/>
      <c r="CK26" s="2"/>
      <c r="CL26" s="132"/>
      <c r="CM26" s="137">
        <f t="shared" si="7"/>
        <v>18457.090409163386</v>
      </c>
      <c r="CO26" s="133" t="str">
        <v>FY43</v>
      </c>
      <c r="CP26" s="134"/>
      <c r="CQ26" s="2"/>
      <c r="CR26" s="2"/>
      <c r="CS26" s="2"/>
      <c r="CT26" s="2"/>
      <c r="CU26" s="2"/>
      <c r="CV26" s="2"/>
      <c r="CW26" s="2"/>
      <c r="CX26" s="2"/>
      <c r="CY26" s="132"/>
      <c r="CZ26" s="137">
        <f t="shared" si="8"/>
        <v>24685.111707620428</v>
      </c>
      <c r="DB26" s="133" t="str">
        <v>FY43</v>
      </c>
      <c r="DC26" s="134"/>
      <c r="DD26" s="2"/>
      <c r="DE26" s="2"/>
      <c r="DF26" s="2"/>
      <c r="DG26" s="2"/>
      <c r="DH26" s="2"/>
      <c r="DI26" s="2"/>
      <c r="DJ26" s="2"/>
      <c r="DK26" s="2"/>
      <c r="DL26" s="132"/>
      <c r="DM26" s="137">
        <f t="shared" si="9"/>
        <v>24759.355381539743</v>
      </c>
      <c r="DO26" s="133" t="str">
        <v>FY43</v>
      </c>
      <c r="DP26" s="134"/>
      <c r="DQ26" s="2"/>
      <c r="DR26" s="2"/>
      <c r="DS26" s="2"/>
      <c r="DT26" s="2"/>
      <c r="DU26" s="2"/>
      <c r="DV26" s="2"/>
      <c r="DW26" s="2"/>
      <c r="DX26" s="2"/>
      <c r="DY26" s="132"/>
      <c r="DZ26" s="137">
        <f t="shared" si="10"/>
        <v>40411.950876551877</v>
      </c>
    </row>
    <row r="27" spans="2:130">
      <c r="B27" s="133" t="str">
        <f t="shared" si="0"/>
        <v>FY44</v>
      </c>
      <c r="C27" s="134"/>
      <c r="D27" s="4"/>
      <c r="E27" s="4"/>
      <c r="F27" s="4"/>
      <c r="G27" s="4"/>
      <c r="H27" s="4"/>
      <c r="I27" s="4"/>
      <c r="J27" s="4"/>
      <c r="K27" s="4"/>
      <c r="L27" s="132"/>
      <c r="M27" s="137">
        <f t="shared" si="1"/>
        <v>48577.684291188176</v>
      </c>
      <c r="O27" s="133" t="str">
        <v>FY44</v>
      </c>
      <c r="P27" s="134"/>
      <c r="Q27" s="4"/>
      <c r="R27" s="4"/>
      <c r="S27" s="4"/>
      <c r="T27" s="4"/>
      <c r="U27" s="4"/>
      <c r="V27" s="4"/>
      <c r="W27" s="4"/>
      <c r="X27" s="4"/>
      <c r="Y27" s="132"/>
      <c r="Z27" s="137">
        <f t="shared" si="2"/>
        <v>13928.301429185371</v>
      </c>
      <c r="AB27" s="133" t="str">
        <v>FY44</v>
      </c>
      <c r="AC27" s="134"/>
      <c r="AD27" s="4"/>
      <c r="AE27" s="4"/>
      <c r="AF27" s="4"/>
      <c r="AG27" s="4"/>
      <c r="AH27" s="4"/>
      <c r="AI27" s="4"/>
      <c r="AJ27" s="4"/>
      <c r="AK27" s="4"/>
      <c r="AL27" s="132"/>
      <c r="AM27" s="137">
        <f t="shared" si="3"/>
        <v>17930.9856791938</v>
      </c>
      <c r="AO27" s="133" t="str">
        <v>FY44</v>
      </c>
      <c r="AP27" s="134"/>
      <c r="AQ27" s="4"/>
      <c r="AR27" s="4"/>
      <c r="AS27" s="4"/>
      <c r="AT27" s="4"/>
      <c r="AU27" s="4"/>
      <c r="AV27" s="4"/>
      <c r="AW27" s="4"/>
      <c r="AX27" s="4"/>
      <c r="AY27" s="132"/>
      <c r="AZ27" s="137">
        <f t="shared" si="4"/>
        <v>17891.335009050392</v>
      </c>
      <c r="BB27" s="133" t="str">
        <v>FY44</v>
      </c>
      <c r="BC27" s="134"/>
      <c r="BD27" s="4"/>
      <c r="BE27" s="4"/>
      <c r="BF27" s="4"/>
      <c r="BG27" s="4"/>
      <c r="BH27" s="4"/>
      <c r="BI27" s="4"/>
      <c r="BJ27" s="4"/>
      <c r="BK27" s="4"/>
      <c r="BL27" s="132"/>
      <c r="BM27" s="137">
        <f t="shared" si="5"/>
        <v>21584.426665992021</v>
      </c>
      <c r="BO27" s="133" t="str">
        <v>FY44</v>
      </c>
      <c r="BP27" s="134"/>
      <c r="BQ27" s="4"/>
      <c r="BR27" s="4"/>
      <c r="BS27" s="4"/>
      <c r="BT27" s="4"/>
      <c r="BU27" s="4"/>
      <c r="BV27" s="4"/>
      <c r="BW27" s="4"/>
      <c r="BX27" s="4"/>
      <c r="BY27" s="132"/>
      <c r="BZ27" s="137">
        <f t="shared" si="6"/>
        <v>18166.82252308086</v>
      </c>
      <c r="CB27" s="133" t="str">
        <v>FY44</v>
      </c>
      <c r="CC27" s="134"/>
      <c r="CD27" s="2"/>
      <c r="CE27" s="2"/>
      <c r="CF27" s="2"/>
      <c r="CG27" s="2"/>
      <c r="CH27" s="2"/>
      <c r="CI27" s="2"/>
      <c r="CJ27" s="2"/>
      <c r="CK27" s="2"/>
      <c r="CL27" s="132"/>
      <c r="CM27" s="137">
        <f t="shared" si="7"/>
        <v>18457.090409163386</v>
      </c>
      <c r="CO27" s="133" t="str">
        <v>FY44</v>
      </c>
      <c r="CP27" s="134"/>
      <c r="CQ27" s="2"/>
      <c r="CR27" s="2"/>
      <c r="CS27" s="2"/>
      <c r="CT27" s="2"/>
      <c r="CU27" s="2"/>
      <c r="CV27" s="2"/>
      <c r="CW27" s="2"/>
      <c r="CX27" s="2"/>
      <c r="CY27" s="132"/>
      <c r="CZ27" s="137">
        <f t="shared" si="8"/>
        <v>24685.111707620428</v>
      </c>
      <c r="DB27" s="133" t="str">
        <v>FY44</v>
      </c>
      <c r="DC27" s="134"/>
      <c r="DD27" s="2"/>
      <c r="DE27" s="2"/>
      <c r="DF27" s="2"/>
      <c r="DG27" s="2"/>
      <c r="DH27" s="2"/>
      <c r="DI27" s="2"/>
      <c r="DJ27" s="2"/>
      <c r="DK27" s="2"/>
      <c r="DL27" s="132"/>
      <c r="DM27" s="137">
        <f t="shared" si="9"/>
        <v>24759.355381539743</v>
      </c>
      <c r="DO27" s="133" t="str">
        <v>FY44</v>
      </c>
      <c r="DP27" s="134"/>
      <c r="DQ27" s="2"/>
      <c r="DR27" s="2"/>
      <c r="DS27" s="2"/>
      <c r="DT27" s="2"/>
      <c r="DU27" s="2"/>
      <c r="DV27" s="2"/>
      <c r="DW27" s="2"/>
      <c r="DX27" s="2"/>
      <c r="DY27" s="132"/>
      <c r="DZ27" s="137">
        <f t="shared" si="10"/>
        <v>40411.950876551877</v>
      </c>
    </row>
    <row r="28" spans="2:130">
      <c r="B28" s="133" t="str">
        <f t="shared" si="0"/>
        <v>FY45</v>
      </c>
      <c r="C28" s="134"/>
      <c r="D28" s="4"/>
      <c r="E28" s="4"/>
      <c r="F28" s="4"/>
      <c r="G28" s="4"/>
      <c r="H28" s="4"/>
      <c r="I28" s="4"/>
      <c r="J28" s="4"/>
      <c r="K28" s="4"/>
      <c r="L28" s="132"/>
      <c r="M28" s="137">
        <f t="shared" si="1"/>
        <v>48577.684291188176</v>
      </c>
      <c r="O28" s="133" t="str">
        <v>FY45</v>
      </c>
      <c r="P28" s="134"/>
      <c r="Q28" s="4"/>
      <c r="R28" s="4"/>
      <c r="S28" s="4"/>
      <c r="T28" s="4"/>
      <c r="U28" s="4"/>
      <c r="V28" s="4"/>
      <c r="W28" s="4"/>
      <c r="X28" s="4"/>
      <c r="Y28" s="132"/>
      <c r="Z28" s="137">
        <f t="shared" si="2"/>
        <v>13928.301429185371</v>
      </c>
      <c r="AB28" s="133" t="str">
        <v>FY45</v>
      </c>
      <c r="AC28" s="134"/>
      <c r="AD28" s="4"/>
      <c r="AE28" s="4"/>
      <c r="AF28" s="4"/>
      <c r="AG28" s="4"/>
      <c r="AH28" s="4"/>
      <c r="AI28" s="4"/>
      <c r="AJ28" s="4"/>
      <c r="AK28" s="4"/>
      <c r="AL28" s="132"/>
      <c r="AM28" s="137">
        <f t="shared" si="3"/>
        <v>17930.9856791938</v>
      </c>
      <c r="AO28" s="133" t="str">
        <v>FY45</v>
      </c>
      <c r="AP28" s="134"/>
      <c r="AQ28" s="4"/>
      <c r="AR28" s="4"/>
      <c r="AS28" s="4"/>
      <c r="AT28" s="4"/>
      <c r="AU28" s="4"/>
      <c r="AV28" s="4"/>
      <c r="AW28" s="4"/>
      <c r="AX28" s="4"/>
      <c r="AY28" s="132"/>
      <c r="AZ28" s="137">
        <f t="shared" si="4"/>
        <v>17891.335009050392</v>
      </c>
      <c r="BB28" s="133" t="str">
        <v>FY45</v>
      </c>
      <c r="BC28" s="134"/>
      <c r="BD28" s="4"/>
      <c r="BE28" s="4"/>
      <c r="BF28" s="4"/>
      <c r="BG28" s="4"/>
      <c r="BH28" s="4"/>
      <c r="BI28" s="4"/>
      <c r="BJ28" s="4"/>
      <c r="BK28" s="4"/>
      <c r="BL28" s="132"/>
      <c r="BM28" s="137">
        <f t="shared" si="5"/>
        <v>21584.426665992021</v>
      </c>
      <c r="BO28" s="133" t="str">
        <v>FY45</v>
      </c>
      <c r="BP28" s="134"/>
      <c r="BQ28" s="4"/>
      <c r="BR28" s="4"/>
      <c r="BS28" s="4"/>
      <c r="BT28" s="4"/>
      <c r="BU28" s="4"/>
      <c r="BV28" s="4"/>
      <c r="BW28" s="4"/>
      <c r="BX28" s="4"/>
      <c r="BY28" s="132"/>
      <c r="BZ28" s="137">
        <f t="shared" si="6"/>
        <v>18166.82252308086</v>
      </c>
      <c r="CB28" s="133" t="str">
        <v>FY45</v>
      </c>
      <c r="CC28" s="134"/>
      <c r="CD28" s="2"/>
      <c r="CE28" s="2"/>
      <c r="CF28" s="2"/>
      <c r="CG28" s="2"/>
      <c r="CH28" s="2"/>
      <c r="CI28" s="2"/>
      <c r="CJ28" s="2"/>
      <c r="CK28" s="2"/>
      <c r="CL28" s="132"/>
      <c r="CM28" s="137">
        <f t="shared" si="7"/>
        <v>18457.090409163386</v>
      </c>
      <c r="CO28" s="133" t="str">
        <v>FY45</v>
      </c>
      <c r="CP28" s="134"/>
      <c r="CQ28" s="2"/>
      <c r="CR28" s="2"/>
      <c r="CS28" s="2"/>
      <c r="CT28" s="2"/>
      <c r="CU28" s="2"/>
      <c r="CV28" s="2"/>
      <c r="CW28" s="2"/>
      <c r="CX28" s="2"/>
      <c r="CY28" s="132"/>
      <c r="CZ28" s="137">
        <f t="shared" si="8"/>
        <v>24685.111707620428</v>
      </c>
      <c r="DB28" s="133" t="str">
        <v>FY45</v>
      </c>
      <c r="DC28" s="134"/>
      <c r="DD28" s="2"/>
      <c r="DE28" s="2"/>
      <c r="DF28" s="2"/>
      <c r="DG28" s="2"/>
      <c r="DH28" s="2"/>
      <c r="DI28" s="2"/>
      <c r="DJ28" s="2"/>
      <c r="DK28" s="2"/>
      <c r="DL28" s="132"/>
      <c r="DM28" s="137">
        <f t="shared" si="9"/>
        <v>24759.355381539743</v>
      </c>
      <c r="DO28" s="133" t="str">
        <v>FY45</v>
      </c>
      <c r="DP28" s="134"/>
      <c r="DQ28" s="2"/>
      <c r="DR28" s="2"/>
      <c r="DS28" s="2"/>
      <c r="DT28" s="2"/>
      <c r="DU28" s="2"/>
      <c r="DV28" s="2"/>
      <c r="DW28" s="2"/>
      <c r="DX28" s="2"/>
      <c r="DY28" s="132"/>
      <c r="DZ28" s="137">
        <f t="shared" si="10"/>
        <v>40411.950876551877</v>
      </c>
    </row>
    <row r="29" spans="2:130">
      <c r="B29" s="133" t="str">
        <f t="shared" si="0"/>
        <v>FY46</v>
      </c>
      <c r="C29" s="134"/>
      <c r="D29" s="4"/>
      <c r="E29" s="4"/>
      <c r="F29" s="4"/>
      <c r="G29" s="4"/>
      <c r="H29" s="4"/>
      <c r="I29" s="4"/>
      <c r="J29" s="4"/>
      <c r="K29" s="4"/>
      <c r="L29" s="132"/>
      <c r="M29" s="137">
        <f t="shared" si="1"/>
        <v>48577.684291188176</v>
      </c>
      <c r="O29" s="133" t="str">
        <v>FY46</v>
      </c>
      <c r="P29" s="134"/>
      <c r="Q29" s="4"/>
      <c r="R29" s="4"/>
      <c r="S29" s="4"/>
      <c r="T29" s="4"/>
      <c r="U29" s="4"/>
      <c r="V29" s="4"/>
      <c r="W29" s="4"/>
      <c r="X29" s="4"/>
      <c r="Y29" s="132"/>
      <c r="Z29" s="137">
        <f t="shared" si="2"/>
        <v>13928.301429185371</v>
      </c>
      <c r="AB29" s="133" t="str">
        <v>FY46</v>
      </c>
      <c r="AC29" s="134"/>
      <c r="AD29" s="4"/>
      <c r="AE29" s="4"/>
      <c r="AF29" s="4"/>
      <c r="AG29" s="4"/>
      <c r="AH29" s="4"/>
      <c r="AI29" s="4"/>
      <c r="AJ29" s="4"/>
      <c r="AK29" s="4"/>
      <c r="AL29" s="132"/>
      <c r="AM29" s="137">
        <f t="shared" si="3"/>
        <v>17930.9856791938</v>
      </c>
      <c r="AO29" s="133" t="str">
        <v>FY46</v>
      </c>
      <c r="AP29" s="134"/>
      <c r="AQ29" s="4"/>
      <c r="AR29" s="4"/>
      <c r="AS29" s="4"/>
      <c r="AT29" s="4"/>
      <c r="AU29" s="4"/>
      <c r="AV29" s="4"/>
      <c r="AW29" s="4"/>
      <c r="AX29" s="4"/>
      <c r="AY29" s="132"/>
      <c r="AZ29" s="137">
        <f t="shared" si="4"/>
        <v>17891.335009050392</v>
      </c>
      <c r="BB29" s="133" t="str">
        <v>FY46</v>
      </c>
      <c r="BC29" s="134"/>
      <c r="BD29" s="4"/>
      <c r="BE29" s="4"/>
      <c r="BF29" s="4"/>
      <c r="BG29" s="4"/>
      <c r="BH29" s="4"/>
      <c r="BI29" s="4"/>
      <c r="BJ29" s="4"/>
      <c r="BK29" s="4"/>
      <c r="BL29" s="132"/>
      <c r="BM29" s="137">
        <f t="shared" si="5"/>
        <v>21584.426665992021</v>
      </c>
      <c r="BO29" s="133" t="str">
        <v>FY46</v>
      </c>
      <c r="BP29" s="134"/>
      <c r="BQ29" s="4"/>
      <c r="BR29" s="4"/>
      <c r="BS29" s="4"/>
      <c r="BT29" s="4"/>
      <c r="BU29" s="4"/>
      <c r="BV29" s="4"/>
      <c r="BW29" s="4"/>
      <c r="BX29" s="4"/>
      <c r="BY29" s="132"/>
      <c r="BZ29" s="137">
        <f t="shared" si="6"/>
        <v>18166.82252308086</v>
      </c>
      <c r="CB29" s="133" t="str">
        <v>FY46</v>
      </c>
      <c r="CC29" s="134"/>
      <c r="CD29" s="2"/>
      <c r="CE29" s="2"/>
      <c r="CF29" s="2"/>
      <c r="CG29" s="2"/>
      <c r="CH29" s="2"/>
      <c r="CI29" s="2"/>
      <c r="CJ29" s="2"/>
      <c r="CK29" s="2"/>
      <c r="CL29" s="132"/>
      <c r="CM29" s="137">
        <f t="shared" si="7"/>
        <v>18457.090409163386</v>
      </c>
      <c r="CO29" s="133" t="str">
        <v>FY46</v>
      </c>
      <c r="CP29" s="134"/>
      <c r="CQ29" s="2"/>
      <c r="CR29" s="2"/>
      <c r="CS29" s="2"/>
      <c r="CT29" s="2"/>
      <c r="CU29" s="2"/>
      <c r="CV29" s="2"/>
      <c r="CW29" s="2"/>
      <c r="CX29" s="2"/>
      <c r="CY29" s="132"/>
      <c r="CZ29" s="137">
        <f t="shared" si="8"/>
        <v>24685.111707620428</v>
      </c>
      <c r="DB29" s="133" t="str">
        <v>FY46</v>
      </c>
      <c r="DC29" s="134"/>
      <c r="DD29" s="2"/>
      <c r="DE29" s="2"/>
      <c r="DF29" s="2"/>
      <c r="DG29" s="2"/>
      <c r="DH29" s="2"/>
      <c r="DI29" s="2"/>
      <c r="DJ29" s="2"/>
      <c r="DK29" s="2"/>
      <c r="DL29" s="132"/>
      <c r="DM29" s="137">
        <f t="shared" si="9"/>
        <v>24759.355381539743</v>
      </c>
      <c r="DO29" s="133" t="str">
        <v>FY46</v>
      </c>
      <c r="DP29" s="134"/>
      <c r="DQ29" s="2"/>
      <c r="DR29" s="2"/>
      <c r="DS29" s="2"/>
      <c r="DT29" s="2"/>
      <c r="DU29" s="2"/>
      <c r="DV29" s="2"/>
      <c r="DW29" s="2"/>
      <c r="DX29" s="2"/>
      <c r="DY29" s="132"/>
      <c r="DZ29" s="137">
        <f t="shared" si="10"/>
        <v>40411.950876551877</v>
      </c>
    </row>
    <row r="30" spans="2:130">
      <c r="B30" s="133" t="str">
        <f t="shared" si="0"/>
        <v>FY47</v>
      </c>
      <c r="C30" s="134"/>
      <c r="D30" s="4"/>
      <c r="E30" s="4"/>
      <c r="F30" s="4"/>
      <c r="G30" s="4"/>
      <c r="H30" s="4"/>
      <c r="I30" s="4"/>
      <c r="J30" s="4"/>
      <c r="K30" s="4"/>
      <c r="L30" s="132"/>
      <c r="M30" s="137">
        <f t="shared" si="1"/>
        <v>48577.684291188176</v>
      </c>
      <c r="O30" s="133" t="str">
        <v>FY47</v>
      </c>
      <c r="P30" s="134"/>
      <c r="Q30" s="4"/>
      <c r="R30" s="4"/>
      <c r="S30" s="4"/>
      <c r="T30" s="4"/>
      <c r="U30" s="4"/>
      <c r="V30" s="4"/>
      <c r="W30" s="4"/>
      <c r="X30" s="4"/>
      <c r="Y30" s="132"/>
      <c r="Z30" s="137">
        <f t="shared" si="2"/>
        <v>13928.301429185371</v>
      </c>
      <c r="AB30" s="133" t="str">
        <v>FY47</v>
      </c>
      <c r="AC30" s="134"/>
      <c r="AD30" s="4"/>
      <c r="AE30" s="4"/>
      <c r="AF30" s="4"/>
      <c r="AG30" s="4"/>
      <c r="AH30" s="4"/>
      <c r="AI30" s="4"/>
      <c r="AJ30" s="4"/>
      <c r="AK30" s="4"/>
      <c r="AL30" s="132"/>
      <c r="AM30" s="137">
        <f t="shared" si="3"/>
        <v>17930.9856791938</v>
      </c>
      <c r="AO30" s="133" t="str">
        <v>FY47</v>
      </c>
      <c r="AP30" s="134"/>
      <c r="AQ30" s="4"/>
      <c r="AR30" s="4"/>
      <c r="AS30" s="4"/>
      <c r="AT30" s="4"/>
      <c r="AU30" s="4"/>
      <c r="AV30" s="4"/>
      <c r="AW30" s="4"/>
      <c r="AX30" s="4"/>
      <c r="AY30" s="132"/>
      <c r="AZ30" s="137">
        <f t="shared" si="4"/>
        <v>17891.335009050392</v>
      </c>
      <c r="BB30" s="133" t="str">
        <v>FY47</v>
      </c>
      <c r="BC30" s="134"/>
      <c r="BD30" s="4"/>
      <c r="BE30" s="4"/>
      <c r="BF30" s="4"/>
      <c r="BG30" s="4"/>
      <c r="BH30" s="4"/>
      <c r="BI30" s="4"/>
      <c r="BJ30" s="4"/>
      <c r="BK30" s="4"/>
      <c r="BL30" s="132"/>
      <c r="BM30" s="137">
        <f t="shared" si="5"/>
        <v>21584.426665992021</v>
      </c>
      <c r="BO30" s="133" t="str">
        <v>FY47</v>
      </c>
      <c r="BP30" s="134"/>
      <c r="BQ30" s="4"/>
      <c r="BR30" s="4"/>
      <c r="BS30" s="4"/>
      <c r="BT30" s="4"/>
      <c r="BU30" s="4"/>
      <c r="BV30" s="4"/>
      <c r="BW30" s="4"/>
      <c r="BX30" s="4"/>
      <c r="BY30" s="132"/>
      <c r="BZ30" s="137">
        <f t="shared" si="6"/>
        <v>18166.82252308086</v>
      </c>
      <c r="CB30" s="133" t="str">
        <v>FY47</v>
      </c>
      <c r="CC30" s="134"/>
      <c r="CD30" s="2"/>
      <c r="CE30" s="2"/>
      <c r="CF30" s="2"/>
      <c r="CG30" s="2"/>
      <c r="CH30" s="2"/>
      <c r="CI30" s="2"/>
      <c r="CJ30" s="2"/>
      <c r="CK30" s="2"/>
      <c r="CL30" s="132"/>
      <c r="CM30" s="137">
        <f t="shared" si="7"/>
        <v>18457.090409163386</v>
      </c>
      <c r="CO30" s="133" t="str">
        <v>FY47</v>
      </c>
      <c r="CP30" s="134"/>
      <c r="CQ30" s="2"/>
      <c r="CR30" s="2"/>
      <c r="CS30" s="2"/>
      <c r="CT30" s="2"/>
      <c r="CU30" s="2"/>
      <c r="CV30" s="2"/>
      <c r="CW30" s="2"/>
      <c r="CX30" s="2"/>
      <c r="CY30" s="132"/>
      <c r="CZ30" s="137">
        <f t="shared" si="8"/>
        <v>24685.111707620428</v>
      </c>
      <c r="DB30" s="133" t="str">
        <v>FY47</v>
      </c>
      <c r="DC30" s="134"/>
      <c r="DD30" s="2"/>
      <c r="DE30" s="2"/>
      <c r="DF30" s="2"/>
      <c r="DG30" s="2"/>
      <c r="DH30" s="2"/>
      <c r="DI30" s="2"/>
      <c r="DJ30" s="2"/>
      <c r="DK30" s="2"/>
      <c r="DL30" s="132"/>
      <c r="DM30" s="137">
        <f t="shared" si="9"/>
        <v>24759.355381539743</v>
      </c>
      <c r="DO30" s="133" t="str">
        <v>FY47</v>
      </c>
      <c r="DP30" s="134"/>
      <c r="DQ30" s="2"/>
      <c r="DR30" s="2"/>
      <c r="DS30" s="2"/>
      <c r="DT30" s="2"/>
      <c r="DU30" s="2"/>
      <c r="DV30" s="2"/>
      <c r="DW30" s="2"/>
      <c r="DX30" s="2"/>
      <c r="DY30" s="132"/>
      <c r="DZ30" s="137">
        <f t="shared" si="10"/>
        <v>40411.950876551877</v>
      </c>
    </row>
    <row r="31" spans="2:130">
      <c r="B31" s="133" t="str">
        <f t="shared" si="0"/>
        <v>FY48</v>
      </c>
      <c r="C31" s="134"/>
      <c r="D31" s="4"/>
      <c r="E31" s="4"/>
      <c r="F31" s="4"/>
      <c r="G31" s="4"/>
      <c r="H31" s="4"/>
      <c r="I31" s="4"/>
      <c r="J31" s="4"/>
      <c r="K31" s="4"/>
      <c r="L31" s="132"/>
      <c r="M31" s="137">
        <f t="shared" si="1"/>
        <v>48577.684291188176</v>
      </c>
      <c r="O31" s="133" t="str">
        <v>FY48</v>
      </c>
      <c r="P31" s="134"/>
      <c r="Q31" s="4"/>
      <c r="R31" s="4"/>
      <c r="S31" s="4"/>
      <c r="T31" s="4"/>
      <c r="U31" s="4"/>
      <c r="V31" s="4"/>
      <c r="W31" s="4"/>
      <c r="X31" s="4"/>
      <c r="Y31" s="132"/>
      <c r="Z31" s="137">
        <f t="shared" si="2"/>
        <v>13928.301429185371</v>
      </c>
      <c r="AB31" s="133" t="str">
        <v>FY48</v>
      </c>
      <c r="AC31" s="134"/>
      <c r="AD31" s="4"/>
      <c r="AE31" s="4"/>
      <c r="AF31" s="4"/>
      <c r="AG31" s="4"/>
      <c r="AH31" s="4"/>
      <c r="AI31" s="4"/>
      <c r="AJ31" s="4"/>
      <c r="AK31" s="4"/>
      <c r="AL31" s="132"/>
      <c r="AM31" s="137">
        <f t="shared" si="3"/>
        <v>17930.9856791938</v>
      </c>
      <c r="AO31" s="133" t="str">
        <v>FY48</v>
      </c>
      <c r="AP31" s="134"/>
      <c r="AQ31" s="4"/>
      <c r="AR31" s="4"/>
      <c r="AS31" s="4"/>
      <c r="AT31" s="4"/>
      <c r="AU31" s="4"/>
      <c r="AV31" s="4"/>
      <c r="AW31" s="4"/>
      <c r="AX31" s="4"/>
      <c r="AY31" s="132"/>
      <c r="AZ31" s="137">
        <f t="shared" si="4"/>
        <v>17891.335009050392</v>
      </c>
      <c r="BB31" s="133" t="str">
        <v>FY48</v>
      </c>
      <c r="BC31" s="134"/>
      <c r="BD31" s="4"/>
      <c r="BE31" s="4"/>
      <c r="BF31" s="4"/>
      <c r="BG31" s="4"/>
      <c r="BH31" s="4"/>
      <c r="BI31" s="4"/>
      <c r="BJ31" s="4"/>
      <c r="BK31" s="4"/>
      <c r="BL31" s="132"/>
      <c r="BM31" s="137">
        <f t="shared" si="5"/>
        <v>21584.426665992021</v>
      </c>
      <c r="BO31" s="133" t="str">
        <v>FY48</v>
      </c>
      <c r="BP31" s="134"/>
      <c r="BQ31" s="4"/>
      <c r="BR31" s="4"/>
      <c r="BS31" s="4"/>
      <c r="BT31" s="4"/>
      <c r="BU31" s="4"/>
      <c r="BV31" s="4"/>
      <c r="BW31" s="4"/>
      <c r="BX31" s="4"/>
      <c r="BY31" s="132"/>
      <c r="BZ31" s="137">
        <f t="shared" si="6"/>
        <v>18166.82252308086</v>
      </c>
      <c r="CB31" s="133" t="str">
        <v>FY48</v>
      </c>
      <c r="CC31" s="134"/>
      <c r="CD31" s="2"/>
      <c r="CE31" s="2"/>
      <c r="CF31" s="2"/>
      <c r="CG31" s="2"/>
      <c r="CH31" s="2"/>
      <c r="CI31" s="2"/>
      <c r="CJ31" s="2"/>
      <c r="CK31" s="2"/>
      <c r="CL31" s="132"/>
      <c r="CM31" s="137">
        <f t="shared" si="7"/>
        <v>18457.090409163386</v>
      </c>
      <c r="CO31" s="133" t="str">
        <v>FY48</v>
      </c>
      <c r="CP31" s="134"/>
      <c r="CQ31" s="2"/>
      <c r="CR31" s="2"/>
      <c r="CS31" s="2"/>
      <c r="CT31" s="2"/>
      <c r="CU31" s="2"/>
      <c r="CV31" s="2"/>
      <c r="CW31" s="2"/>
      <c r="CX31" s="2"/>
      <c r="CY31" s="132"/>
      <c r="CZ31" s="137">
        <f t="shared" si="8"/>
        <v>24685.111707620428</v>
      </c>
      <c r="DB31" s="133" t="str">
        <v>FY48</v>
      </c>
      <c r="DC31" s="134"/>
      <c r="DD31" s="2"/>
      <c r="DE31" s="2"/>
      <c r="DF31" s="2"/>
      <c r="DG31" s="2"/>
      <c r="DH31" s="2"/>
      <c r="DI31" s="2"/>
      <c r="DJ31" s="2"/>
      <c r="DK31" s="2"/>
      <c r="DL31" s="132"/>
      <c r="DM31" s="137">
        <f t="shared" si="9"/>
        <v>24759.355381539743</v>
      </c>
      <c r="DO31" s="133" t="str">
        <v>FY48</v>
      </c>
      <c r="DP31" s="134"/>
      <c r="DQ31" s="2"/>
      <c r="DR31" s="2"/>
      <c r="DS31" s="2"/>
      <c r="DT31" s="2"/>
      <c r="DU31" s="2"/>
      <c r="DV31" s="2"/>
      <c r="DW31" s="2"/>
      <c r="DX31" s="2"/>
      <c r="DY31" s="132"/>
      <c r="DZ31" s="137">
        <f t="shared" si="10"/>
        <v>40411.950876551877</v>
      </c>
    </row>
    <row r="32" spans="2:130">
      <c r="B32" s="133" t="str">
        <f t="shared" si="0"/>
        <v>FY49</v>
      </c>
      <c r="C32" s="134"/>
      <c r="D32" s="4"/>
      <c r="E32" s="4"/>
      <c r="F32" s="4"/>
      <c r="G32" s="4"/>
      <c r="H32" s="4"/>
      <c r="I32" s="4"/>
      <c r="J32" s="4"/>
      <c r="K32" s="4"/>
      <c r="L32" s="132"/>
      <c r="M32" s="137">
        <f t="shared" si="1"/>
        <v>48577.684291188176</v>
      </c>
      <c r="O32" s="133" t="str">
        <v>FY49</v>
      </c>
      <c r="P32" s="134"/>
      <c r="Q32" s="4"/>
      <c r="R32" s="4"/>
      <c r="S32" s="4"/>
      <c r="T32" s="4"/>
      <c r="U32" s="4"/>
      <c r="V32" s="4"/>
      <c r="W32" s="4"/>
      <c r="X32" s="4"/>
      <c r="Y32" s="132"/>
      <c r="Z32" s="137">
        <f t="shared" si="2"/>
        <v>13928.301429185371</v>
      </c>
      <c r="AB32" s="133" t="str">
        <v>FY49</v>
      </c>
      <c r="AC32" s="134"/>
      <c r="AD32" s="4"/>
      <c r="AE32" s="4"/>
      <c r="AF32" s="4"/>
      <c r="AG32" s="4"/>
      <c r="AH32" s="4"/>
      <c r="AI32" s="4"/>
      <c r="AJ32" s="4"/>
      <c r="AK32" s="4"/>
      <c r="AL32" s="132"/>
      <c r="AM32" s="137">
        <f t="shared" si="3"/>
        <v>17930.9856791938</v>
      </c>
      <c r="AO32" s="133" t="str">
        <v>FY49</v>
      </c>
      <c r="AP32" s="134"/>
      <c r="AQ32" s="4"/>
      <c r="AR32" s="4"/>
      <c r="AS32" s="4"/>
      <c r="AT32" s="4"/>
      <c r="AU32" s="4"/>
      <c r="AV32" s="4"/>
      <c r="AW32" s="4"/>
      <c r="AX32" s="4"/>
      <c r="AY32" s="132"/>
      <c r="AZ32" s="137">
        <f t="shared" si="4"/>
        <v>17891.335009050392</v>
      </c>
      <c r="BB32" s="133" t="str">
        <v>FY49</v>
      </c>
      <c r="BC32" s="134"/>
      <c r="BD32" s="4"/>
      <c r="BE32" s="4"/>
      <c r="BF32" s="4"/>
      <c r="BG32" s="4"/>
      <c r="BH32" s="4"/>
      <c r="BI32" s="4"/>
      <c r="BJ32" s="4"/>
      <c r="BK32" s="4"/>
      <c r="BL32" s="132"/>
      <c r="BM32" s="137">
        <f t="shared" si="5"/>
        <v>21584.426665992021</v>
      </c>
      <c r="BO32" s="133" t="str">
        <v>FY49</v>
      </c>
      <c r="BP32" s="134"/>
      <c r="BQ32" s="4"/>
      <c r="BR32" s="4"/>
      <c r="BS32" s="4"/>
      <c r="BT32" s="4"/>
      <c r="BU32" s="4"/>
      <c r="BV32" s="4"/>
      <c r="BW32" s="4"/>
      <c r="BX32" s="4"/>
      <c r="BY32" s="132"/>
      <c r="BZ32" s="137">
        <f t="shared" si="6"/>
        <v>18166.82252308086</v>
      </c>
      <c r="CB32" s="133" t="str">
        <v>FY49</v>
      </c>
      <c r="CC32" s="134"/>
      <c r="CD32" s="2"/>
      <c r="CE32" s="2"/>
      <c r="CF32" s="2"/>
      <c r="CG32" s="2"/>
      <c r="CH32" s="2"/>
      <c r="CI32" s="2"/>
      <c r="CJ32" s="2"/>
      <c r="CK32" s="2"/>
      <c r="CL32" s="132"/>
      <c r="CM32" s="137">
        <f t="shared" si="7"/>
        <v>18457.090409163386</v>
      </c>
      <c r="CO32" s="133" t="str">
        <v>FY49</v>
      </c>
      <c r="CP32" s="134"/>
      <c r="CQ32" s="2"/>
      <c r="CR32" s="2"/>
      <c r="CS32" s="2"/>
      <c r="CT32" s="2"/>
      <c r="CU32" s="2"/>
      <c r="CV32" s="2"/>
      <c r="CW32" s="2"/>
      <c r="CX32" s="2"/>
      <c r="CY32" s="132"/>
      <c r="CZ32" s="137">
        <f t="shared" si="8"/>
        <v>24685.111707620428</v>
      </c>
      <c r="DB32" s="133" t="str">
        <v>FY49</v>
      </c>
      <c r="DC32" s="134"/>
      <c r="DD32" s="2"/>
      <c r="DE32" s="2"/>
      <c r="DF32" s="2"/>
      <c r="DG32" s="2"/>
      <c r="DH32" s="2"/>
      <c r="DI32" s="2"/>
      <c r="DJ32" s="2"/>
      <c r="DK32" s="2"/>
      <c r="DL32" s="132"/>
      <c r="DM32" s="137">
        <f t="shared" si="9"/>
        <v>24759.355381539743</v>
      </c>
      <c r="DO32" s="133" t="str">
        <v>FY49</v>
      </c>
      <c r="DP32" s="134"/>
      <c r="DQ32" s="2"/>
      <c r="DR32" s="2"/>
      <c r="DS32" s="2"/>
      <c r="DT32" s="2"/>
      <c r="DU32" s="2"/>
      <c r="DV32" s="2"/>
      <c r="DW32" s="2"/>
      <c r="DX32" s="2"/>
      <c r="DY32" s="132"/>
      <c r="DZ32" s="137">
        <f t="shared" si="10"/>
        <v>40411.950876551877</v>
      </c>
    </row>
    <row r="33" spans="2:130">
      <c r="B33" s="133" t="str">
        <f t="shared" si="0"/>
        <v>FY50</v>
      </c>
      <c r="C33" s="134"/>
      <c r="D33" s="4"/>
      <c r="E33" s="4"/>
      <c r="F33" s="4"/>
      <c r="G33" s="4"/>
      <c r="H33" s="4"/>
      <c r="I33" s="4"/>
      <c r="J33" s="4"/>
      <c r="K33" s="4"/>
      <c r="L33" s="132"/>
      <c r="M33" s="137">
        <f t="shared" si="1"/>
        <v>48577.684291188176</v>
      </c>
      <c r="O33" s="133" t="str">
        <v>FY50</v>
      </c>
      <c r="P33" s="134"/>
      <c r="Q33" s="4"/>
      <c r="R33" s="4"/>
      <c r="S33" s="4"/>
      <c r="T33" s="4"/>
      <c r="U33" s="4"/>
      <c r="V33" s="4"/>
      <c r="W33" s="4"/>
      <c r="X33" s="4"/>
      <c r="Y33" s="132"/>
      <c r="Z33" s="137">
        <f t="shared" si="2"/>
        <v>13928.301429185371</v>
      </c>
      <c r="AB33" s="133" t="str">
        <v>FY50</v>
      </c>
      <c r="AC33" s="134"/>
      <c r="AD33" s="4"/>
      <c r="AE33" s="4"/>
      <c r="AF33" s="4"/>
      <c r="AG33" s="4"/>
      <c r="AH33" s="4"/>
      <c r="AI33" s="4"/>
      <c r="AJ33" s="4"/>
      <c r="AK33" s="4"/>
      <c r="AL33" s="132"/>
      <c r="AM33" s="137">
        <f t="shared" si="3"/>
        <v>17930.9856791938</v>
      </c>
      <c r="AO33" s="133" t="str">
        <v>FY50</v>
      </c>
      <c r="AP33" s="134"/>
      <c r="AQ33" s="4"/>
      <c r="AR33" s="4"/>
      <c r="AS33" s="4"/>
      <c r="AT33" s="4"/>
      <c r="AU33" s="4"/>
      <c r="AV33" s="4"/>
      <c r="AW33" s="4"/>
      <c r="AX33" s="4"/>
      <c r="AY33" s="132"/>
      <c r="AZ33" s="137">
        <f t="shared" si="4"/>
        <v>17891.335009050392</v>
      </c>
      <c r="BB33" s="133" t="str">
        <v>FY50</v>
      </c>
      <c r="BC33" s="134"/>
      <c r="BD33" s="4"/>
      <c r="BE33" s="4"/>
      <c r="BF33" s="4"/>
      <c r="BG33" s="4"/>
      <c r="BH33" s="4"/>
      <c r="BI33" s="4"/>
      <c r="BJ33" s="4"/>
      <c r="BK33" s="4"/>
      <c r="BL33" s="132"/>
      <c r="BM33" s="137">
        <f t="shared" si="5"/>
        <v>21584.426665992021</v>
      </c>
      <c r="BO33" s="133" t="str">
        <v>FY50</v>
      </c>
      <c r="BP33" s="134"/>
      <c r="BQ33" s="4"/>
      <c r="BR33" s="4"/>
      <c r="BS33" s="4"/>
      <c r="BT33" s="4"/>
      <c r="BU33" s="4"/>
      <c r="BV33" s="4"/>
      <c r="BW33" s="4"/>
      <c r="BX33" s="4"/>
      <c r="BY33" s="132"/>
      <c r="BZ33" s="137">
        <f t="shared" si="6"/>
        <v>18166.82252308086</v>
      </c>
      <c r="CB33" s="133" t="str">
        <v>FY50</v>
      </c>
      <c r="CC33" s="134"/>
      <c r="CD33" s="2"/>
      <c r="CE33" s="2"/>
      <c r="CF33" s="2"/>
      <c r="CG33" s="2"/>
      <c r="CH33" s="2"/>
      <c r="CI33" s="2"/>
      <c r="CJ33" s="2"/>
      <c r="CK33" s="2"/>
      <c r="CL33" s="132"/>
      <c r="CM33" s="137">
        <f t="shared" si="7"/>
        <v>18457.090409163386</v>
      </c>
      <c r="CO33" s="133" t="str">
        <v>FY50</v>
      </c>
      <c r="CP33" s="134"/>
      <c r="CQ33" s="2"/>
      <c r="CR33" s="2"/>
      <c r="CS33" s="2"/>
      <c r="CT33" s="2"/>
      <c r="CU33" s="2"/>
      <c r="CV33" s="2"/>
      <c r="CW33" s="2"/>
      <c r="CX33" s="2"/>
      <c r="CY33" s="132"/>
      <c r="CZ33" s="137">
        <f t="shared" si="8"/>
        <v>24685.111707620428</v>
      </c>
      <c r="DB33" s="133" t="str">
        <v>FY50</v>
      </c>
      <c r="DC33" s="134"/>
      <c r="DD33" s="2"/>
      <c r="DE33" s="2"/>
      <c r="DF33" s="2"/>
      <c r="DG33" s="2"/>
      <c r="DH33" s="2"/>
      <c r="DI33" s="2"/>
      <c r="DJ33" s="2"/>
      <c r="DK33" s="2"/>
      <c r="DL33" s="132"/>
      <c r="DM33" s="137">
        <f t="shared" si="9"/>
        <v>24759.355381539743</v>
      </c>
      <c r="DO33" s="133" t="str">
        <v>FY50</v>
      </c>
      <c r="DP33" s="134"/>
      <c r="DQ33" s="2"/>
      <c r="DR33" s="2"/>
      <c r="DS33" s="2"/>
      <c r="DT33" s="2"/>
      <c r="DU33" s="2"/>
      <c r="DV33" s="2"/>
      <c r="DW33" s="2"/>
      <c r="DX33" s="2"/>
      <c r="DY33" s="132"/>
      <c r="DZ33" s="137">
        <f t="shared" si="10"/>
        <v>40411.950876551877</v>
      </c>
    </row>
    <row r="34" spans="2:130">
      <c r="B34" s="133" t="str">
        <f t="shared" si="0"/>
        <v>FY51</v>
      </c>
      <c r="C34" s="134"/>
      <c r="D34" s="4"/>
      <c r="E34" s="4"/>
      <c r="F34" s="4"/>
      <c r="G34" s="4"/>
      <c r="H34" s="4"/>
      <c r="I34" s="4"/>
      <c r="J34" s="4"/>
      <c r="K34" s="4"/>
      <c r="L34" s="132"/>
      <c r="M34" s="137">
        <f t="shared" si="1"/>
        <v>48577.684291188176</v>
      </c>
      <c r="O34" s="133" t="str">
        <v>FY51</v>
      </c>
      <c r="P34" s="134"/>
      <c r="Q34" s="4"/>
      <c r="R34" s="4"/>
      <c r="S34" s="4"/>
      <c r="T34" s="4"/>
      <c r="U34" s="4"/>
      <c r="V34" s="4"/>
      <c r="W34" s="4"/>
      <c r="X34" s="4"/>
      <c r="Y34" s="132"/>
      <c r="Z34" s="137">
        <f t="shared" si="2"/>
        <v>13928.301429185371</v>
      </c>
      <c r="AB34" s="133" t="str">
        <v>FY51</v>
      </c>
      <c r="AC34" s="134"/>
      <c r="AD34" s="4"/>
      <c r="AE34" s="4"/>
      <c r="AF34" s="4"/>
      <c r="AG34" s="4"/>
      <c r="AH34" s="4"/>
      <c r="AI34" s="4"/>
      <c r="AJ34" s="4"/>
      <c r="AK34" s="4"/>
      <c r="AL34" s="132"/>
      <c r="AM34" s="137">
        <f t="shared" si="3"/>
        <v>17930.9856791938</v>
      </c>
      <c r="AO34" s="133" t="str">
        <v>FY51</v>
      </c>
      <c r="AP34" s="134"/>
      <c r="AQ34" s="4"/>
      <c r="AR34" s="4"/>
      <c r="AS34" s="4"/>
      <c r="AT34" s="4"/>
      <c r="AU34" s="4"/>
      <c r="AV34" s="4"/>
      <c r="AW34" s="4"/>
      <c r="AX34" s="4"/>
      <c r="AY34" s="132"/>
      <c r="AZ34" s="137">
        <f t="shared" si="4"/>
        <v>17891.335009050392</v>
      </c>
      <c r="BB34" s="133" t="str">
        <v>FY51</v>
      </c>
      <c r="BC34" s="134"/>
      <c r="BD34" s="4"/>
      <c r="BE34" s="4"/>
      <c r="BF34" s="4"/>
      <c r="BG34" s="4"/>
      <c r="BH34" s="4"/>
      <c r="BI34" s="4"/>
      <c r="BJ34" s="4"/>
      <c r="BK34" s="4"/>
      <c r="BL34" s="132"/>
      <c r="BM34" s="137">
        <f t="shared" si="5"/>
        <v>21584.426665992021</v>
      </c>
      <c r="BO34" s="133" t="str">
        <v>FY51</v>
      </c>
      <c r="BP34" s="134"/>
      <c r="BQ34" s="4"/>
      <c r="BR34" s="4"/>
      <c r="BS34" s="4"/>
      <c r="BT34" s="4"/>
      <c r="BU34" s="4"/>
      <c r="BV34" s="4"/>
      <c r="BW34" s="4"/>
      <c r="BX34" s="4"/>
      <c r="BY34" s="132"/>
      <c r="BZ34" s="137">
        <f t="shared" si="6"/>
        <v>18166.82252308086</v>
      </c>
      <c r="CB34" s="133" t="str">
        <v>FY51</v>
      </c>
      <c r="CC34" s="134"/>
      <c r="CD34" s="2"/>
      <c r="CE34" s="2"/>
      <c r="CF34" s="2"/>
      <c r="CG34" s="2"/>
      <c r="CH34" s="2"/>
      <c r="CI34" s="2"/>
      <c r="CJ34" s="2"/>
      <c r="CK34" s="2"/>
      <c r="CL34" s="132"/>
      <c r="CM34" s="137">
        <f t="shared" si="7"/>
        <v>18457.090409163386</v>
      </c>
      <c r="CO34" s="133" t="str">
        <v>FY51</v>
      </c>
      <c r="CP34" s="134"/>
      <c r="CQ34" s="2"/>
      <c r="CR34" s="2"/>
      <c r="CS34" s="2"/>
      <c r="CT34" s="2"/>
      <c r="CU34" s="2"/>
      <c r="CV34" s="2"/>
      <c r="CW34" s="2"/>
      <c r="CX34" s="2"/>
      <c r="CY34" s="132"/>
      <c r="CZ34" s="137">
        <f t="shared" si="8"/>
        <v>24685.111707620428</v>
      </c>
      <c r="DB34" s="133" t="str">
        <v>FY51</v>
      </c>
      <c r="DC34" s="134"/>
      <c r="DD34" s="2"/>
      <c r="DE34" s="2"/>
      <c r="DF34" s="2"/>
      <c r="DG34" s="2"/>
      <c r="DH34" s="2"/>
      <c r="DI34" s="2"/>
      <c r="DJ34" s="2"/>
      <c r="DK34" s="2"/>
      <c r="DL34" s="132"/>
      <c r="DM34" s="137">
        <f t="shared" si="9"/>
        <v>24759.355381539743</v>
      </c>
      <c r="DO34" s="133" t="str">
        <v>FY51</v>
      </c>
      <c r="DP34" s="134"/>
      <c r="DQ34" s="2"/>
      <c r="DR34" s="2"/>
      <c r="DS34" s="2"/>
      <c r="DT34" s="2"/>
      <c r="DU34" s="2"/>
      <c r="DV34" s="2"/>
      <c r="DW34" s="2"/>
      <c r="DX34" s="2"/>
      <c r="DY34" s="132"/>
      <c r="DZ34" s="137">
        <f t="shared" si="10"/>
        <v>40411.950876551877</v>
      </c>
    </row>
    <row r="35" spans="2:130">
      <c r="B35" s="133" t="str">
        <f t="shared" si="0"/>
        <v>FY52</v>
      </c>
      <c r="C35" s="134"/>
      <c r="D35" s="4"/>
      <c r="E35" s="4"/>
      <c r="F35" s="4"/>
      <c r="G35" s="4"/>
      <c r="H35" s="4"/>
      <c r="I35" s="4"/>
      <c r="J35" s="4"/>
      <c r="K35" s="4"/>
      <c r="L35" s="132"/>
      <c r="M35" s="137">
        <f t="shared" si="1"/>
        <v>48577.684291188176</v>
      </c>
      <c r="O35" s="133" t="str">
        <v>FY52</v>
      </c>
      <c r="P35" s="134"/>
      <c r="Q35" s="4"/>
      <c r="R35" s="4"/>
      <c r="S35" s="4"/>
      <c r="T35" s="4"/>
      <c r="U35" s="4"/>
      <c r="V35" s="4"/>
      <c r="W35" s="4"/>
      <c r="X35" s="4"/>
      <c r="Y35" s="132"/>
      <c r="Z35" s="137">
        <f t="shared" si="2"/>
        <v>13928.301429185371</v>
      </c>
      <c r="AB35" s="133" t="str">
        <v>FY52</v>
      </c>
      <c r="AC35" s="134"/>
      <c r="AD35" s="4"/>
      <c r="AE35" s="4"/>
      <c r="AF35" s="4"/>
      <c r="AG35" s="4"/>
      <c r="AH35" s="4"/>
      <c r="AI35" s="4"/>
      <c r="AJ35" s="4"/>
      <c r="AK35" s="4"/>
      <c r="AL35" s="132"/>
      <c r="AM35" s="137">
        <f t="shared" si="3"/>
        <v>17930.9856791938</v>
      </c>
      <c r="AO35" s="133" t="str">
        <v>FY52</v>
      </c>
      <c r="AP35" s="134"/>
      <c r="AQ35" s="4"/>
      <c r="AR35" s="4"/>
      <c r="AS35" s="4"/>
      <c r="AT35" s="4"/>
      <c r="AU35" s="4"/>
      <c r="AV35" s="4"/>
      <c r="AW35" s="4"/>
      <c r="AX35" s="4"/>
      <c r="AY35" s="132"/>
      <c r="AZ35" s="137">
        <f t="shared" si="4"/>
        <v>17891.335009050392</v>
      </c>
      <c r="BB35" s="133" t="str">
        <v>FY52</v>
      </c>
      <c r="BC35" s="134"/>
      <c r="BD35" s="4"/>
      <c r="BE35" s="4"/>
      <c r="BF35" s="4"/>
      <c r="BG35" s="4"/>
      <c r="BH35" s="4"/>
      <c r="BI35" s="4"/>
      <c r="BJ35" s="4"/>
      <c r="BK35" s="4"/>
      <c r="BL35" s="132"/>
      <c r="BM35" s="137">
        <f t="shared" si="5"/>
        <v>21584.426665992021</v>
      </c>
      <c r="BO35" s="133" t="str">
        <v>FY52</v>
      </c>
      <c r="BP35" s="134"/>
      <c r="BQ35" s="4"/>
      <c r="BR35" s="4"/>
      <c r="BS35" s="4"/>
      <c r="BT35" s="4"/>
      <c r="BU35" s="4"/>
      <c r="BV35" s="4"/>
      <c r="BW35" s="4"/>
      <c r="BX35" s="4"/>
      <c r="BY35" s="132"/>
      <c r="BZ35" s="137">
        <f t="shared" si="6"/>
        <v>18166.82252308086</v>
      </c>
      <c r="CB35" s="133" t="str">
        <v>FY52</v>
      </c>
      <c r="CC35" s="134"/>
      <c r="CD35" s="2"/>
      <c r="CE35" s="2"/>
      <c r="CF35" s="2"/>
      <c r="CG35" s="2"/>
      <c r="CH35" s="2"/>
      <c r="CI35" s="2"/>
      <c r="CJ35" s="2"/>
      <c r="CK35" s="2"/>
      <c r="CL35" s="132"/>
      <c r="CM35" s="137">
        <f t="shared" si="7"/>
        <v>18457.090409163386</v>
      </c>
      <c r="CO35" s="133" t="str">
        <v>FY52</v>
      </c>
      <c r="CP35" s="134"/>
      <c r="CQ35" s="2"/>
      <c r="CR35" s="2"/>
      <c r="CS35" s="2"/>
      <c r="CT35" s="2"/>
      <c r="CU35" s="2"/>
      <c r="CV35" s="2"/>
      <c r="CW35" s="2"/>
      <c r="CX35" s="2"/>
      <c r="CY35" s="132"/>
      <c r="CZ35" s="137">
        <f t="shared" si="8"/>
        <v>24685.111707620428</v>
      </c>
      <c r="DB35" s="133" t="str">
        <v>FY52</v>
      </c>
      <c r="DC35" s="134"/>
      <c r="DD35" s="2"/>
      <c r="DE35" s="2"/>
      <c r="DF35" s="2"/>
      <c r="DG35" s="2"/>
      <c r="DH35" s="2"/>
      <c r="DI35" s="2"/>
      <c r="DJ35" s="2"/>
      <c r="DK35" s="2"/>
      <c r="DL35" s="132"/>
      <c r="DM35" s="137">
        <f t="shared" si="9"/>
        <v>24759.355381539743</v>
      </c>
      <c r="DO35" s="133" t="str">
        <v>FY52</v>
      </c>
      <c r="DP35" s="134"/>
      <c r="DQ35" s="2"/>
      <c r="DR35" s="2"/>
      <c r="DS35" s="2"/>
      <c r="DT35" s="2"/>
      <c r="DU35" s="2"/>
      <c r="DV35" s="2"/>
      <c r="DW35" s="2"/>
      <c r="DX35" s="2"/>
      <c r="DY35" s="132"/>
      <c r="DZ35" s="137">
        <f t="shared" si="10"/>
        <v>40411.950876551877</v>
      </c>
    </row>
    <row r="36" spans="2:130">
      <c r="B36" s="133" t="str">
        <f t="shared" si="0"/>
        <v>FY53</v>
      </c>
      <c r="C36" s="134"/>
      <c r="D36" s="4"/>
      <c r="E36" s="4"/>
      <c r="F36" s="4"/>
      <c r="G36" s="4"/>
      <c r="H36" s="4"/>
      <c r="I36" s="4"/>
      <c r="J36" s="4"/>
      <c r="K36" s="4"/>
      <c r="L36" s="132"/>
      <c r="M36" s="137">
        <f t="shared" si="1"/>
        <v>48577.684291188176</v>
      </c>
      <c r="O36" s="133" t="str">
        <v>FY53</v>
      </c>
      <c r="P36" s="134"/>
      <c r="Q36" s="4"/>
      <c r="R36" s="4"/>
      <c r="S36" s="4"/>
      <c r="T36" s="4"/>
      <c r="U36" s="4"/>
      <c r="V36" s="4"/>
      <c r="W36" s="4"/>
      <c r="X36" s="4"/>
      <c r="Y36" s="132"/>
      <c r="Z36" s="137">
        <f t="shared" si="2"/>
        <v>13928.301429185371</v>
      </c>
      <c r="AB36" s="133" t="str">
        <v>FY53</v>
      </c>
      <c r="AC36" s="134"/>
      <c r="AD36" s="4"/>
      <c r="AE36" s="4"/>
      <c r="AF36" s="4"/>
      <c r="AG36" s="4"/>
      <c r="AH36" s="4"/>
      <c r="AI36" s="4"/>
      <c r="AJ36" s="4"/>
      <c r="AK36" s="4"/>
      <c r="AL36" s="132"/>
      <c r="AM36" s="137">
        <f t="shared" si="3"/>
        <v>17930.9856791938</v>
      </c>
      <c r="AO36" s="133" t="str">
        <v>FY53</v>
      </c>
      <c r="AP36" s="134"/>
      <c r="AQ36" s="4"/>
      <c r="AR36" s="4"/>
      <c r="AS36" s="4"/>
      <c r="AT36" s="4"/>
      <c r="AU36" s="4"/>
      <c r="AV36" s="4"/>
      <c r="AW36" s="4"/>
      <c r="AX36" s="4"/>
      <c r="AY36" s="132"/>
      <c r="AZ36" s="137">
        <f t="shared" si="4"/>
        <v>17891.335009050392</v>
      </c>
      <c r="BB36" s="133" t="str">
        <v>FY53</v>
      </c>
      <c r="BC36" s="134"/>
      <c r="BD36" s="4"/>
      <c r="BE36" s="4"/>
      <c r="BF36" s="4"/>
      <c r="BG36" s="4"/>
      <c r="BH36" s="4"/>
      <c r="BI36" s="4"/>
      <c r="BJ36" s="4"/>
      <c r="BK36" s="4"/>
      <c r="BL36" s="132"/>
      <c r="BM36" s="137">
        <f t="shared" si="5"/>
        <v>21584.426665992021</v>
      </c>
      <c r="BO36" s="133" t="str">
        <v>FY53</v>
      </c>
      <c r="BP36" s="134"/>
      <c r="BQ36" s="4"/>
      <c r="BR36" s="4"/>
      <c r="BS36" s="4"/>
      <c r="BT36" s="4"/>
      <c r="BU36" s="4"/>
      <c r="BV36" s="4"/>
      <c r="BW36" s="4"/>
      <c r="BX36" s="4"/>
      <c r="BY36" s="132"/>
      <c r="BZ36" s="137">
        <f t="shared" si="6"/>
        <v>18166.82252308086</v>
      </c>
      <c r="CB36" s="133" t="str">
        <v>FY53</v>
      </c>
      <c r="CC36" s="134"/>
      <c r="CD36" s="2"/>
      <c r="CE36" s="2"/>
      <c r="CF36" s="2"/>
      <c r="CG36" s="2"/>
      <c r="CH36" s="2"/>
      <c r="CI36" s="2"/>
      <c r="CJ36" s="2"/>
      <c r="CK36" s="2"/>
      <c r="CL36" s="132"/>
      <c r="CM36" s="137">
        <f t="shared" si="7"/>
        <v>18457.090409163386</v>
      </c>
      <c r="CO36" s="133" t="str">
        <v>FY53</v>
      </c>
      <c r="CP36" s="134"/>
      <c r="CQ36" s="2"/>
      <c r="CR36" s="2"/>
      <c r="CS36" s="2"/>
      <c r="CT36" s="2"/>
      <c r="CU36" s="2"/>
      <c r="CV36" s="2"/>
      <c r="CW36" s="2"/>
      <c r="CX36" s="2"/>
      <c r="CY36" s="132"/>
      <c r="CZ36" s="137">
        <f t="shared" si="8"/>
        <v>24685.111707620428</v>
      </c>
      <c r="DB36" s="133" t="str">
        <v>FY53</v>
      </c>
      <c r="DC36" s="134"/>
      <c r="DD36" s="2"/>
      <c r="DE36" s="2"/>
      <c r="DF36" s="2"/>
      <c r="DG36" s="2"/>
      <c r="DH36" s="2"/>
      <c r="DI36" s="2"/>
      <c r="DJ36" s="2"/>
      <c r="DK36" s="2"/>
      <c r="DL36" s="132"/>
      <c r="DM36" s="137">
        <f t="shared" si="9"/>
        <v>24759.355381539743</v>
      </c>
      <c r="DO36" s="133" t="str">
        <v>FY53</v>
      </c>
      <c r="DP36" s="134"/>
      <c r="DQ36" s="2"/>
      <c r="DR36" s="2"/>
      <c r="DS36" s="2"/>
      <c r="DT36" s="2"/>
      <c r="DU36" s="2"/>
      <c r="DV36" s="2"/>
      <c r="DW36" s="2"/>
      <c r="DX36" s="2"/>
      <c r="DY36" s="132"/>
      <c r="DZ36" s="137">
        <f t="shared" si="10"/>
        <v>40411.950876551877</v>
      </c>
    </row>
    <row r="37" spans="2:130" ht="15" thickBot="1">
      <c r="B37" s="111" t="str">
        <f t="shared" si="0"/>
        <v>FY54</v>
      </c>
      <c r="C37" s="135"/>
      <c r="D37" s="89"/>
      <c r="E37" s="89"/>
      <c r="F37" s="89"/>
      <c r="G37" s="89"/>
      <c r="H37" s="89"/>
      <c r="I37" s="89"/>
      <c r="J37" s="89"/>
      <c r="K37" s="89"/>
      <c r="L37" s="136"/>
      <c r="M37" s="138">
        <f t="shared" si="1"/>
        <v>48577.684291188176</v>
      </c>
      <c r="N37" s="88"/>
      <c r="O37" s="111" t="str">
        <v>FY54</v>
      </c>
      <c r="P37" s="135"/>
      <c r="Q37" s="89"/>
      <c r="R37" s="89"/>
      <c r="S37" s="89"/>
      <c r="T37" s="89"/>
      <c r="U37" s="89"/>
      <c r="V37" s="89"/>
      <c r="W37" s="89"/>
      <c r="X37" s="89"/>
      <c r="Y37" s="136"/>
      <c r="Z37" s="138">
        <f t="shared" si="2"/>
        <v>13928.301429185371</v>
      </c>
      <c r="AA37" s="88"/>
      <c r="AB37" s="111" t="str">
        <v>FY54</v>
      </c>
      <c r="AC37" s="135"/>
      <c r="AD37" s="89"/>
      <c r="AE37" s="89"/>
      <c r="AF37" s="89"/>
      <c r="AG37" s="89"/>
      <c r="AH37" s="89"/>
      <c r="AI37" s="89"/>
      <c r="AJ37" s="89"/>
      <c r="AK37" s="89"/>
      <c r="AL37" s="136"/>
      <c r="AM37" s="138">
        <f t="shared" si="3"/>
        <v>17930.9856791938</v>
      </c>
      <c r="AN37" s="88"/>
      <c r="AO37" s="111" t="str">
        <v>FY54</v>
      </c>
      <c r="AP37" s="135"/>
      <c r="AQ37" s="89"/>
      <c r="AR37" s="89"/>
      <c r="AS37" s="89"/>
      <c r="AT37" s="89"/>
      <c r="AU37" s="89"/>
      <c r="AV37" s="89"/>
      <c r="AW37" s="89"/>
      <c r="AX37" s="89"/>
      <c r="AY37" s="136"/>
      <c r="AZ37" s="138">
        <f t="shared" si="4"/>
        <v>17891.335009050392</v>
      </c>
      <c r="BA37" s="88"/>
      <c r="BB37" s="111" t="str">
        <v>FY54</v>
      </c>
      <c r="BC37" s="135"/>
      <c r="BD37" s="89"/>
      <c r="BE37" s="89"/>
      <c r="BF37" s="89"/>
      <c r="BG37" s="89"/>
      <c r="BH37" s="89"/>
      <c r="BI37" s="89"/>
      <c r="BJ37" s="89"/>
      <c r="BK37" s="89"/>
      <c r="BL37" s="136"/>
      <c r="BM37" s="138">
        <f t="shared" si="5"/>
        <v>21584.426665992021</v>
      </c>
      <c r="BN37" s="88"/>
      <c r="BO37" s="111" t="str">
        <v>FY54</v>
      </c>
      <c r="BP37" s="135"/>
      <c r="BQ37" s="89"/>
      <c r="BR37" s="89"/>
      <c r="BS37" s="89"/>
      <c r="BT37" s="89"/>
      <c r="BU37" s="89"/>
      <c r="BV37" s="89"/>
      <c r="BW37" s="89"/>
      <c r="BX37" s="89"/>
      <c r="BY37" s="136"/>
      <c r="BZ37" s="138">
        <f t="shared" si="6"/>
        <v>18166.82252308086</v>
      </c>
      <c r="CB37" s="111" t="str">
        <v>FY54</v>
      </c>
      <c r="CC37" s="135"/>
      <c r="CD37" s="89"/>
      <c r="CE37" s="89"/>
      <c r="CF37" s="89"/>
      <c r="CG37" s="89"/>
      <c r="CH37" s="89"/>
      <c r="CI37" s="89"/>
      <c r="CJ37" s="89"/>
      <c r="CK37" s="89"/>
      <c r="CL37" s="136"/>
      <c r="CM37" s="138">
        <f t="shared" si="7"/>
        <v>18457.090409163386</v>
      </c>
      <c r="CO37" s="111" t="str">
        <v>FY54</v>
      </c>
      <c r="CP37" s="135"/>
      <c r="CQ37" s="89"/>
      <c r="CR37" s="89"/>
      <c r="CS37" s="89"/>
      <c r="CT37" s="89"/>
      <c r="CU37" s="89"/>
      <c r="CV37" s="89"/>
      <c r="CW37" s="89"/>
      <c r="CX37" s="89"/>
      <c r="CY37" s="136"/>
      <c r="CZ37" s="138">
        <f t="shared" si="8"/>
        <v>24685.111707620428</v>
      </c>
      <c r="DB37" s="111" t="str">
        <v>FY54</v>
      </c>
      <c r="DC37" s="135"/>
      <c r="DD37" s="89"/>
      <c r="DE37" s="89"/>
      <c r="DF37" s="89"/>
      <c r="DG37" s="89"/>
      <c r="DH37" s="89"/>
      <c r="DI37" s="89"/>
      <c r="DJ37" s="89"/>
      <c r="DK37" s="89"/>
      <c r="DL37" s="136"/>
      <c r="DM37" s="138">
        <f t="shared" si="9"/>
        <v>24759.355381539743</v>
      </c>
      <c r="DO37" s="111" t="str">
        <v>FY54</v>
      </c>
      <c r="DP37" s="135"/>
      <c r="DQ37" s="89"/>
      <c r="DR37" s="89"/>
      <c r="DS37" s="89"/>
      <c r="DT37" s="89"/>
      <c r="DU37" s="89"/>
      <c r="DV37" s="89"/>
      <c r="DW37" s="89"/>
      <c r="DX37" s="89"/>
      <c r="DY37" s="136"/>
      <c r="DZ37" s="138">
        <f t="shared" si="10"/>
        <v>40411.950876551877</v>
      </c>
    </row>
  </sheetData>
  <mergeCells count="20">
    <mergeCell ref="BC5:BL5"/>
    <mergeCell ref="BP5:BY5"/>
    <mergeCell ref="B2:M2"/>
    <mergeCell ref="O2:Z2"/>
    <mergeCell ref="AB2:AM2"/>
    <mergeCell ref="AO2:AZ2"/>
    <mergeCell ref="BB2:BM2"/>
    <mergeCell ref="BO2:BZ2"/>
    <mergeCell ref="P5:Y5"/>
    <mergeCell ref="AC5:AL5"/>
    <mergeCell ref="AP5:AY5"/>
    <mergeCell ref="C5: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CE326-FF84-4F6F-AFF2-21B94CB55A68}">
  <sheetPr>
    <tabColor theme="9"/>
  </sheetPr>
  <dimension ref="B2:DZ37"/>
  <sheetViews>
    <sheetView workbookViewId="0">
      <selection activeCell="A6" sqref="A6"/>
    </sheetView>
  </sheetViews>
  <sheetFormatPr defaultRowHeight="14.4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86" t="str">
        <f>"Option "&amp;'1.1 BC Summary'!$B$4&amp;" - "&amp;'1.1 BC Summary'!$C$4</f>
        <v>Option 1 - Do Nothing / Base Case</v>
      </c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O2" s="386" t="str">
        <f>"Option "&amp;'1.1 BC Summary'!$B$5&amp;" - "&amp;'1.1 BC Summary'!$C$5</f>
        <v>Option 2 - 1A WLT + BVE ZSS + BVE 66kV Supply from SMTS</v>
      </c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B2" s="386" t="str">
        <f>"Option "&amp;'1.1 BC Summary'!$B$6&amp;" - "&amp;'1.1 BC Summary'!$C$6</f>
        <v>Option 3 - 1B WLT + BVE ZSS + BVE 66kV Supply from SMTS</v>
      </c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O2" s="386" t="str">
        <f>"Option "&amp;'1.1 BC Summary'!$B$7&amp;" - "&amp;'1.1 BC Summary'!$C$7</f>
        <v>Option 4 - 2A BVE + DRN 3rd Tx + BVE 66kV Supply from SMTS</v>
      </c>
      <c r="AP2" s="386"/>
      <c r="AQ2" s="386"/>
      <c r="AR2" s="386"/>
      <c r="AS2" s="386"/>
      <c r="AT2" s="386"/>
      <c r="AU2" s="386"/>
      <c r="AV2" s="386"/>
      <c r="AW2" s="386"/>
      <c r="AX2" s="386"/>
      <c r="AY2" s="386"/>
      <c r="AZ2" s="386"/>
      <c r="BB2" s="386" t="str">
        <f>"Option "&amp;'1.1 BC Summary'!$B$8&amp;" - "&amp;'1.1 BC Summary'!$C$8</f>
        <v>Option 5 - 2B BVE + DRN 3rd Tx + BVE 66kV Supply from SMTS</v>
      </c>
      <c r="BC2" s="386"/>
      <c r="BD2" s="386"/>
      <c r="BE2" s="386"/>
      <c r="BF2" s="386"/>
      <c r="BG2" s="386"/>
      <c r="BH2" s="386"/>
      <c r="BI2" s="386"/>
      <c r="BJ2" s="386"/>
      <c r="BK2" s="386"/>
      <c r="BL2" s="386"/>
      <c r="BM2" s="386"/>
      <c r="BO2" s="386" t="str">
        <f>"Option "&amp;'1.1 BC Summary'!$B$9&amp;" - "&amp;'1.1 BC Summary'!$C$9</f>
        <v>Option 6 - 3A WLT + KLO 3rd Tx + WLT 66kV Supply from SMTS</v>
      </c>
      <c r="BP2" s="386"/>
      <c r="BQ2" s="386"/>
      <c r="BR2" s="386"/>
      <c r="BS2" s="386"/>
      <c r="BT2" s="386"/>
      <c r="BU2" s="386"/>
      <c r="BV2" s="386"/>
      <c r="BW2" s="386"/>
      <c r="BX2" s="386"/>
      <c r="BY2" s="386"/>
      <c r="BZ2" s="386"/>
      <c r="CB2" s="386" t="str">
        <f>"Option "&amp;'1.1 BC Summary'!$B$10&amp;" - "&amp;'1.1 BC Summary'!$C$10</f>
        <v>Option 7 - 3B WLT + KLO 3rd Tx + WLT 66kV Supply from SMTS</v>
      </c>
      <c r="CC2" s="386"/>
      <c r="CD2" s="386"/>
      <c r="CE2" s="386"/>
      <c r="CF2" s="386"/>
      <c r="CG2" s="386"/>
      <c r="CH2" s="386"/>
      <c r="CI2" s="386"/>
      <c r="CJ2" s="386"/>
      <c r="CK2" s="386"/>
      <c r="CL2" s="386"/>
      <c r="CM2" s="386"/>
      <c r="CO2" s="386" t="str">
        <f>"Option "&amp;'1.1 BC Summary'!$B$11&amp;" - "&amp;'1.1 BC Summary'!$C$11</f>
        <v>Option 8 - 4A KLO 3rd Tx + DRN 3rd Tx + (No ST Augmentation)</v>
      </c>
      <c r="CP2" s="386"/>
      <c r="CQ2" s="386"/>
      <c r="CR2" s="386"/>
      <c r="CS2" s="386"/>
      <c r="CT2" s="386"/>
      <c r="CU2" s="386"/>
      <c r="CV2" s="386"/>
      <c r="CW2" s="386"/>
      <c r="CX2" s="386"/>
      <c r="CY2" s="386"/>
      <c r="CZ2" s="386"/>
      <c r="DB2" s="386" t="str">
        <f>"Option "&amp;'1.1 BC Summary'!$B$12&amp;" - "&amp;'1.1 BC Summary'!$C$12</f>
        <v>Option 9 - 4B KLO 3rd Tx + DRN 3rd Tx + (No ST Augmentation)</v>
      </c>
      <c r="DC2" s="386"/>
      <c r="DD2" s="386"/>
      <c r="DE2" s="386"/>
      <c r="DF2" s="386"/>
      <c r="DG2" s="386"/>
      <c r="DH2" s="386"/>
      <c r="DI2" s="386"/>
      <c r="DJ2" s="386"/>
      <c r="DK2" s="386"/>
      <c r="DL2" s="386"/>
      <c r="DM2" s="386"/>
      <c r="DO2" s="386" t="str">
        <f>"Option "&amp;'1.1 BC Summary'!$B$13&amp;" - "&amp;'1.1 BC Summary'!$C$13</f>
        <v>Option 10 - Non-Network</v>
      </c>
      <c r="DP2" s="386"/>
      <c r="DQ2" s="386"/>
      <c r="DR2" s="386"/>
      <c r="DS2" s="386"/>
      <c r="DT2" s="386"/>
      <c r="DU2" s="386"/>
      <c r="DV2" s="386"/>
      <c r="DW2" s="386"/>
      <c r="DX2" s="386"/>
      <c r="DY2" s="386"/>
      <c r="DZ2" s="386"/>
    </row>
    <row r="3" spans="2:130" ht="15" thickTop="1">
      <c r="B3" s="145"/>
      <c r="M3" s="145"/>
      <c r="O3" s="145"/>
      <c r="Z3" s="145"/>
      <c r="AB3" s="145"/>
      <c r="AM3" s="145"/>
      <c r="AO3" s="145"/>
      <c r="AZ3" s="145"/>
      <c r="BB3" s="145"/>
      <c r="BM3" s="145"/>
      <c r="BO3" s="145"/>
      <c r="BZ3" s="145"/>
      <c r="CB3" s="145"/>
      <c r="CM3" s="145"/>
      <c r="CO3" s="145"/>
      <c r="CZ3" s="145"/>
      <c r="DB3" s="145"/>
      <c r="DM3" s="145"/>
      <c r="DO3" s="145"/>
      <c r="DZ3" s="145"/>
    </row>
    <row r="4" spans="2:130" ht="15" thickBot="1"/>
    <row r="5" spans="2:130" s="1" customFormat="1" ht="17.45">
      <c r="B5" s="144"/>
      <c r="C5" s="390" t="s">
        <v>316</v>
      </c>
      <c r="D5" s="391"/>
      <c r="E5" s="391"/>
      <c r="F5" s="391"/>
      <c r="G5" s="391"/>
      <c r="H5" s="391"/>
      <c r="I5" s="391"/>
      <c r="J5" s="391"/>
      <c r="K5" s="391"/>
      <c r="L5" s="392"/>
      <c r="M5" s="147"/>
      <c r="O5" s="144"/>
      <c r="P5" s="390" t="s">
        <v>316</v>
      </c>
      <c r="Q5" s="391"/>
      <c r="R5" s="391"/>
      <c r="S5" s="391"/>
      <c r="T5" s="391"/>
      <c r="U5" s="391"/>
      <c r="V5" s="391"/>
      <c r="W5" s="391"/>
      <c r="X5" s="391"/>
      <c r="Y5" s="392"/>
      <c r="Z5" s="147"/>
      <c r="AB5" s="144"/>
      <c r="AC5" s="390" t="s">
        <v>316</v>
      </c>
      <c r="AD5" s="391"/>
      <c r="AE5" s="391"/>
      <c r="AF5" s="391"/>
      <c r="AG5" s="391"/>
      <c r="AH5" s="391"/>
      <c r="AI5" s="391"/>
      <c r="AJ5" s="391"/>
      <c r="AK5" s="391"/>
      <c r="AL5" s="392"/>
      <c r="AM5" s="147"/>
      <c r="AO5" s="144"/>
      <c r="AP5" s="390" t="s">
        <v>316</v>
      </c>
      <c r="AQ5" s="391"/>
      <c r="AR5" s="391"/>
      <c r="AS5" s="391"/>
      <c r="AT5" s="391"/>
      <c r="AU5" s="391"/>
      <c r="AV5" s="391"/>
      <c r="AW5" s="391"/>
      <c r="AX5" s="391"/>
      <c r="AY5" s="392"/>
      <c r="AZ5" s="147"/>
      <c r="BB5" s="144"/>
      <c r="BC5" s="390" t="s">
        <v>316</v>
      </c>
      <c r="BD5" s="391"/>
      <c r="BE5" s="391"/>
      <c r="BF5" s="391"/>
      <c r="BG5" s="391"/>
      <c r="BH5" s="391"/>
      <c r="BI5" s="391"/>
      <c r="BJ5" s="391"/>
      <c r="BK5" s="391"/>
      <c r="BL5" s="392"/>
      <c r="BM5" s="147"/>
      <c r="BO5" s="144"/>
      <c r="BP5" s="390" t="s">
        <v>316</v>
      </c>
      <c r="BQ5" s="391"/>
      <c r="BR5" s="391"/>
      <c r="BS5" s="391"/>
      <c r="BT5" s="391"/>
      <c r="BU5" s="391"/>
      <c r="BV5" s="391"/>
      <c r="BW5" s="391"/>
      <c r="BX5" s="391"/>
      <c r="BY5" s="392"/>
      <c r="BZ5" s="147"/>
      <c r="CB5" s="144"/>
      <c r="CC5" s="390" t="s">
        <v>316</v>
      </c>
      <c r="CD5" s="391"/>
      <c r="CE5" s="391"/>
      <c r="CF5" s="391"/>
      <c r="CG5" s="391"/>
      <c r="CH5" s="391"/>
      <c r="CI5" s="391"/>
      <c r="CJ5" s="391"/>
      <c r="CK5" s="391"/>
      <c r="CL5" s="392"/>
      <c r="CM5" s="147"/>
      <c r="CO5" s="144"/>
      <c r="CP5" s="390" t="s">
        <v>316</v>
      </c>
      <c r="CQ5" s="391"/>
      <c r="CR5" s="391"/>
      <c r="CS5" s="391"/>
      <c r="CT5" s="391"/>
      <c r="CU5" s="391"/>
      <c r="CV5" s="391"/>
      <c r="CW5" s="391"/>
      <c r="CX5" s="391"/>
      <c r="CY5" s="392"/>
      <c r="CZ5" s="147"/>
      <c r="DB5" s="144"/>
      <c r="DC5" s="390" t="s">
        <v>316</v>
      </c>
      <c r="DD5" s="391"/>
      <c r="DE5" s="391"/>
      <c r="DF5" s="391"/>
      <c r="DG5" s="391"/>
      <c r="DH5" s="391"/>
      <c r="DI5" s="391"/>
      <c r="DJ5" s="391"/>
      <c r="DK5" s="391"/>
      <c r="DL5" s="392"/>
      <c r="DM5" s="147"/>
      <c r="DO5" s="144"/>
      <c r="DP5" s="390" t="s">
        <v>316</v>
      </c>
      <c r="DQ5" s="391"/>
      <c r="DR5" s="391"/>
      <c r="DS5" s="391"/>
      <c r="DT5" s="391"/>
      <c r="DU5" s="391"/>
      <c r="DV5" s="391"/>
      <c r="DW5" s="391"/>
      <c r="DX5" s="391"/>
      <c r="DY5" s="392"/>
      <c r="DZ5" s="147"/>
    </row>
    <row r="6" spans="2:130" ht="15">
      <c r="B6" s="257" t="s">
        <v>317</v>
      </c>
      <c r="C6" s="246" t="s">
        <v>505</v>
      </c>
      <c r="D6" s="246" t="s">
        <v>506</v>
      </c>
      <c r="E6" s="246" t="s">
        <v>320</v>
      </c>
      <c r="F6" s="246" t="s">
        <v>321</v>
      </c>
      <c r="G6" s="246" t="s">
        <v>322</v>
      </c>
      <c r="H6" s="246" t="s">
        <v>323</v>
      </c>
      <c r="I6" s="246" t="s">
        <v>324</v>
      </c>
      <c r="J6" s="246" t="s">
        <v>325</v>
      </c>
      <c r="K6" s="246" t="s">
        <v>326</v>
      </c>
      <c r="L6" s="246" t="s">
        <v>327</v>
      </c>
      <c r="M6" s="256"/>
      <c r="N6" s="2"/>
      <c r="O6" s="247"/>
      <c r="P6" s="246" t="s">
        <v>507</v>
      </c>
      <c r="Q6" s="246" t="s">
        <v>508</v>
      </c>
      <c r="R6" s="246" t="s">
        <v>330</v>
      </c>
      <c r="S6" s="246" t="s">
        <v>331</v>
      </c>
      <c r="T6" s="246" t="s">
        <v>332</v>
      </c>
      <c r="U6" s="246" t="s">
        <v>333</v>
      </c>
      <c r="V6" s="246" t="s">
        <v>334</v>
      </c>
      <c r="W6" s="246" t="s">
        <v>335</v>
      </c>
      <c r="X6" s="246" t="s">
        <v>336</v>
      </c>
      <c r="Y6" s="246" t="s">
        <v>337</v>
      </c>
      <c r="Z6" s="253"/>
      <c r="AA6" s="2"/>
      <c r="AB6" s="253"/>
      <c r="AC6" s="246" t="s">
        <v>509</v>
      </c>
      <c r="AD6" s="246" t="s">
        <v>510</v>
      </c>
      <c r="AE6" s="246" t="s">
        <v>340</v>
      </c>
      <c r="AF6" s="246" t="s">
        <v>341</v>
      </c>
      <c r="AG6" s="246" t="s">
        <v>342</v>
      </c>
      <c r="AH6" s="246" t="s">
        <v>343</v>
      </c>
      <c r="AI6" s="246" t="s">
        <v>344</v>
      </c>
      <c r="AJ6" s="246" t="s">
        <v>345</v>
      </c>
      <c r="AK6" s="246" t="s">
        <v>346</v>
      </c>
      <c r="AL6" s="246" t="s">
        <v>337</v>
      </c>
      <c r="AM6" s="247"/>
      <c r="AN6" s="2" t="s">
        <v>347</v>
      </c>
      <c r="AO6" s="247"/>
      <c r="AP6" s="246" t="s">
        <v>511</v>
      </c>
      <c r="AQ6" s="246" t="s">
        <v>512</v>
      </c>
      <c r="AR6" s="246" t="s">
        <v>350</v>
      </c>
      <c r="AS6" s="246" t="s">
        <v>351</v>
      </c>
      <c r="AT6" s="246" t="s">
        <v>352</v>
      </c>
      <c r="AU6" s="246" t="s">
        <v>353</v>
      </c>
      <c r="AV6" s="246" t="s">
        <v>354</v>
      </c>
      <c r="AW6" s="246" t="s">
        <v>355</v>
      </c>
      <c r="AX6" s="246" t="s">
        <v>356</v>
      </c>
      <c r="AY6" s="246" t="s">
        <v>357</v>
      </c>
      <c r="AZ6" s="253"/>
      <c r="BA6" s="2"/>
      <c r="BB6" s="253"/>
      <c r="BC6" s="246" t="s">
        <v>513</v>
      </c>
      <c r="BD6" s="246" t="s">
        <v>514</v>
      </c>
      <c r="BE6" s="246" t="s">
        <v>360</v>
      </c>
      <c r="BF6" s="246" t="s">
        <v>361</v>
      </c>
      <c r="BG6" s="246" t="s">
        <v>362</v>
      </c>
      <c r="BH6" s="246" t="s">
        <v>363</v>
      </c>
      <c r="BI6" s="246" t="s">
        <v>364</v>
      </c>
      <c r="BJ6" s="246" t="s">
        <v>365</v>
      </c>
      <c r="BK6" s="246" t="s">
        <v>366</v>
      </c>
      <c r="BL6" s="246" t="s">
        <v>357</v>
      </c>
      <c r="BM6" s="247"/>
      <c r="BN6" s="2"/>
      <c r="BO6" s="253"/>
      <c r="BP6" s="246" t="s">
        <v>515</v>
      </c>
      <c r="BQ6" s="246" t="s">
        <v>516</v>
      </c>
      <c r="BR6" s="246" t="s">
        <v>369</v>
      </c>
      <c r="BS6" s="246" t="s">
        <v>370</v>
      </c>
      <c r="BT6" s="246" t="s">
        <v>371</v>
      </c>
      <c r="BU6" s="246" t="s">
        <v>372</v>
      </c>
      <c r="BV6" s="246" t="s">
        <v>373</v>
      </c>
      <c r="BW6" s="246" t="s">
        <v>374</v>
      </c>
      <c r="BX6" s="246" t="s">
        <v>375</v>
      </c>
      <c r="BY6" s="246" t="s">
        <v>376</v>
      </c>
      <c r="BZ6" s="253"/>
      <c r="CA6" s="2"/>
      <c r="CB6" s="253"/>
      <c r="CC6" s="246" t="s">
        <v>517</v>
      </c>
      <c r="CD6" s="246" t="s">
        <v>518</v>
      </c>
      <c r="CE6" s="246" t="s">
        <v>379</v>
      </c>
      <c r="CF6" s="246" t="s">
        <v>370</v>
      </c>
      <c r="CG6" s="246" t="s">
        <v>380</v>
      </c>
      <c r="CH6" s="246" t="s">
        <v>372</v>
      </c>
      <c r="CI6" s="246" t="s">
        <v>373</v>
      </c>
      <c r="CJ6" s="246" t="s">
        <v>374</v>
      </c>
      <c r="CK6" s="246" t="s">
        <v>375</v>
      </c>
      <c r="CL6" s="246" t="s">
        <v>376</v>
      </c>
      <c r="CM6" s="253"/>
      <c r="CN6" s="2"/>
      <c r="CO6" s="253"/>
      <c r="CP6" s="246" t="s">
        <v>519</v>
      </c>
      <c r="CQ6" s="246" t="s">
        <v>520</v>
      </c>
      <c r="CR6" s="246" t="s">
        <v>383</v>
      </c>
      <c r="CS6" s="246" t="s">
        <v>384</v>
      </c>
      <c r="CT6" s="246" t="s">
        <v>385</v>
      </c>
      <c r="CU6" s="246" t="s">
        <v>386</v>
      </c>
      <c r="CV6" s="246" t="s">
        <v>387</v>
      </c>
      <c r="CW6" s="246" t="s">
        <v>388</v>
      </c>
      <c r="CX6" s="246" t="s">
        <v>389</v>
      </c>
      <c r="CY6" s="278" t="s">
        <v>390</v>
      </c>
      <c r="CZ6" s="247"/>
      <c r="DA6" s="2"/>
      <c r="DB6" s="247"/>
      <c r="DC6" s="246" t="s">
        <v>521</v>
      </c>
      <c r="DD6" s="246" t="s">
        <v>522</v>
      </c>
      <c r="DE6" s="246" t="s">
        <v>393</v>
      </c>
      <c r="DF6" s="246" t="s">
        <v>394</v>
      </c>
      <c r="DG6" s="246" t="s">
        <v>395</v>
      </c>
      <c r="DH6" s="246" t="s">
        <v>396</v>
      </c>
      <c r="DI6" s="246" t="s">
        <v>397</v>
      </c>
      <c r="DJ6" s="246" t="s">
        <v>398</v>
      </c>
      <c r="DK6" s="246" t="s">
        <v>399</v>
      </c>
      <c r="DL6" s="278" t="s">
        <v>390</v>
      </c>
      <c r="DM6" s="247"/>
      <c r="DN6" s="2" t="s">
        <v>347</v>
      </c>
      <c r="DO6" s="247"/>
      <c r="DP6" s="246" t="s">
        <v>523</v>
      </c>
      <c r="DQ6" s="246" t="s">
        <v>524</v>
      </c>
      <c r="DR6" s="246" t="s">
        <v>402</v>
      </c>
      <c r="DS6" s="246" t="s">
        <v>403</v>
      </c>
      <c r="DT6" s="246" t="s">
        <v>404</v>
      </c>
      <c r="DU6" s="246" t="s">
        <v>405</v>
      </c>
      <c r="DV6" s="246" t="s">
        <v>406</v>
      </c>
      <c r="DW6" s="246" t="s">
        <v>407</v>
      </c>
      <c r="DX6" s="246" t="s">
        <v>408</v>
      </c>
      <c r="DY6" s="278" t="s">
        <v>390</v>
      </c>
      <c r="DZ6" s="247"/>
    </row>
    <row r="7" spans="2:130" s="3" customFormat="1" ht="43.9" thickBot="1">
      <c r="B7" s="154" t="s">
        <v>409</v>
      </c>
      <c r="C7" s="140" t="str">
        <f>Asset_1</f>
        <v>KLO</v>
      </c>
      <c r="D7" s="141" t="str">
        <f>Asset_2</f>
        <v>EPG</v>
      </c>
      <c r="E7" s="142" t="str">
        <f>Asset_3</f>
        <v>KLO14</v>
      </c>
      <c r="F7" s="142" t="str">
        <f>Asset_4</f>
        <v>KLO24</v>
      </c>
      <c r="G7" s="142" t="str">
        <f>Asset_5</f>
        <v>EPG13</v>
      </c>
      <c r="H7" s="142" t="str">
        <f>Asset_6</f>
        <v>EPG21</v>
      </c>
      <c r="I7" s="142" t="str">
        <f>Asset_7</f>
        <v>EPG33</v>
      </c>
      <c r="J7" s="142" t="str">
        <f>Asset_8</f>
        <v>EPG35</v>
      </c>
      <c r="K7" s="142" t="str">
        <f>Asset_9</f>
        <v>EPG23</v>
      </c>
      <c r="L7" s="276" t="str">
        <f>Asset_10</f>
        <v>SMTS 66kV Loop</v>
      </c>
      <c r="M7" s="143" t="s">
        <v>410</v>
      </c>
      <c r="O7" s="146" t="s">
        <v>409</v>
      </c>
      <c r="P7" s="140" t="str">
        <f>Asset_1</f>
        <v>KLO</v>
      </c>
      <c r="Q7" s="141" t="str">
        <f>Asset_2</f>
        <v>EPG</v>
      </c>
      <c r="R7" s="142" t="str">
        <f>Asset_3</f>
        <v>KLO14</v>
      </c>
      <c r="S7" s="142" t="str">
        <f>Asset_4</f>
        <v>KLO24</v>
      </c>
      <c r="T7" s="142" t="str">
        <f>Asset_5</f>
        <v>EPG13</v>
      </c>
      <c r="U7" s="142" t="str">
        <f>Asset_6</f>
        <v>EPG21</v>
      </c>
      <c r="V7" s="142" t="str">
        <f>Asset_7</f>
        <v>EPG33</v>
      </c>
      <c r="W7" s="142" t="str">
        <f>Asset_8</f>
        <v>EPG35</v>
      </c>
      <c r="X7" s="142" t="str">
        <f>Asset_9</f>
        <v>EPG23</v>
      </c>
      <c r="Y7" s="277" t="str">
        <f>Asset_10</f>
        <v>SMTS 66kV Loop</v>
      </c>
      <c r="Z7" s="143" t="s">
        <v>411</v>
      </c>
      <c r="AB7" s="146" t="s">
        <v>409</v>
      </c>
      <c r="AC7" s="140" t="str">
        <f>Asset_1</f>
        <v>KLO</v>
      </c>
      <c r="AD7" s="141" t="str">
        <f>Asset_2</f>
        <v>EPG</v>
      </c>
      <c r="AE7" s="142" t="str">
        <f>Asset_3</f>
        <v>KLO14</v>
      </c>
      <c r="AF7" s="142" t="str">
        <f>Asset_4</f>
        <v>KLO24</v>
      </c>
      <c r="AG7" s="142" t="str">
        <f>Asset_5</f>
        <v>EPG13</v>
      </c>
      <c r="AH7" s="142" t="str">
        <f>Asset_6</f>
        <v>EPG21</v>
      </c>
      <c r="AI7" s="142" t="str">
        <f>Asset_7</f>
        <v>EPG33</v>
      </c>
      <c r="AJ7" s="142" t="str">
        <f>Asset_8</f>
        <v>EPG35</v>
      </c>
      <c r="AK7" s="142" t="str">
        <f>Asset_9</f>
        <v>EPG23</v>
      </c>
      <c r="AL7" s="277" t="str">
        <f>Asset_10</f>
        <v>SMTS 66kV Loop</v>
      </c>
      <c r="AM7" s="143" t="s">
        <v>412</v>
      </c>
      <c r="AO7" s="146" t="s">
        <v>409</v>
      </c>
      <c r="AP7" s="140" t="str">
        <f>Asset_1</f>
        <v>KLO</v>
      </c>
      <c r="AQ7" s="141" t="str">
        <f>Asset_2</f>
        <v>EPG</v>
      </c>
      <c r="AR7" s="142" t="str">
        <f>Asset_3</f>
        <v>KLO14</v>
      </c>
      <c r="AS7" s="142" t="str">
        <f>Asset_4</f>
        <v>KLO24</v>
      </c>
      <c r="AT7" s="142" t="str">
        <f>Asset_5</f>
        <v>EPG13</v>
      </c>
      <c r="AU7" s="142" t="str">
        <f>Asset_6</f>
        <v>EPG21</v>
      </c>
      <c r="AV7" s="142" t="str">
        <f>Asset_7</f>
        <v>EPG33</v>
      </c>
      <c r="AW7" s="142" t="str">
        <f>Asset_8</f>
        <v>EPG35</v>
      </c>
      <c r="AX7" s="142" t="str">
        <f>Asset_9</f>
        <v>EPG23</v>
      </c>
      <c r="AY7" s="277" t="str">
        <f>Asset_10</f>
        <v>SMTS 66kV Loop</v>
      </c>
      <c r="AZ7" s="143" t="s">
        <v>413</v>
      </c>
      <c r="BB7" s="146" t="s">
        <v>409</v>
      </c>
      <c r="BC7" s="140" t="str">
        <f>Asset_1</f>
        <v>KLO</v>
      </c>
      <c r="BD7" s="141" t="str">
        <f>Asset_2</f>
        <v>EPG</v>
      </c>
      <c r="BE7" s="142" t="str">
        <f>Asset_3</f>
        <v>KLO14</v>
      </c>
      <c r="BF7" s="142" t="str">
        <f>Asset_4</f>
        <v>KLO24</v>
      </c>
      <c r="BG7" s="142" t="str">
        <f>Asset_5</f>
        <v>EPG13</v>
      </c>
      <c r="BH7" s="142" t="str">
        <f>Asset_6</f>
        <v>EPG21</v>
      </c>
      <c r="BI7" s="142" t="str">
        <f>Asset_7</f>
        <v>EPG33</v>
      </c>
      <c r="BJ7" s="142" t="str">
        <f>Asset_8</f>
        <v>EPG35</v>
      </c>
      <c r="BK7" s="142" t="str">
        <f>Asset_9</f>
        <v>EPG23</v>
      </c>
      <c r="BL7" s="277" t="str">
        <f>Asset_10</f>
        <v>SMTS 66kV Loop</v>
      </c>
      <c r="BM7" s="143" t="s">
        <v>414</v>
      </c>
      <c r="BO7" s="146" t="s">
        <v>409</v>
      </c>
      <c r="BP7" s="140" t="str">
        <f>Asset_1</f>
        <v>KLO</v>
      </c>
      <c r="BQ7" s="141" t="str">
        <f>Asset_2</f>
        <v>EPG</v>
      </c>
      <c r="BR7" s="142" t="str">
        <f>Asset_3</f>
        <v>KLO14</v>
      </c>
      <c r="BS7" s="142" t="str">
        <f>Asset_4</f>
        <v>KLO24</v>
      </c>
      <c r="BT7" s="142" t="str">
        <f>Asset_5</f>
        <v>EPG13</v>
      </c>
      <c r="BU7" s="142" t="str">
        <f>Asset_6</f>
        <v>EPG21</v>
      </c>
      <c r="BV7" s="142" t="str">
        <f>Asset_7</f>
        <v>EPG33</v>
      </c>
      <c r="BW7" s="142" t="str">
        <f>Asset_8</f>
        <v>EPG35</v>
      </c>
      <c r="BX7" s="142" t="str">
        <f>Asset_9</f>
        <v>EPG23</v>
      </c>
      <c r="BY7" s="277" t="str">
        <f>Asset_10</f>
        <v>SMTS 66kV Loop</v>
      </c>
      <c r="BZ7" s="143" t="s">
        <v>415</v>
      </c>
      <c r="CB7" s="146" t="s">
        <v>409</v>
      </c>
      <c r="CC7" s="140" t="str">
        <f>Asset_1</f>
        <v>KLO</v>
      </c>
      <c r="CD7" s="141" t="str">
        <f>Asset_2</f>
        <v>EPG</v>
      </c>
      <c r="CE7" s="142" t="str">
        <f>Asset_3</f>
        <v>KLO14</v>
      </c>
      <c r="CF7" s="142" t="str">
        <f>Asset_4</f>
        <v>KLO24</v>
      </c>
      <c r="CG7" s="142" t="str">
        <f>Asset_5</f>
        <v>EPG13</v>
      </c>
      <c r="CH7" s="142" t="str">
        <f>Asset_6</f>
        <v>EPG21</v>
      </c>
      <c r="CI7" s="142" t="str">
        <f>Asset_7</f>
        <v>EPG33</v>
      </c>
      <c r="CJ7" s="142" t="str">
        <f>Asset_8</f>
        <v>EPG35</v>
      </c>
      <c r="CK7" s="142" t="str">
        <f>Asset_9</f>
        <v>EPG23</v>
      </c>
      <c r="CL7" s="277" t="str">
        <f>Asset_10</f>
        <v>SMTS 66kV Loop</v>
      </c>
      <c r="CM7" s="143" t="s">
        <v>416</v>
      </c>
      <c r="CO7" s="146" t="s">
        <v>409</v>
      </c>
      <c r="CP7" s="140" t="str">
        <f>Asset_1</f>
        <v>KLO</v>
      </c>
      <c r="CQ7" s="141" t="str">
        <f>Asset_2</f>
        <v>EPG</v>
      </c>
      <c r="CR7" s="142" t="str">
        <f>Asset_3</f>
        <v>KLO14</v>
      </c>
      <c r="CS7" s="142" t="str">
        <f>Asset_4</f>
        <v>KLO24</v>
      </c>
      <c r="CT7" s="142" t="str">
        <f>Asset_5</f>
        <v>EPG13</v>
      </c>
      <c r="CU7" s="142" t="str">
        <f>Asset_6</f>
        <v>EPG21</v>
      </c>
      <c r="CV7" s="142" t="str">
        <f>Asset_7</f>
        <v>EPG33</v>
      </c>
      <c r="CW7" s="142" t="str">
        <f>Asset_8</f>
        <v>EPG35</v>
      </c>
      <c r="CX7" s="142" t="str">
        <f>Asset_9</f>
        <v>EPG23</v>
      </c>
      <c r="CY7" s="277" t="str">
        <f>Asset_10</f>
        <v>SMTS 66kV Loop</v>
      </c>
      <c r="CZ7" s="143" t="s">
        <v>417</v>
      </c>
      <c r="DB7" s="146" t="s">
        <v>409</v>
      </c>
      <c r="DC7" s="140" t="str">
        <f>Asset_1</f>
        <v>KLO</v>
      </c>
      <c r="DD7" s="141" t="str">
        <f>Asset_2</f>
        <v>EPG</v>
      </c>
      <c r="DE7" s="142" t="str">
        <f>Asset_3</f>
        <v>KLO14</v>
      </c>
      <c r="DF7" s="142" t="str">
        <f>Asset_4</f>
        <v>KLO24</v>
      </c>
      <c r="DG7" s="142" t="str">
        <f>Asset_5</f>
        <v>EPG13</v>
      </c>
      <c r="DH7" s="142" t="str">
        <f>Asset_6</f>
        <v>EPG21</v>
      </c>
      <c r="DI7" s="142" t="str">
        <f>Asset_7</f>
        <v>EPG33</v>
      </c>
      <c r="DJ7" s="142" t="str">
        <f>Asset_8</f>
        <v>EPG35</v>
      </c>
      <c r="DK7" s="142" t="str">
        <f>Asset_9</f>
        <v>EPG23</v>
      </c>
      <c r="DL7" s="277" t="str">
        <f>Asset_10</f>
        <v>SMTS 66kV Loop</v>
      </c>
      <c r="DM7" s="143" t="s">
        <v>418</v>
      </c>
      <c r="DO7" s="146" t="s">
        <v>409</v>
      </c>
      <c r="DP7" s="140" t="str">
        <f>Asset_1</f>
        <v>KLO</v>
      </c>
      <c r="DQ7" s="141" t="str">
        <f>Asset_2</f>
        <v>EPG</v>
      </c>
      <c r="DR7" s="142" t="str">
        <f>Asset_3</f>
        <v>KLO14</v>
      </c>
      <c r="DS7" s="142" t="str">
        <f>Asset_4</f>
        <v>KLO24</v>
      </c>
      <c r="DT7" s="142" t="str">
        <f>Asset_5</f>
        <v>EPG13</v>
      </c>
      <c r="DU7" s="142" t="str">
        <f>Asset_6</f>
        <v>EPG21</v>
      </c>
      <c r="DV7" s="142" t="str">
        <f>Asset_7</f>
        <v>EPG33</v>
      </c>
      <c r="DW7" s="142" t="str">
        <f>Asset_8</f>
        <v>EPG35</v>
      </c>
      <c r="DX7" s="142" t="str">
        <f>Asset_9</f>
        <v>EPG23</v>
      </c>
      <c r="DY7" s="277" t="str">
        <f>Asset_10</f>
        <v>SMTS 66kV Loop</v>
      </c>
      <c r="DZ7" s="143" t="s">
        <v>419</v>
      </c>
    </row>
    <row r="8" spans="2:130">
      <c r="B8" s="155" t="str">
        <f>Start_FY</f>
        <v>FY25</v>
      </c>
      <c r="C8" s="158">
        <v>2.7078729586581408E-3</v>
      </c>
      <c r="D8" s="150">
        <v>1.9176365887529823E-3</v>
      </c>
      <c r="E8" s="150">
        <v>0.11046089640437115</v>
      </c>
      <c r="F8" s="150">
        <v>0</v>
      </c>
      <c r="G8" s="150">
        <v>0.2951501912321251</v>
      </c>
      <c r="H8" s="150">
        <v>0</v>
      </c>
      <c r="I8" s="150">
        <v>0</v>
      </c>
      <c r="J8" s="150">
        <v>0</v>
      </c>
      <c r="K8" s="150">
        <v>0</v>
      </c>
      <c r="L8" s="149">
        <f>0</f>
        <v>0</v>
      </c>
      <c r="M8" s="137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0.41023659718390737</v>
      </c>
      <c r="O8" s="133" t="str" cm="1">
        <f t="array" ref="O8:O37">$B$8:$B$37</f>
        <v>FY25</v>
      </c>
      <c r="P8" s="139">
        <v>2.7046273211653936E-3</v>
      </c>
      <c r="Q8" s="101">
        <v>1.9176365887529823E-3</v>
      </c>
      <c r="R8" s="101">
        <v>0.11046089640437115</v>
      </c>
      <c r="S8" s="101">
        <v>0</v>
      </c>
      <c r="T8" s="101">
        <v>0.2951501912321251</v>
      </c>
      <c r="U8" s="101">
        <v>0</v>
      </c>
      <c r="V8" s="101">
        <v>0</v>
      </c>
      <c r="W8" s="101">
        <v>0</v>
      </c>
      <c r="X8" s="101">
        <v>0</v>
      </c>
      <c r="Y8" s="149">
        <v>0</v>
      </c>
      <c r="Z8" s="137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0.4102333515464146</v>
      </c>
      <c r="AB8" s="133" t="str" cm="1">
        <f t="array" ref="AB8:AB37">$B$8:$B$37</f>
        <v>FY25</v>
      </c>
      <c r="AC8" s="139">
        <v>2.7046273211653936E-3</v>
      </c>
      <c r="AD8" s="101">
        <v>1.9176365887529823E-3</v>
      </c>
      <c r="AE8" s="101">
        <v>0.11046089640437115</v>
      </c>
      <c r="AF8" s="101">
        <v>0</v>
      </c>
      <c r="AG8" s="101">
        <v>0.2951501912321251</v>
      </c>
      <c r="AH8" s="101">
        <v>0</v>
      </c>
      <c r="AI8" s="101">
        <v>0</v>
      </c>
      <c r="AJ8" s="101">
        <v>0</v>
      </c>
      <c r="AK8" s="101">
        <v>0</v>
      </c>
      <c r="AL8" s="149">
        <v>0</v>
      </c>
      <c r="AM8" s="137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0.4102333515464146</v>
      </c>
      <c r="AO8" s="133" t="str" cm="1">
        <f t="array" ref="AO8:AO37">$B$8:$B$37</f>
        <v>FY25</v>
      </c>
      <c r="AP8" s="139">
        <v>2.7046273211653936E-3</v>
      </c>
      <c r="AQ8" s="101">
        <v>1.9176365887529823E-3</v>
      </c>
      <c r="AR8" s="101">
        <v>0.11046089640437115</v>
      </c>
      <c r="AS8" s="101">
        <v>0</v>
      </c>
      <c r="AT8" s="101">
        <v>0.2951501912321251</v>
      </c>
      <c r="AU8" s="101">
        <v>0</v>
      </c>
      <c r="AV8" s="101">
        <v>0</v>
      </c>
      <c r="AW8" s="101">
        <v>0</v>
      </c>
      <c r="AX8" s="101">
        <v>0</v>
      </c>
      <c r="AY8" s="149">
        <v>0</v>
      </c>
      <c r="AZ8" s="137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0.4102333515464146</v>
      </c>
      <c r="BB8" s="133" t="str" cm="1">
        <f t="array" ref="BB8:BB37">$B$8:$B$37</f>
        <v>FY25</v>
      </c>
      <c r="BC8" s="139">
        <v>2.7046273211653936E-3</v>
      </c>
      <c r="BD8" s="101">
        <v>1.9176365887529823E-3</v>
      </c>
      <c r="BE8" s="101">
        <v>0.11046089640437115</v>
      </c>
      <c r="BF8" s="101">
        <v>0</v>
      </c>
      <c r="BG8" s="101">
        <v>0.2951501912321251</v>
      </c>
      <c r="BH8" s="101">
        <v>0</v>
      </c>
      <c r="BI8" s="101">
        <v>0</v>
      </c>
      <c r="BJ8" s="101">
        <v>0</v>
      </c>
      <c r="BK8" s="101">
        <v>0</v>
      </c>
      <c r="BL8" s="149">
        <v>0</v>
      </c>
      <c r="BM8" s="137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0.4102333515464146</v>
      </c>
      <c r="BO8" s="133" t="str" cm="1">
        <f t="array" ref="BO8:BO37">$B$8:$B$37</f>
        <v>FY25</v>
      </c>
      <c r="BP8" s="139">
        <v>2.7046273211653936E-3</v>
      </c>
      <c r="BQ8" s="101">
        <v>1.9176365887529823E-3</v>
      </c>
      <c r="BR8" s="101">
        <v>0.11046089640437115</v>
      </c>
      <c r="BS8" s="101">
        <v>0</v>
      </c>
      <c r="BT8" s="101">
        <v>0.2951501912321251</v>
      </c>
      <c r="BU8" s="101">
        <v>0</v>
      </c>
      <c r="BV8" s="101">
        <v>0</v>
      </c>
      <c r="BW8" s="101">
        <v>0</v>
      </c>
      <c r="BX8" s="101">
        <v>0</v>
      </c>
      <c r="BY8" s="149">
        <v>0</v>
      </c>
      <c r="BZ8" s="137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0.4102333515464146</v>
      </c>
      <c r="CB8" s="133" t="str" cm="1">
        <f t="array" ref="CB8:CB37">$B$8:$B$37</f>
        <v>FY25</v>
      </c>
      <c r="CC8" s="139">
        <v>2.7046273211653936E-3</v>
      </c>
      <c r="CD8" s="101">
        <v>1.9176365887529823E-3</v>
      </c>
      <c r="CE8" s="101">
        <v>0.11046089640437115</v>
      </c>
      <c r="CF8" s="101">
        <v>0</v>
      </c>
      <c r="CG8" s="101">
        <v>0.2951501912321251</v>
      </c>
      <c r="CH8" s="101">
        <v>0</v>
      </c>
      <c r="CI8" s="101">
        <v>0</v>
      </c>
      <c r="CJ8" s="101">
        <v>0</v>
      </c>
      <c r="CK8" s="101">
        <v>0</v>
      </c>
      <c r="CL8" s="149">
        <v>0</v>
      </c>
      <c r="CM8" s="137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0.4102333515464146</v>
      </c>
      <c r="CO8" s="133" t="str" cm="1">
        <f t="array" ref="CO8:CO37">$B$8:$B$37</f>
        <v>FY25</v>
      </c>
      <c r="CP8" s="139">
        <v>2.7046273211653936E-3</v>
      </c>
      <c r="CQ8" s="101">
        <v>1.9176365887529823E-3</v>
      </c>
      <c r="CR8" s="101">
        <v>0.11046089640437115</v>
      </c>
      <c r="CS8" s="101">
        <v>0</v>
      </c>
      <c r="CT8" s="101">
        <v>0.2951501912321251</v>
      </c>
      <c r="CU8" s="101">
        <v>0</v>
      </c>
      <c r="CV8" s="101">
        <v>0</v>
      </c>
      <c r="CW8" s="101">
        <v>0</v>
      </c>
      <c r="CX8" s="101">
        <v>0</v>
      </c>
      <c r="CY8" s="149">
        <f>0</f>
        <v>0</v>
      </c>
      <c r="CZ8" s="137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0.4102333515464146</v>
      </c>
      <c r="DB8" s="133" t="str" cm="1">
        <f t="array" ref="DB8:DB37">$B$8:$B$37</f>
        <v>FY25</v>
      </c>
      <c r="DC8" s="139">
        <v>2.7046273211653936E-3</v>
      </c>
      <c r="DD8" s="101">
        <v>1.9176365887529823E-3</v>
      </c>
      <c r="DE8" s="101">
        <v>0.11046089640437115</v>
      </c>
      <c r="DF8" s="101">
        <v>0</v>
      </c>
      <c r="DG8" s="101">
        <v>0.2951501912321251</v>
      </c>
      <c r="DH8" s="101">
        <v>0</v>
      </c>
      <c r="DI8" s="101">
        <v>0</v>
      </c>
      <c r="DJ8" s="101">
        <v>0</v>
      </c>
      <c r="DK8" s="101">
        <v>0</v>
      </c>
      <c r="DL8" s="149">
        <f>0</f>
        <v>0</v>
      </c>
      <c r="DM8" s="137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0.4102333515464146</v>
      </c>
      <c r="DO8" s="133" t="str" cm="1">
        <f t="array" ref="DO8:DO37">$B$8:$B$37</f>
        <v>FY25</v>
      </c>
      <c r="DP8" s="139">
        <v>1.9356183767490988E-3</v>
      </c>
      <c r="DQ8" s="101">
        <v>3.5307196311649053E-4</v>
      </c>
      <c r="DR8" s="101">
        <v>1.7357283507570358E-2</v>
      </c>
      <c r="DS8" s="101">
        <v>0</v>
      </c>
      <c r="DT8" s="101">
        <v>7.2703589766891522E-2</v>
      </c>
      <c r="DU8" s="101">
        <v>0</v>
      </c>
      <c r="DV8" s="101">
        <v>0</v>
      </c>
      <c r="DW8" s="101">
        <v>0</v>
      </c>
      <c r="DX8" s="101">
        <v>0</v>
      </c>
      <c r="DY8" s="149">
        <f>0</f>
        <v>0</v>
      </c>
      <c r="DZ8" s="137" cm="1">
        <f t="array" ref="DZ8:DZ22">IFERROR(
    IF(Asset_1&lt;&gt;"", DP8:DP22, 0) +
    IF(Asset_2&lt;&gt;"", DQ8:DQ22, 0) +
    IF(Asset_3&lt;&gt;"", DR8:DR22, 0) +
    IF(Asset_4&lt;&gt;"", DS8:DS22, 0) +
    IF(Asset_5&lt;&gt;"", DT8:DT22, 0) +
    IF(Asset_6&lt;&gt;"", DU8:DU22, 0) +
    IF(Asset_7&lt;&gt;"", DV8:DV22, 0) +
    IF(Asset_8&lt;&gt;"", DW8:DW22, 0) +
    IF(Asset_9&lt;&gt;"", DX8:DX22, 0) +
    IF(Asset_10&lt;&gt;"", DY8:DY22, 0),
0)</f>
        <v>9.2349563614327473E-2</v>
      </c>
    </row>
    <row r="9" spans="2:130">
      <c r="B9" s="156" t="str">
        <f t="shared" ref="B9:B37" si="0">"FY"&amp;RIGHT(B8,2)+1</f>
        <v>FY26</v>
      </c>
      <c r="C9" s="158">
        <v>2.4271380922010168E-2</v>
      </c>
      <c r="D9" s="4">
        <v>1.4042673644878651E-2</v>
      </c>
      <c r="E9" s="4">
        <v>0.48215004715600696</v>
      </c>
      <c r="F9" s="4">
        <v>0.22813141604298229</v>
      </c>
      <c r="G9" s="4">
        <v>3.5035239488698906</v>
      </c>
      <c r="H9" s="4">
        <v>0</v>
      </c>
      <c r="I9" s="4">
        <v>1.7814670811637778</v>
      </c>
      <c r="J9" s="4">
        <v>6.8150325550836577</v>
      </c>
      <c r="K9" s="4">
        <v>0</v>
      </c>
      <c r="L9" s="132"/>
      <c r="M9" s="137">
        <v>12.848619102883205</v>
      </c>
      <c r="O9" s="133" t="str">
        <v>FY26</v>
      </c>
      <c r="P9" s="134">
        <v>2.4271380922010168E-2</v>
      </c>
      <c r="Q9" s="2">
        <v>1.4042673644878651E-2</v>
      </c>
      <c r="R9" s="2">
        <v>0.48215004715600696</v>
      </c>
      <c r="S9" s="2">
        <v>0.22813141604298229</v>
      </c>
      <c r="T9" s="2">
        <v>3.5035239488698906</v>
      </c>
      <c r="U9" s="2">
        <v>0</v>
      </c>
      <c r="V9" s="2">
        <v>1.7814670811637778</v>
      </c>
      <c r="W9" s="2">
        <v>6.8150325550836577</v>
      </c>
      <c r="X9" s="2">
        <v>0</v>
      </c>
      <c r="Y9" s="132">
        <v>0</v>
      </c>
      <c r="Z9" s="137">
        <v>12.848619102883205</v>
      </c>
      <c r="AB9" s="133" t="str">
        <v>FY26</v>
      </c>
      <c r="AC9" s="134">
        <v>2.4271380922010168E-2</v>
      </c>
      <c r="AD9" s="2">
        <v>1.4042673644878651E-2</v>
      </c>
      <c r="AE9" s="2">
        <v>0.48215004715600696</v>
      </c>
      <c r="AF9" s="2">
        <v>0.22813141604298229</v>
      </c>
      <c r="AG9" s="2">
        <v>3.5035239488698906</v>
      </c>
      <c r="AH9" s="2">
        <v>0</v>
      </c>
      <c r="AI9" s="2">
        <v>1.7814670811637778</v>
      </c>
      <c r="AJ9" s="2">
        <v>6.8150325550836577</v>
      </c>
      <c r="AK9" s="2">
        <v>0</v>
      </c>
      <c r="AL9" s="132">
        <v>0</v>
      </c>
      <c r="AM9" s="137">
        <v>12.848619102883205</v>
      </c>
      <c r="AO9" s="133" t="str">
        <v>FY26</v>
      </c>
      <c r="AP9" s="134">
        <v>2.4271380922010168E-2</v>
      </c>
      <c r="AQ9" s="2">
        <v>1.4042673644878651E-2</v>
      </c>
      <c r="AR9" s="2">
        <v>0.48215004715600696</v>
      </c>
      <c r="AS9" s="2">
        <v>0.22813141604298229</v>
      </c>
      <c r="AT9" s="2">
        <v>3.5035239488698906</v>
      </c>
      <c r="AU9" s="2">
        <v>0</v>
      </c>
      <c r="AV9" s="2">
        <v>1.7814670811637778</v>
      </c>
      <c r="AW9" s="2">
        <v>6.8150325550836577</v>
      </c>
      <c r="AX9" s="2">
        <v>0</v>
      </c>
      <c r="AY9" s="132">
        <v>0</v>
      </c>
      <c r="AZ9" s="137">
        <v>12.848619102883205</v>
      </c>
      <c r="BB9" s="133" t="str">
        <v>FY26</v>
      </c>
      <c r="BC9" s="134">
        <v>2.4271380922010168E-2</v>
      </c>
      <c r="BD9" s="2">
        <v>1.4042673644878651E-2</v>
      </c>
      <c r="BE9" s="2">
        <v>0.48215004715600696</v>
      </c>
      <c r="BF9" s="2">
        <v>0.22813141604298229</v>
      </c>
      <c r="BG9" s="2">
        <v>3.5035239488698906</v>
      </c>
      <c r="BH9" s="2">
        <v>0</v>
      </c>
      <c r="BI9" s="2">
        <v>1.7814670811637778</v>
      </c>
      <c r="BJ9" s="2">
        <v>6.8150325550836577</v>
      </c>
      <c r="BK9" s="2">
        <v>0</v>
      </c>
      <c r="BL9" s="132">
        <v>0</v>
      </c>
      <c r="BM9" s="137">
        <v>12.848619102883205</v>
      </c>
      <c r="BO9" s="133" t="str">
        <v>FY26</v>
      </c>
      <c r="BP9" s="134">
        <v>2.4271380922010168E-2</v>
      </c>
      <c r="BQ9" s="2">
        <v>1.4042673644878651E-2</v>
      </c>
      <c r="BR9" s="2">
        <v>0.48215004715600696</v>
      </c>
      <c r="BS9" s="2">
        <v>0.22813141604298229</v>
      </c>
      <c r="BT9" s="2">
        <v>3.5035239488698906</v>
      </c>
      <c r="BU9" s="2">
        <v>0</v>
      </c>
      <c r="BV9" s="2">
        <v>1.7814670811637778</v>
      </c>
      <c r="BW9" s="2">
        <v>6.8150325550836577</v>
      </c>
      <c r="BX9" s="2">
        <v>0</v>
      </c>
      <c r="BY9" s="132">
        <v>0</v>
      </c>
      <c r="BZ9" s="137">
        <v>12.848619102883205</v>
      </c>
      <c r="CB9" s="133" t="str">
        <v>FY26</v>
      </c>
      <c r="CC9" s="134">
        <v>2.4271380922010168E-2</v>
      </c>
      <c r="CD9" s="2">
        <v>1.4042673644878651E-2</v>
      </c>
      <c r="CE9" s="2">
        <v>0.48215004715600696</v>
      </c>
      <c r="CF9" s="2">
        <v>0.22813141604298229</v>
      </c>
      <c r="CG9" s="2">
        <v>3.5035239488698906</v>
      </c>
      <c r="CH9" s="2">
        <v>0</v>
      </c>
      <c r="CI9" s="2">
        <v>1.7814670811637778</v>
      </c>
      <c r="CJ9" s="2">
        <v>6.8150325550836577</v>
      </c>
      <c r="CK9" s="2">
        <v>0</v>
      </c>
      <c r="CL9" s="132">
        <v>0</v>
      </c>
      <c r="CM9" s="137">
        <v>12.848619102883205</v>
      </c>
      <c r="CO9" s="133" t="str">
        <v>FY26</v>
      </c>
      <c r="CP9" s="134">
        <v>2.4271380922010168E-2</v>
      </c>
      <c r="CQ9" s="2">
        <v>1.4042673644878651E-2</v>
      </c>
      <c r="CR9" s="2">
        <v>0.48215004715600696</v>
      </c>
      <c r="CS9" s="2">
        <v>0.22813141604298229</v>
      </c>
      <c r="CT9" s="2">
        <v>3.5035239488698906</v>
      </c>
      <c r="CU9" s="2">
        <v>0</v>
      </c>
      <c r="CV9" s="2">
        <v>1.7814670811637778</v>
      </c>
      <c r="CW9" s="2">
        <v>6.8150325550836577</v>
      </c>
      <c r="CX9" s="2">
        <v>0</v>
      </c>
      <c r="CY9" s="132"/>
      <c r="CZ9" s="137">
        <v>12.848619102883205</v>
      </c>
      <c r="DB9" s="133" t="str">
        <v>FY26</v>
      </c>
      <c r="DC9" s="134">
        <v>2.4271380922010168E-2</v>
      </c>
      <c r="DD9" s="2">
        <v>1.4042673644878651E-2</v>
      </c>
      <c r="DE9" s="2">
        <v>0.48215004715600696</v>
      </c>
      <c r="DF9" s="2">
        <v>0.22813141604298229</v>
      </c>
      <c r="DG9" s="2">
        <v>3.5035239488698906</v>
      </c>
      <c r="DH9" s="2">
        <v>0</v>
      </c>
      <c r="DI9" s="2">
        <v>1.7814670811637778</v>
      </c>
      <c r="DJ9" s="2">
        <v>6.8150325550836577</v>
      </c>
      <c r="DK9" s="2">
        <v>0</v>
      </c>
      <c r="DL9" s="132"/>
      <c r="DM9" s="137">
        <v>12.848619102883205</v>
      </c>
      <c r="DO9" s="133" t="str">
        <v>FY26</v>
      </c>
      <c r="DP9" s="134">
        <v>6.4801538762454571E-3</v>
      </c>
      <c r="DQ9" s="2">
        <v>1.4470515390747618E-3</v>
      </c>
      <c r="DR9" s="2">
        <v>0.15662519205076006</v>
      </c>
      <c r="DS9" s="2">
        <v>7.0860871881807758E-2</v>
      </c>
      <c r="DT9" s="2">
        <v>0.65490791403486082</v>
      </c>
      <c r="DU9" s="2">
        <v>0</v>
      </c>
      <c r="DV9" s="2">
        <v>0</v>
      </c>
      <c r="DW9" s="2">
        <v>8.8879157842026803E-5</v>
      </c>
      <c r="DX9" s="2">
        <v>0</v>
      </c>
      <c r="DY9" s="132"/>
      <c r="DZ9" s="137">
        <v>0.89041006254059096</v>
      </c>
    </row>
    <row r="10" spans="2:130">
      <c r="B10" s="156" t="str">
        <f t="shared" si="0"/>
        <v>FY27</v>
      </c>
      <c r="C10" s="158">
        <v>0.2720007933170569</v>
      </c>
      <c r="D10" s="4">
        <v>4.3100085240763114E-2</v>
      </c>
      <c r="E10" s="4">
        <v>13.199458274074127</v>
      </c>
      <c r="F10" s="4">
        <v>2.4606840458256563</v>
      </c>
      <c r="G10" s="4">
        <v>118.23663580226808</v>
      </c>
      <c r="H10" s="4">
        <v>1.4680110551914254</v>
      </c>
      <c r="I10" s="4">
        <v>13.26593101856397</v>
      </c>
      <c r="J10" s="4">
        <v>6.2593170307918333</v>
      </c>
      <c r="K10" s="4">
        <v>9.0142909587700125E-3</v>
      </c>
      <c r="L10" s="132"/>
      <c r="M10" s="137">
        <v>155.21415239623167</v>
      </c>
      <c r="O10" s="133" t="str">
        <v>FY27</v>
      </c>
      <c r="P10" s="134">
        <v>0.2720007933170569</v>
      </c>
      <c r="Q10" s="2">
        <v>4.3100085240763114E-2</v>
      </c>
      <c r="R10" s="2">
        <v>13.199458274074127</v>
      </c>
      <c r="S10" s="2">
        <v>2.4606840458256563</v>
      </c>
      <c r="T10" s="2">
        <v>118.23663580226808</v>
      </c>
      <c r="U10" s="2">
        <v>1.4680110551914254</v>
      </c>
      <c r="V10" s="2">
        <v>13.26593101856397</v>
      </c>
      <c r="W10" s="2">
        <v>6.2593170307918333</v>
      </c>
      <c r="X10" s="2">
        <v>9.0142909587700125E-3</v>
      </c>
      <c r="Y10" s="132">
        <v>-9.2621752686740787E-3</v>
      </c>
      <c r="Z10" s="137">
        <v>155.20489022096299</v>
      </c>
      <c r="AB10" s="133" t="str">
        <v>FY27</v>
      </c>
      <c r="AC10" s="134">
        <v>0.2720007933170569</v>
      </c>
      <c r="AD10" s="2">
        <v>4.3100085240763114E-2</v>
      </c>
      <c r="AE10" s="2">
        <v>13.199458274074127</v>
      </c>
      <c r="AF10" s="2">
        <v>0</v>
      </c>
      <c r="AG10" s="2">
        <v>118.23663580226808</v>
      </c>
      <c r="AH10" s="2">
        <v>1.4680110551914254</v>
      </c>
      <c r="AI10" s="2">
        <v>13.26593101856397</v>
      </c>
      <c r="AJ10" s="2">
        <v>6.2593170307918333</v>
      </c>
      <c r="AK10" s="2">
        <v>9.0142909587700125E-3</v>
      </c>
      <c r="AL10" s="132">
        <v>-9.2621752686740787E-3</v>
      </c>
      <c r="AM10" s="137">
        <v>152.74420617513735</v>
      </c>
      <c r="AO10" s="133" t="str">
        <v>FY27</v>
      </c>
      <c r="AP10" s="134">
        <v>0.2720007933170569</v>
      </c>
      <c r="AQ10" s="2">
        <v>4.3100085240763114E-2</v>
      </c>
      <c r="AR10" s="2">
        <v>13.199458274074127</v>
      </c>
      <c r="AS10" s="2">
        <v>2.4606840458256563</v>
      </c>
      <c r="AT10" s="2">
        <v>118.23663580226808</v>
      </c>
      <c r="AU10" s="2">
        <v>1.4680110551914254</v>
      </c>
      <c r="AV10" s="2">
        <v>13.26593101856397</v>
      </c>
      <c r="AW10" s="2">
        <v>6.2593170307918333</v>
      </c>
      <c r="AX10" s="2">
        <v>9.0142909587700125E-3</v>
      </c>
      <c r="AY10" s="132">
        <v>-1.6784759202203997E-3</v>
      </c>
      <c r="AZ10" s="137">
        <v>155.21247392031145</v>
      </c>
      <c r="BB10" s="133" t="str">
        <v>FY27</v>
      </c>
      <c r="BC10" s="134">
        <v>0.2720007933170569</v>
      </c>
      <c r="BD10" s="2">
        <v>4.3100085240763114E-2</v>
      </c>
      <c r="BE10" s="2">
        <v>13.199458274074127</v>
      </c>
      <c r="BF10" s="2">
        <v>0</v>
      </c>
      <c r="BG10" s="2">
        <v>118.23663580226808</v>
      </c>
      <c r="BH10" s="2">
        <v>1.4680110551914254</v>
      </c>
      <c r="BI10" s="2">
        <v>13.26593101856397</v>
      </c>
      <c r="BJ10" s="2">
        <v>6.2593170307918333</v>
      </c>
      <c r="BK10" s="2">
        <v>9.0142909587700125E-3</v>
      </c>
      <c r="BL10" s="132">
        <v>-1.6784759202203997E-3</v>
      </c>
      <c r="BM10" s="137">
        <v>152.75178987448581</v>
      </c>
      <c r="BO10" s="133" t="str">
        <v>FY27</v>
      </c>
      <c r="BP10" s="134">
        <v>0.2720007933170569</v>
      </c>
      <c r="BQ10" s="2">
        <v>4.3100085240763114E-2</v>
      </c>
      <c r="BR10" s="2">
        <v>13.199458274074127</v>
      </c>
      <c r="BS10" s="2">
        <v>2.4606840458256563</v>
      </c>
      <c r="BT10" s="2">
        <v>118.23663580226808</v>
      </c>
      <c r="BU10" s="2">
        <v>1.4680110551914254</v>
      </c>
      <c r="BV10" s="2">
        <v>13.26593101856397</v>
      </c>
      <c r="BW10" s="2">
        <v>6.2593170307918333</v>
      </c>
      <c r="BX10" s="2">
        <v>9.0142909587700125E-3</v>
      </c>
      <c r="BY10" s="132">
        <v>0</v>
      </c>
      <c r="BZ10" s="137">
        <v>155.21415239623167</v>
      </c>
      <c r="CB10" s="133" t="str">
        <v>FY27</v>
      </c>
      <c r="CC10" s="134">
        <v>0.2720007933170569</v>
      </c>
      <c r="CD10" s="2">
        <v>4.3100085240763114E-2</v>
      </c>
      <c r="CE10" s="2">
        <v>13.199458274074127</v>
      </c>
      <c r="CF10" s="2">
        <v>2.4606840458256563</v>
      </c>
      <c r="CG10" s="2">
        <v>118.23663580226808</v>
      </c>
      <c r="CH10" s="2">
        <v>1.4680110551914254</v>
      </c>
      <c r="CI10" s="2">
        <v>13.26593101856397</v>
      </c>
      <c r="CJ10" s="2">
        <v>6.2593170307918333</v>
      </c>
      <c r="CK10" s="2">
        <v>9.0142909587700125E-3</v>
      </c>
      <c r="CL10" s="132">
        <v>0</v>
      </c>
      <c r="CM10" s="137">
        <v>155.21415239623167</v>
      </c>
      <c r="CO10" s="133" t="str">
        <v>FY27</v>
      </c>
      <c r="CP10" s="134">
        <v>0.2720007933170569</v>
      </c>
      <c r="CQ10" s="2">
        <v>4.3100085240763114E-2</v>
      </c>
      <c r="CR10" s="2">
        <v>13.199458274074127</v>
      </c>
      <c r="CS10" s="2">
        <v>2.4606840458256563</v>
      </c>
      <c r="CT10" s="2">
        <v>118.23663580226808</v>
      </c>
      <c r="CU10" s="2">
        <v>1.4680110551914254</v>
      </c>
      <c r="CV10" s="2">
        <v>13.26593101856397</v>
      </c>
      <c r="CW10" s="2">
        <v>6.2593170307918333</v>
      </c>
      <c r="CX10" s="2">
        <v>9.0142909587700125E-3</v>
      </c>
      <c r="CY10" s="132"/>
      <c r="CZ10" s="137">
        <v>155.21415239623167</v>
      </c>
      <c r="DB10" s="133" t="str">
        <v>FY27</v>
      </c>
      <c r="DC10" s="134">
        <v>0.2720007933170569</v>
      </c>
      <c r="DD10" s="2">
        <v>4.3100085240763114E-2</v>
      </c>
      <c r="DE10" s="2">
        <v>13.199458274074127</v>
      </c>
      <c r="DF10" s="2">
        <v>2.4606840458256563</v>
      </c>
      <c r="DG10" s="2">
        <v>118.23663580226808</v>
      </c>
      <c r="DH10" s="2">
        <v>1.4680110551914254</v>
      </c>
      <c r="DI10" s="2">
        <v>13.26593101856397</v>
      </c>
      <c r="DJ10" s="2">
        <v>6.2593170307918333</v>
      </c>
      <c r="DK10" s="2">
        <v>9.0142909587700125E-3</v>
      </c>
      <c r="DL10" s="132"/>
      <c r="DM10" s="137">
        <v>155.21415239623167</v>
      </c>
      <c r="DO10" s="133" t="str">
        <v>FY27</v>
      </c>
      <c r="DP10" s="134">
        <v>0.13354370481089273</v>
      </c>
      <c r="DQ10" s="2">
        <v>5.5046206226126515E-3</v>
      </c>
      <c r="DR10" s="2">
        <v>6.4280659734453787</v>
      </c>
      <c r="DS10" s="2">
        <v>0.45534619903255358</v>
      </c>
      <c r="DT10" s="2">
        <v>67.510971486811741</v>
      </c>
      <c r="DU10" s="2">
        <v>6.5990838364554452E-2</v>
      </c>
      <c r="DV10" s="2">
        <v>0.35953549489511527</v>
      </c>
      <c r="DW10" s="2">
        <v>6.3292379764326749E-4</v>
      </c>
      <c r="DX10" s="2">
        <v>0</v>
      </c>
      <c r="DY10" s="132"/>
      <c r="DZ10" s="137">
        <v>74.959591241780487</v>
      </c>
    </row>
    <row r="11" spans="2:130">
      <c r="B11" s="156" t="str">
        <f t="shared" si="0"/>
        <v>FY28</v>
      </c>
      <c r="C11" s="158">
        <v>0.64214026355986753</v>
      </c>
      <c r="D11" s="4">
        <v>6.2991970360968347E-2</v>
      </c>
      <c r="E11" s="4">
        <v>145.43010132552814</v>
      </c>
      <c r="F11" s="4">
        <v>17.718432398679735</v>
      </c>
      <c r="G11" s="4">
        <v>187.10194780301461</v>
      </c>
      <c r="H11" s="4">
        <v>29.849962140620711</v>
      </c>
      <c r="I11" s="4">
        <v>31.922790504138273</v>
      </c>
      <c r="J11" s="4">
        <v>19.474790406357616</v>
      </c>
      <c r="K11" s="4">
        <v>5.5263928963521627</v>
      </c>
      <c r="L11" s="132"/>
      <c r="M11" s="137">
        <v>437.72954970861213</v>
      </c>
      <c r="O11" s="133" t="str">
        <v>FY28</v>
      </c>
      <c r="P11" s="134">
        <v>1.6126818993342163E-2</v>
      </c>
      <c r="Q11" s="2">
        <v>2.6323834692550585E-4</v>
      </c>
      <c r="R11" s="2">
        <v>0</v>
      </c>
      <c r="S11" s="2">
        <v>0</v>
      </c>
      <c r="T11" s="2">
        <v>0</v>
      </c>
      <c r="U11" s="2">
        <v>0</v>
      </c>
      <c r="V11" s="2">
        <v>0.5845941204869789</v>
      </c>
      <c r="W11" s="2">
        <v>0.11268060299957559</v>
      </c>
      <c r="X11" s="2">
        <v>0</v>
      </c>
      <c r="Y11" s="132">
        <v>-2.6349791264946192</v>
      </c>
      <c r="Z11" s="137">
        <v>-1.921314345667797</v>
      </c>
      <c r="AB11" s="133" t="str">
        <v>FY28</v>
      </c>
      <c r="AC11" s="134">
        <v>1.6126818993342163E-2</v>
      </c>
      <c r="AD11" s="2">
        <v>1.7235892436049188E-3</v>
      </c>
      <c r="AE11" s="2">
        <v>0</v>
      </c>
      <c r="AF11" s="2">
        <v>0</v>
      </c>
      <c r="AG11" s="2">
        <v>0</v>
      </c>
      <c r="AH11" s="2">
        <v>7.3268908865289353</v>
      </c>
      <c r="AI11" s="2">
        <v>2.9429486903090809</v>
      </c>
      <c r="AJ11" s="2">
        <v>0.96850772294913334</v>
      </c>
      <c r="AK11" s="2">
        <v>0</v>
      </c>
      <c r="AL11" s="132">
        <v>-2.6349791264946192</v>
      </c>
      <c r="AM11" s="137">
        <v>8.6212185815294795</v>
      </c>
      <c r="AO11" s="133" t="str">
        <v>FY28</v>
      </c>
      <c r="AP11" s="134">
        <v>1.6126818993342163E-2</v>
      </c>
      <c r="AQ11" s="2">
        <v>2.6323834692550585E-4</v>
      </c>
      <c r="AR11" s="2">
        <v>0</v>
      </c>
      <c r="AS11" s="2">
        <v>0</v>
      </c>
      <c r="AT11" s="2">
        <v>0</v>
      </c>
      <c r="AU11" s="2">
        <v>0</v>
      </c>
      <c r="AV11" s="2">
        <v>0.5845941204869789</v>
      </c>
      <c r="AW11" s="2">
        <v>0.11268060299957559</v>
      </c>
      <c r="AX11" s="2">
        <v>0</v>
      </c>
      <c r="AY11" s="132">
        <v>-3.2660957262411541E-2</v>
      </c>
      <c r="AZ11" s="137">
        <v>0.68100382356441058</v>
      </c>
      <c r="BB11" s="133" t="str">
        <v>FY28</v>
      </c>
      <c r="BC11" s="134">
        <v>1.6126818993342163E-2</v>
      </c>
      <c r="BD11" s="2">
        <v>1.7235892436049188E-3</v>
      </c>
      <c r="BE11" s="2">
        <v>0</v>
      </c>
      <c r="BF11" s="2">
        <v>0</v>
      </c>
      <c r="BG11" s="2">
        <v>0</v>
      </c>
      <c r="BH11" s="2">
        <v>7.3268908865289353</v>
      </c>
      <c r="BI11" s="2">
        <v>2.9429486903090809</v>
      </c>
      <c r="BJ11" s="2">
        <v>0.96850772294913334</v>
      </c>
      <c r="BK11" s="2">
        <v>0</v>
      </c>
      <c r="BL11" s="132">
        <v>-3.2660957262411541E-2</v>
      </c>
      <c r="BM11" s="137">
        <v>11.223536750761687</v>
      </c>
      <c r="BO11" s="133" t="str">
        <v>FY28</v>
      </c>
      <c r="BP11" s="134">
        <v>2.6006692291080609E-4</v>
      </c>
      <c r="BQ11" s="2">
        <v>2.6323834692550585E-4</v>
      </c>
      <c r="BR11" s="2">
        <v>0</v>
      </c>
      <c r="BS11" s="2">
        <v>0</v>
      </c>
      <c r="BT11" s="2">
        <v>0</v>
      </c>
      <c r="BU11" s="2">
        <v>7.3268908865289353</v>
      </c>
      <c r="BV11" s="2">
        <v>2.9429486903090809</v>
      </c>
      <c r="BW11" s="2">
        <v>0.96850772294913334</v>
      </c>
      <c r="BX11" s="2">
        <v>0</v>
      </c>
      <c r="BY11" s="132">
        <v>-173.49674481509729</v>
      </c>
      <c r="BZ11" s="137">
        <v>-162.25787421004031</v>
      </c>
      <c r="CB11" s="133" t="str">
        <v>FY28</v>
      </c>
      <c r="CC11" s="134">
        <v>2.6006692291080609E-4</v>
      </c>
      <c r="CD11" s="2">
        <v>1.7235892436049188E-3</v>
      </c>
      <c r="CE11" s="2">
        <v>0</v>
      </c>
      <c r="CF11" s="2">
        <v>0</v>
      </c>
      <c r="CG11" s="2">
        <v>0</v>
      </c>
      <c r="CH11" s="2">
        <v>7.3268908865289353</v>
      </c>
      <c r="CI11" s="2">
        <v>2.9429486903090809</v>
      </c>
      <c r="CJ11" s="2">
        <v>0.96850772294913334</v>
      </c>
      <c r="CK11" s="2">
        <v>0</v>
      </c>
      <c r="CL11" s="132">
        <v>-173.49674481509729</v>
      </c>
      <c r="CM11" s="137">
        <v>-162.25641385914361</v>
      </c>
      <c r="CO11" s="133" t="str">
        <v>FY28</v>
      </c>
      <c r="CP11" s="134">
        <v>2.6006692291080609E-4</v>
      </c>
      <c r="CQ11" s="2">
        <v>2.6323834692550585E-4</v>
      </c>
      <c r="CR11" s="2">
        <v>0</v>
      </c>
      <c r="CS11" s="2">
        <v>0</v>
      </c>
      <c r="CT11" s="2">
        <v>0</v>
      </c>
      <c r="CU11" s="2">
        <v>0</v>
      </c>
      <c r="CV11" s="2">
        <v>0.5845941204869789</v>
      </c>
      <c r="CW11" s="2">
        <v>0.11268060299957559</v>
      </c>
      <c r="CX11" s="2">
        <v>0</v>
      </c>
      <c r="CY11" s="132"/>
      <c r="CZ11" s="137">
        <v>0.69779802875639085</v>
      </c>
      <c r="DB11" s="133" t="str">
        <v>FY28</v>
      </c>
      <c r="DC11" s="134">
        <v>2.6006692291080609E-4</v>
      </c>
      <c r="DD11" s="2">
        <v>1.7235892436049188E-3</v>
      </c>
      <c r="DE11" s="2">
        <v>0</v>
      </c>
      <c r="DF11" s="2">
        <v>0</v>
      </c>
      <c r="DG11" s="2">
        <v>0</v>
      </c>
      <c r="DH11" s="2">
        <v>7.3268908865289353</v>
      </c>
      <c r="DI11" s="2">
        <v>2.9429486903090809</v>
      </c>
      <c r="DJ11" s="2">
        <v>0.96850772294913334</v>
      </c>
      <c r="DK11" s="2">
        <v>0</v>
      </c>
      <c r="DL11" s="132"/>
      <c r="DM11" s="137">
        <v>11.240330955953667</v>
      </c>
      <c r="DO11" s="133" t="str">
        <v>FY28</v>
      </c>
      <c r="DP11" s="134">
        <v>0.38613644940737329</v>
      </c>
      <c r="DQ11" s="2">
        <v>9.4620037111206208E-3</v>
      </c>
      <c r="DR11" s="2">
        <v>92.383945659051591</v>
      </c>
      <c r="DS11" s="2">
        <v>4.5110345624410098</v>
      </c>
      <c r="DT11" s="2">
        <v>119.91444901326133</v>
      </c>
      <c r="DU11" s="2">
        <v>5.8607798855575872</v>
      </c>
      <c r="DV11" s="2">
        <v>3.1241016146154093</v>
      </c>
      <c r="DW11" s="2">
        <v>1.2842099029270613</v>
      </c>
      <c r="DX11" s="2">
        <v>9.8075228940194196E-4</v>
      </c>
      <c r="DY11" s="132"/>
      <c r="DZ11" s="137">
        <v>227.47509984326186</v>
      </c>
    </row>
    <row r="12" spans="2:130">
      <c r="B12" s="156" t="str">
        <f t="shared" si="0"/>
        <v>FY29</v>
      </c>
      <c r="C12" s="158">
        <v>4.034089056328396</v>
      </c>
      <c r="D12" s="4">
        <v>5.9568519159724116E-2</v>
      </c>
      <c r="E12" s="4">
        <v>1140.1178399735406</v>
      </c>
      <c r="F12" s="4">
        <v>48.662526957313702</v>
      </c>
      <c r="G12" s="4">
        <v>254.26999143156931</v>
      </c>
      <c r="H12" s="4">
        <v>117.17465467103911</v>
      </c>
      <c r="I12" s="4">
        <v>62.490548216867253</v>
      </c>
      <c r="J12" s="4">
        <v>43.961767973855515</v>
      </c>
      <c r="K12" s="4">
        <v>23.054124511121397</v>
      </c>
      <c r="L12" s="132"/>
      <c r="M12" s="137">
        <v>1693.8251113107951</v>
      </c>
      <c r="O12" s="133" t="str">
        <v>FY29</v>
      </c>
      <c r="P12" s="134">
        <v>0.26088164179472484</v>
      </c>
      <c r="Q12" s="2">
        <v>2.3649140816584056E-4</v>
      </c>
      <c r="R12" s="2">
        <v>91.935967487026019</v>
      </c>
      <c r="S12" s="2">
        <v>0</v>
      </c>
      <c r="T12" s="2">
        <v>0</v>
      </c>
      <c r="U12" s="2">
        <v>0.24188431426256465</v>
      </c>
      <c r="V12" s="2">
        <v>5.7550729736079305</v>
      </c>
      <c r="W12" s="2">
        <v>2.7702666526713315</v>
      </c>
      <c r="X12" s="2">
        <v>0</v>
      </c>
      <c r="Y12" s="132">
        <v>-9.8367659712914453</v>
      </c>
      <c r="Z12" s="137">
        <v>91.127543589479274</v>
      </c>
      <c r="AB12" s="133" t="str">
        <v>FY29</v>
      </c>
      <c r="AC12" s="134">
        <v>3.1585085716403227E-2</v>
      </c>
      <c r="AD12" s="2">
        <v>2.3649140816584056E-4</v>
      </c>
      <c r="AE12" s="2">
        <v>0</v>
      </c>
      <c r="AF12" s="2">
        <v>0</v>
      </c>
      <c r="AG12" s="2">
        <v>0</v>
      </c>
      <c r="AH12" s="2">
        <v>10.519310871413044</v>
      </c>
      <c r="AI12" s="2">
        <v>0.28223233687330551</v>
      </c>
      <c r="AJ12" s="2">
        <v>7.4425173753075932E-2</v>
      </c>
      <c r="AK12" s="2">
        <v>0</v>
      </c>
      <c r="AL12" s="132">
        <v>-9.8367659712914453</v>
      </c>
      <c r="AM12" s="137">
        <v>1.0710239878725485</v>
      </c>
      <c r="AO12" s="133" t="str">
        <v>FY29</v>
      </c>
      <c r="AP12" s="134">
        <v>0.26088164179472484</v>
      </c>
      <c r="AQ12" s="2">
        <v>1.01025752899563E-4</v>
      </c>
      <c r="AR12" s="2">
        <v>91.935967487026019</v>
      </c>
      <c r="AS12" s="2">
        <v>0</v>
      </c>
      <c r="AT12" s="2">
        <v>0</v>
      </c>
      <c r="AU12" s="2">
        <v>0.24188431426256465</v>
      </c>
      <c r="AV12" s="2">
        <v>5.7550729736079305</v>
      </c>
      <c r="AW12" s="2">
        <v>2.7702666526713315</v>
      </c>
      <c r="AX12" s="2">
        <v>0</v>
      </c>
      <c r="AY12" s="132">
        <v>-0.75597741057944656</v>
      </c>
      <c r="AZ12" s="137">
        <v>100.20819668453601</v>
      </c>
      <c r="BB12" s="133" t="str">
        <v>FY29</v>
      </c>
      <c r="BC12" s="134">
        <v>3.1585085716403227E-2</v>
      </c>
      <c r="BD12" s="2">
        <v>2.3649140816584056E-4</v>
      </c>
      <c r="BE12" s="2">
        <v>0</v>
      </c>
      <c r="BF12" s="2">
        <v>0</v>
      </c>
      <c r="BG12" s="2">
        <v>0</v>
      </c>
      <c r="BH12" s="2">
        <v>10.519310871413044</v>
      </c>
      <c r="BI12" s="2">
        <v>0.28223233687330551</v>
      </c>
      <c r="BJ12" s="2">
        <v>7.4425173753075932E-2</v>
      </c>
      <c r="BK12" s="2">
        <v>0</v>
      </c>
      <c r="BL12" s="132">
        <v>-0.75597741057944656</v>
      </c>
      <c r="BM12" s="137">
        <v>10.151812548584548</v>
      </c>
      <c r="BO12" s="133" t="str">
        <v>FY29</v>
      </c>
      <c r="BP12" s="134">
        <v>3.6265796331876308E-3</v>
      </c>
      <c r="BQ12" s="2">
        <v>2.3649140816584056E-4</v>
      </c>
      <c r="BR12" s="2">
        <v>91.935967487026019</v>
      </c>
      <c r="BS12" s="2">
        <v>0</v>
      </c>
      <c r="BT12" s="2">
        <v>0</v>
      </c>
      <c r="BU12" s="2">
        <v>10.519310871413044</v>
      </c>
      <c r="BV12" s="2">
        <v>0.28223233687330551</v>
      </c>
      <c r="BW12" s="2">
        <v>7.4425173753075932E-2</v>
      </c>
      <c r="BX12" s="2">
        <v>0</v>
      </c>
      <c r="BY12" s="132">
        <v>-82.974403173889314</v>
      </c>
      <c r="BZ12" s="137">
        <v>19.841395766217474</v>
      </c>
      <c r="CB12" s="133" t="str">
        <v>FY29</v>
      </c>
      <c r="CC12" s="134">
        <v>3.6265796331876308E-3</v>
      </c>
      <c r="CD12" s="2">
        <v>2.3649140816584056E-4</v>
      </c>
      <c r="CE12" s="2">
        <v>91.935967487026019</v>
      </c>
      <c r="CF12" s="2">
        <v>0</v>
      </c>
      <c r="CG12" s="2">
        <v>0</v>
      </c>
      <c r="CH12" s="2">
        <v>10.519310871413044</v>
      </c>
      <c r="CI12" s="2">
        <v>0.28223233687330551</v>
      </c>
      <c r="CJ12" s="2">
        <v>7.4425173753075932E-2</v>
      </c>
      <c r="CK12" s="2">
        <v>0</v>
      </c>
      <c r="CL12" s="132">
        <v>-82.974403173889314</v>
      </c>
      <c r="CM12" s="137">
        <v>19.841395766217474</v>
      </c>
      <c r="CO12" s="133" t="str">
        <v>FY29</v>
      </c>
      <c r="CP12" s="134">
        <v>3.6265796331876308E-3</v>
      </c>
      <c r="CQ12" s="2">
        <v>1.01025752899563E-4</v>
      </c>
      <c r="CR12" s="2">
        <v>0</v>
      </c>
      <c r="CS12" s="2">
        <v>0</v>
      </c>
      <c r="CT12" s="2">
        <v>0</v>
      </c>
      <c r="CU12" s="2">
        <v>0.24188431426256465</v>
      </c>
      <c r="CV12" s="2">
        <v>5.7550729736079305</v>
      </c>
      <c r="CW12" s="2">
        <v>2.7702666526713315</v>
      </c>
      <c r="CX12" s="2">
        <v>0</v>
      </c>
      <c r="CY12" s="132"/>
      <c r="CZ12" s="137">
        <v>8.7709515459279146</v>
      </c>
      <c r="DB12" s="133" t="str">
        <v>FY29</v>
      </c>
      <c r="DC12" s="134">
        <v>3.6265796331876308E-3</v>
      </c>
      <c r="DD12" s="2">
        <v>2.3649140816584056E-4</v>
      </c>
      <c r="DE12" s="2">
        <v>91.935967487026019</v>
      </c>
      <c r="DF12" s="2">
        <v>0</v>
      </c>
      <c r="DG12" s="2">
        <v>0</v>
      </c>
      <c r="DH12" s="2">
        <v>10.519310871413044</v>
      </c>
      <c r="DI12" s="2">
        <v>0.28223233687330551</v>
      </c>
      <c r="DJ12" s="2">
        <v>7.4425173753075932E-2</v>
      </c>
      <c r="DK12" s="2">
        <v>0</v>
      </c>
      <c r="DL12" s="132"/>
      <c r="DM12" s="137">
        <v>102.81579894010679</v>
      </c>
      <c r="DO12" s="133" t="str">
        <v>FY29</v>
      </c>
      <c r="DP12" s="134">
        <v>1.2361207594499268</v>
      </c>
      <c r="DQ12" s="2">
        <v>9.3365258878876697E-3</v>
      </c>
      <c r="DR12" s="2">
        <v>899.20092651971765</v>
      </c>
      <c r="DS12" s="2">
        <v>19.148704444987008</v>
      </c>
      <c r="DT12" s="2">
        <v>172.0338079183845</v>
      </c>
      <c r="DU12" s="2">
        <v>24.388879972243533</v>
      </c>
      <c r="DV12" s="2">
        <v>11.505338150213829</v>
      </c>
      <c r="DW12" s="2">
        <v>6.385463997790775</v>
      </c>
      <c r="DX12" s="2">
        <v>0.12827771715835165</v>
      </c>
      <c r="DY12" s="132"/>
      <c r="DZ12" s="137">
        <v>1134.0368560058337</v>
      </c>
    </row>
    <row r="13" spans="2:130">
      <c r="B13" s="156" t="str">
        <f t="shared" si="0"/>
        <v>FY30</v>
      </c>
      <c r="C13" s="158">
        <v>19.317324690724753</v>
      </c>
      <c r="D13" s="4">
        <v>8.2312042538689706E-2</v>
      </c>
      <c r="E13" s="4">
        <v>2007.540800003894</v>
      </c>
      <c r="F13" s="4">
        <v>103.47169440618281</v>
      </c>
      <c r="G13" s="4">
        <v>334.20523500290756</v>
      </c>
      <c r="H13" s="4">
        <v>341.33908439566983</v>
      </c>
      <c r="I13" s="4">
        <v>102.38800561902296</v>
      </c>
      <c r="J13" s="4">
        <v>81.215404853718368</v>
      </c>
      <c r="K13" s="4">
        <v>46.251475040845307</v>
      </c>
      <c r="L13" s="132"/>
      <c r="M13" s="137">
        <v>3035.8113360555039</v>
      </c>
      <c r="O13" s="133" t="str">
        <v>FY30</v>
      </c>
      <c r="P13" s="134">
        <v>2.9743341949248856E-3</v>
      </c>
      <c r="Q13" s="2">
        <v>3.8659805554952012E-5</v>
      </c>
      <c r="R13" s="2">
        <v>0</v>
      </c>
      <c r="S13" s="2">
        <v>0</v>
      </c>
      <c r="T13" s="2">
        <v>0</v>
      </c>
      <c r="U13" s="2">
        <v>0.87495020304612647</v>
      </c>
      <c r="V13" s="2">
        <v>2.490082722827597</v>
      </c>
      <c r="W13" s="2">
        <v>1.4248534007932123</v>
      </c>
      <c r="X13" s="2">
        <v>0</v>
      </c>
      <c r="Y13" s="132">
        <v>-22.556066683779996</v>
      </c>
      <c r="Z13" s="137">
        <v>-17.763167363112579</v>
      </c>
      <c r="AB13" s="133" t="str">
        <v>FY30</v>
      </c>
      <c r="AC13" s="134">
        <v>0.14863134002867412</v>
      </c>
      <c r="AD13" s="2">
        <v>3.8659805554952012E-5</v>
      </c>
      <c r="AE13" s="2">
        <v>7.7850088846178771</v>
      </c>
      <c r="AF13" s="2">
        <v>0</v>
      </c>
      <c r="AG13" s="2">
        <v>1.2821108929792071E-4</v>
      </c>
      <c r="AH13" s="2">
        <v>3.4842098599096811</v>
      </c>
      <c r="AI13" s="2">
        <v>6.9894532362288306E-2</v>
      </c>
      <c r="AJ13" s="2">
        <v>2.8004647127241013E-2</v>
      </c>
      <c r="AK13" s="2">
        <v>0</v>
      </c>
      <c r="AL13" s="132">
        <v>-22.556066683779996</v>
      </c>
      <c r="AM13" s="137">
        <v>-11.04015054883938</v>
      </c>
      <c r="AO13" s="133" t="str">
        <v>FY30</v>
      </c>
      <c r="AP13" s="134">
        <v>2.9743341949248856E-3</v>
      </c>
      <c r="AQ13" s="2">
        <v>1.5774007839258002E-4</v>
      </c>
      <c r="AR13" s="2">
        <v>0</v>
      </c>
      <c r="AS13" s="2">
        <v>0</v>
      </c>
      <c r="AT13" s="2">
        <v>1.2821108929792071E-4</v>
      </c>
      <c r="AU13" s="2">
        <v>5.8867127079347776</v>
      </c>
      <c r="AV13" s="2">
        <v>3.2327587735221823</v>
      </c>
      <c r="AW13" s="2">
        <v>1.8533031161924205</v>
      </c>
      <c r="AX13" s="2">
        <v>0</v>
      </c>
      <c r="AY13" s="132">
        <v>-2.8142094628580341</v>
      </c>
      <c r="AZ13" s="137">
        <v>8.16182542015396</v>
      </c>
      <c r="BB13" s="133" t="str">
        <v>FY30</v>
      </c>
      <c r="BC13" s="134">
        <v>0.14863134002867412</v>
      </c>
      <c r="BD13" s="2">
        <v>1.6994895926940656E-4</v>
      </c>
      <c r="BE13" s="2">
        <v>7.7850088846178771</v>
      </c>
      <c r="BF13" s="2">
        <v>0</v>
      </c>
      <c r="BG13" s="2">
        <v>1.2821108929792071E-4</v>
      </c>
      <c r="BH13" s="2">
        <v>7.1631478666344437</v>
      </c>
      <c r="BI13" s="2">
        <v>3.2327587735221823</v>
      </c>
      <c r="BJ13" s="2">
        <v>1.8533031161924205</v>
      </c>
      <c r="BK13" s="2">
        <v>0</v>
      </c>
      <c r="BL13" s="132">
        <v>-2.8142094628580341</v>
      </c>
      <c r="BM13" s="137">
        <v>17.368938678186133</v>
      </c>
      <c r="BO13" s="133" t="str">
        <v>FY30</v>
      </c>
      <c r="BP13" s="134">
        <v>2.2658016466903626E-2</v>
      </c>
      <c r="BQ13" s="2">
        <v>3.8659805554952012E-5</v>
      </c>
      <c r="BR13" s="2">
        <v>7.7850088846178771</v>
      </c>
      <c r="BS13" s="2">
        <v>0</v>
      </c>
      <c r="BT13" s="2">
        <v>0</v>
      </c>
      <c r="BU13" s="2">
        <v>3.4842098599096811</v>
      </c>
      <c r="BV13" s="2">
        <v>6.9894532362288306E-2</v>
      </c>
      <c r="BW13" s="2">
        <v>2.8004647127241013E-2</v>
      </c>
      <c r="BX13" s="2">
        <v>0</v>
      </c>
      <c r="BY13" s="132">
        <v>-143.58758577579829</v>
      </c>
      <c r="BZ13" s="137">
        <v>-132.19777117550873</v>
      </c>
      <c r="CB13" s="133" t="str">
        <v>FY30</v>
      </c>
      <c r="CC13" s="134">
        <v>2.2658016466903626E-2</v>
      </c>
      <c r="CD13" s="2">
        <v>3.8659805554952012E-5</v>
      </c>
      <c r="CE13" s="2">
        <v>7.7850088846178771</v>
      </c>
      <c r="CF13" s="2">
        <v>0</v>
      </c>
      <c r="CG13" s="2">
        <v>1.2821108929792071E-4</v>
      </c>
      <c r="CH13" s="2">
        <v>3.4842098599096811</v>
      </c>
      <c r="CI13" s="2">
        <v>6.9894532362288306E-2</v>
      </c>
      <c r="CJ13" s="2">
        <v>2.8004647127241013E-2</v>
      </c>
      <c r="CK13" s="2">
        <v>0</v>
      </c>
      <c r="CL13" s="132">
        <v>-143.58758577579829</v>
      </c>
      <c r="CM13" s="137">
        <v>-132.19764296441946</v>
      </c>
      <c r="CO13" s="133" t="str">
        <v>FY30</v>
      </c>
      <c r="CP13" s="134">
        <v>2.2658016466903626E-2</v>
      </c>
      <c r="CQ13" s="2">
        <v>1.5774007839258002E-4</v>
      </c>
      <c r="CR13" s="2">
        <v>7.7850088846178771</v>
      </c>
      <c r="CS13" s="2">
        <v>0</v>
      </c>
      <c r="CT13" s="2">
        <v>1.2821108929792071E-4</v>
      </c>
      <c r="CU13" s="2">
        <v>5.8867127079347776</v>
      </c>
      <c r="CV13" s="2">
        <v>3.2327587735221823</v>
      </c>
      <c r="CW13" s="2">
        <v>1.8533031161924205</v>
      </c>
      <c r="CX13" s="2">
        <v>0</v>
      </c>
      <c r="CY13" s="132"/>
      <c r="CZ13" s="137">
        <v>18.780727449901853</v>
      </c>
      <c r="DB13" s="133" t="str">
        <v>FY30</v>
      </c>
      <c r="DC13" s="134">
        <v>2.2658016466903626E-2</v>
      </c>
      <c r="DD13" s="2">
        <v>1.6994895926940656E-4</v>
      </c>
      <c r="DE13" s="2">
        <v>7.7850088846178771</v>
      </c>
      <c r="DF13" s="2">
        <v>0</v>
      </c>
      <c r="DG13" s="2">
        <v>1.2821108929792071E-4</v>
      </c>
      <c r="DH13" s="2">
        <v>7.1631478666344437</v>
      </c>
      <c r="DI13" s="2">
        <v>3.2327587735221823</v>
      </c>
      <c r="DJ13" s="2">
        <v>1.8533031161924205</v>
      </c>
      <c r="DK13" s="2">
        <v>0</v>
      </c>
      <c r="DL13" s="132"/>
      <c r="DM13" s="137">
        <v>20.057174817482395</v>
      </c>
      <c r="DO13" s="133" t="str">
        <v>FY30</v>
      </c>
      <c r="DP13" s="134">
        <v>4.6123138397018506</v>
      </c>
      <c r="DQ13" s="2">
        <v>1.4168736446699861E-2</v>
      </c>
      <c r="DR13" s="2">
        <v>1684.3612412194948</v>
      </c>
      <c r="DS13" s="2">
        <v>54.664294164962904</v>
      </c>
      <c r="DT13" s="2">
        <v>234.23723163074612</v>
      </c>
      <c r="DU13" s="2">
        <v>66.168105131707279</v>
      </c>
      <c r="DV13" s="2">
        <v>25.035626987561372</v>
      </c>
      <c r="DW13" s="2">
        <v>14.218951571398073</v>
      </c>
      <c r="DX13" s="2">
        <v>1.8102809536053104</v>
      </c>
      <c r="DY13" s="132"/>
      <c r="DZ13" s="137">
        <v>2085.1222142356246</v>
      </c>
    </row>
    <row r="14" spans="2:130">
      <c r="B14" s="156" t="str">
        <f t="shared" si="0"/>
        <v>FY31</v>
      </c>
      <c r="C14" s="158">
        <v>97.958537396553353</v>
      </c>
      <c r="D14" s="4">
        <v>0.11116732566716922</v>
      </c>
      <c r="E14" s="4">
        <v>3261.1655373648919</v>
      </c>
      <c r="F14" s="4">
        <v>182.69832006457446</v>
      </c>
      <c r="G14" s="4">
        <v>440.1482346669539</v>
      </c>
      <c r="H14" s="4">
        <v>710.43880111796989</v>
      </c>
      <c r="I14" s="4">
        <v>148.8302693070043</v>
      </c>
      <c r="J14" s="4">
        <v>147.73647132782148</v>
      </c>
      <c r="K14" s="4">
        <v>64.742854933169014</v>
      </c>
      <c r="L14" s="132"/>
      <c r="M14" s="137">
        <v>5053.8301935046056</v>
      </c>
      <c r="O14" s="133" t="str">
        <v>FY31</v>
      </c>
      <c r="P14" s="134">
        <v>9.5034702879086379E-3</v>
      </c>
      <c r="Q14" s="2">
        <v>7.2980118744110677E-5</v>
      </c>
      <c r="R14" s="2">
        <v>7.1699564914480299E-5</v>
      </c>
      <c r="S14" s="2">
        <v>0</v>
      </c>
      <c r="T14" s="2">
        <v>0</v>
      </c>
      <c r="U14" s="2">
        <v>6.5481956695888561</v>
      </c>
      <c r="V14" s="2">
        <v>9.7680973746990247</v>
      </c>
      <c r="W14" s="2">
        <v>7.3277028162622821</v>
      </c>
      <c r="X14" s="2">
        <v>0</v>
      </c>
      <c r="Y14" s="132">
        <v>-45.567053037123173</v>
      </c>
      <c r="Z14" s="137">
        <v>-21.913409026601443</v>
      </c>
      <c r="AB14" s="133" t="str">
        <v>FY31</v>
      </c>
      <c r="AC14" s="134">
        <v>0.11601224737792964</v>
      </c>
      <c r="AD14" s="2">
        <v>7.2980118744110677E-5</v>
      </c>
      <c r="AE14" s="2">
        <v>7.1699564914480299E-5</v>
      </c>
      <c r="AF14" s="2">
        <v>0</v>
      </c>
      <c r="AG14" s="2">
        <v>0.43920305356750405</v>
      </c>
      <c r="AH14" s="2">
        <v>18.64138416250524</v>
      </c>
      <c r="AI14" s="2">
        <v>1.375073228569702</v>
      </c>
      <c r="AJ14" s="2">
        <v>1.5434310290305333</v>
      </c>
      <c r="AK14" s="2">
        <v>0</v>
      </c>
      <c r="AL14" s="132">
        <v>-45.567053037123173</v>
      </c>
      <c r="AM14" s="137">
        <v>-23.451804636388609</v>
      </c>
      <c r="AO14" s="133" t="str">
        <v>FY31</v>
      </c>
      <c r="AP14" s="134">
        <v>9.5034702879086379E-3</v>
      </c>
      <c r="AQ14" s="2">
        <v>2.4793796043556289E-4</v>
      </c>
      <c r="AR14" s="2">
        <v>7.1699564914480299E-5</v>
      </c>
      <c r="AS14" s="2">
        <v>0</v>
      </c>
      <c r="AT14" s="2">
        <v>0.43920305356750405</v>
      </c>
      <c r="AU14" s="2">
        <v>25.78446289758957</v>
      </c>
      <c r="AV14" s="2">
        <v>11.460432701031429</v>
      </c>
      <c r="AW14" s="2">
        <v>8.2263556539832887</v>
      </c>
      <c r="AX14" s="2">
        <v>0</v>
      </c>
      <c r="AY14" s="132">
        <v>-7.4857408251910469</v>
      </c>
      <c r="AZ14" s="137">
        <v>38.434536588794003</v>
      </c>
      <c r="BB14" s="133" t="str">
        <v>FY31</v>
      </c>
      <c r="BC14" s="134">
        <v>0.11601224737792964</v>
      </c>
      <c r="BD14" s="2">
        <v>2.6658506835349188E-4</v>
      </c>
      <c r="BE14" s="2">
        <v>7.1699564914480299E-5</v>
      </c>
      <c r="BF14" s="2">
        <v>0</v>
      </c>
      <c r="BG14" s="2">
        <v>0.43920305356750405</v>
      </c>
      <c r="BH14" s="2">
        <v>29.33161751715668</v>
      </c>
      <c r="BI14" s="2">
        <v>11.460432701031429</v>
      </c>
      <c r="BJ14" s="2">
        <v>8.2263556539832887</v>
      </c>
      <c r="BK14" s="2">
        <v>0</v>
      </c>
      <c r="BL14" s="132">
        <v>-7.4857408251910469</v>
      </c>
      <c r="BM14" s="137">
        <v>42.088218632559055</v>
      </c>
      <c r="BO14" s="133" t="str">
        <v>FY31</v>
      </c>
      <c r="BP14" s="134">
        <v>0.12562111784653648</v>
      </c>
      <c r="BQ14" s="2">
        <v>7.2980118744110677E-5</v>
      </c>
      <c r="BR14" s="2">
        <v>54.762110798492131</v>
      </c>
      <c r="BS14" s="2">
        <v>0</v>
      </c>
      <c r="BT14" s="2">
        <v>0</v>
      </c>
      <c r="BU14" s="2">
        <v>18.64138416250524</v>
      </c>
      <c r="BV14" s="2">
        <v>1.375073228569702</v>
      </c>
      <c r="BW14" s="2">
        <v>1.5434310290305333</v>
      </c>
      <c r="BX14" s="2">
        <v>0</v>
      </c>
      <c r="BY14" s="132">
        <v>-231.79103478126129</v>
      </c>
      <c r="BZ14" s="137">
        <v>-155.3433414646984</v>
      </c>
      <c r="CB14" s="133" t="str">
        <v>FY31</v>
      </c>
      <c r="CC14" s="134">
        <v>0.12562111784653648</v>
      </c>
      <c r="CD14" s="2">
        <v>7.2980118744110677E-5</v>
      </c>
      <c r="CE14" s="2">
        <v>54.762110798492131</v>
      </c>
      <c r="CF14" s="2">
        <v>0</v>
      </c>
      <c r="CG14" s="2">
        <v>0.43920305356750405</v>
      </c>
      <c r="CH14" s="2">
        <v>18.64138416250524</v>
      </c>
      <c r="CI14" s="2">
        <v>1.375073228569702</v>
      </c>
      <c r="CJ14" s="2">
        <v>1.5434310290305333</v>
      </c>
      <c r="CK14" s="2">
        <v>0</v>
      </c>
      <c r="CL14" s="132">
        <v>-231.79103478126129</v>
      </c>
      <c r="CM14" s="137">
        <v>-154.9041384111309</v>
      </c>
      <c r="CO14" s="133" t="str">
        <v>FY31</v>
      </c>
      <c r="CP14" s="134">
        <v>0.12562111784653648</v>
      </c>
      <c r="CQ14" s="2">
        <v>2.4793796043556289E-4</v>
      </c>
      <c r="CR14" s="2">
        <v>63.812319816499453</v>
      </c>
      <c r="CS14" s="2">
        <v>0</v>
      </c>
      <c r="CT14" s="2">
        <v>0.43920305356750405</v>
      </c>
      <c r="CU14" s="2">
        <v>25.78446289758957</v>
      </c>
      <c r="CV14" s="2">
        <v>11.460432701031429</v>
      </c>
      <c r="CW14" s="2">
        <v>8.2263556539832887</v>
      </c>
      <c r="CX14" s="2">
        <v>0</v>
      </c>
      <c r="CY14" s="132"/>
      <c r="CZ14" s="137">
        <v>109.84864317847823</v>
      </c>
      <c r="DB14" s="133" t="str">
        <v>FY31</v>
      </c>
      <c r="DC14" s="134">
        <v>0.12562111784653648</v>
      </c>
      <c r="DD14" s="2">
        <v>2.6658506835349188E-4</v>
      </c>
      <c r="DE14" s="2">
        <v>54.762110798492131</v>
      </c>
      <c r="DF14" s="2">
        <v>0</v>
      </c>
      <c r="DG14" s="2">
        <v>0.43920305356750405</v>
      </c>
      <c r="DH14" s="2">
        <v>29.33161751715668</v>
      </c>
      <c r="DI14" s="2">
        <v>11.460432701031429</v>
      </c>
      <c r="DJ14" s="2">
        <v>8.2263556539832887</v>
      </c>
      <c r="DK14" s="2">
        <v>0</v>
      </c>
      <c r="DL14" s="132"/>
      <c r="DM14" s="137">
        <v>104.34560742714592</v>
      </c>
      <c r="DO14" s="133" t="str">
        <v>FY31</v>
      </c>
      <c r="DP14" s="134">
        <v>31.122607514919213</v>
      </c>
      <c r="DQ14" s="2">
        <v>2.2699795980823553E-2</v>
      </c>
      <c r="DR14" s="2">
        <v>2835.2553797092851</v>
      </c>
      <c r="DS14" s="2">
        <v>111.35619022100182</v>
      </c>
      <c r="DT14" s="2">
        <v>318.65056525064767</v>
      </c>
      <c r="DU14" s="2">
        <v>158.19851972531131</v>
      </c>
      <c r="DV14" s="2">
        <v>42.211498339911621</v>
      </c>
      <c r="DW14" s="2">
        <v>27.910814347743123</v>
      </c>
      <c r="DX14" s="2">
        <v>3.1919932738580252</v>
      </c>
      <c r="DY14" s="132"/>
      <c r="DZ14" s="137">
        <v>3527.9202681786583</v>
      </c>
    </row>
    <row r="15" spans="2:130">
      <c r="B15" s="156" t="str">
        <f t="shared" si="0"/>
        <v>FY32</v>
      </c>
      <c r="C15" s="158">
        <v>353.88137449963671</v>
      </c>
      <c r="D15" s="4">
        <v>0.15741279112395851</v>
      </c>
      <c r="E15" s="4">
        <v>4820.7922783810827</v>
      </c>
      <c r="F15" s="4">
        <v>322.4599087417086</v>
      </c>
      <c r="G15" s="4">
        <v>559.58559320514439</v>
      </c>
      <c r="H15" s="4">
        <v>1098.291056463017</v>
      </c>
      <c r="I15" s="4">
        <v>213.29287988658893</v>
      </c>
      <c r="J15" s="4">
        <v>226.10592996367745</v>
      </c>
      <c r="K15" s="4">
        <v>64.189648421164165</v>
      </c>
      <c r="L15" s="132"/>
      <c r="M15" s="137">
        <v>7658.7560823531421</v>
      </c>
      <c r="O15" s="133" t="str">
        <v>FY32</v>
      </c>
      <c r="P15" s="134">
        <v>0.14843973589577866</v>
      </c>
      <c r="Q15" s="2">
        <v>1.2627572485058189E-4</v>
      </c>
      <c r="R15" s="2">
        <v>56.046177548453016</v>
      </c>
      <c r="S15" s="2">
        <v>0</v>
      </c>
      <c r="T15" s="2">
        <v>7.1734971998665877E-3</v>
      </c>
      <c r="U15" s="2">
        <v>23.033340919783008</v>
      </c>
      <c r="V15" s="2">
        <v>25.52707162993207</v>
      </c>
      <c r="W15" s="2">
        <v>14.75831807568548</v>
      </c>
      <c r="X15" s="2">
        <v>0</v>
      </c>
      <c r="Y15" s="132">
        <v>-85.434714015843355</v>
      </c>
      <c r="Z15" s="137">
        <v>34.085933666830712</v>
      </c>
      <c r="AB15" s="133" t="str">
        <v>FY32</v>
      </c>
      <c r="AC15" s="134">
        <v>0.61773500498633904</v>
      </c>
      <c r="AD15" s="2">
        <v>1.2627572485058189E-4</v>
      </c>
      <c r="AE15" s="2">
        <v>56.046177548453016</v>
      </c>
      <c r="AF15" s="2">
        <v>4.3692106710711831E-3</v>
      </c>
      <c r="AG15" s="2">
        <v>5.3313849228996393</v>
      </c>
      <c r="AH15" s="2">
        <v>48.687523700160497</v>
      </c>
      <c r="AI15" s="2">
        <v>7.5577483296261985</v>
      </c>
      <c r="AJ15" s="2">
        <v>6.054493268842827</v>
      </c>
      <c r="AK15" s="2">
        <v>0</v>
      </c>
      <c r="AL15" s="132">
        <v>-85.434714015843355</v>
      </c>
      <c r="AM15" s="137">
        <v>38.864844245521084</v>
      </c>
      <c r="AO15" s="133" t="str">
        <v>FY32</v>
      </c>
      <c r="AP15" s="134">
        <v>0.14843973589577866</v>
      </c>
      <c r="AQ15" s="2">
        <v>4.6073844557183033E-4</v>
      </c>
      <c r="AR15" s="2">
        <v>56.046177548453016</v>
      </c>
      <c r="AS15" s="2">
        <v>0</v>
      </c>
      <c r="AT15" s="2">
        <v>5.3313849228996393</v>
      </c>
      <c r="AU15" s="2">
        <v>64.097999072427868</v>
      </c>
      <c r="AV15" s="2">
        <v>28.395239565053366</v>
      </c>
      <c r="AW15" s="2">
        <v>16.049671197345205</v>
      </c>
      <c r="AX15" s="2">
        <v>0</v>
      </c>
      <c r="AY15" s="132">
        <v>-19.482423791298114</v>
      </c>
      <c r="AZ15" s="137">
        <v>150.58694898922232</v>
      </c>
      <c r="BB15" s="133" t="str">
        <v>FY32</v>
      </c>
      <c r="BC15" s="134">
        <v>0.61773500498633904</v>
      </c>
      <c r="BD15" s="2">
        <v>5.0096208676368888E-4</v>
      </c>
      <c r="BE15" s="2">
        <v>56.046177548453016</v>
      </c>
      <c r="BF15" s="2">
        <v>4.3692106710711831E-3</v>
      </c>
      <c r="BG15" s="2">
        <v>5.3313849228996393</v>
      </c>
      <c r="BH15" s="2">
        <v>71.411638708848486</v>
      </c>
      <c r="BI15" s="2">
        <v>28.395239565053366</v>
      </c>
      <c r="BJ15" s="2">
        <v>16.049671197345205</v>
      </c>
      <c r="BK15" s="2">
        <v>0</v>
      </c>
      <c r="BL15" s="132">
        <v>-19.482423791298114</v>
      </c>
      <c r="BM15" s="137">
        <v>158.37429332904577</v>
      </c>
      <c r="BO15" s="133" t="str">
        <v>FY32</v>
      </c>
      <c r="BP15" s="134">
        <v>0.50376016618050068</v>
      </c>
      <c r="BQ15" s="2">
        <v>1.2627572485058189E-4</v>
      </c>
      <c r="BR15" s="2">
        <v>495.86519225195087</v>
      </c>
      <c r="BS15" s="2">
        <v>4.3692106710711831E-3</v>
      </c>
      <c r="BT15" s="2">
        <v>7.1734971998665877E-3</v>
      </c>
      <c r="BU15" s="2">
        <v>48.687523700160497</v>
      </c>
      <c r="BV15" s="2">
        <v>7.5577483296261985</v>
      </c>
      <c r="BW15" s="2">
        <v>6.054493268842827</v>
      </c>
      <c r="BX15" s="2">
        <v>0</v>
      </c>
      <c r="BY15" s="132">
        <v>-362.78637212801704</v>
      </c>
      <c r="BZ15" s="137">
        <v>195.8940145723397</v>
      </c>
      <c r="CB15" s="133" t="str">
        <v>FY32</v>
      </c>
      <c r="CC15" s="134">
        <v>0.50376016618050068</v>
      </c>
      <c r="CD15" s="2">
        <v>1.2627572485058189E-4</v>
      </c>
      <c r="CE15" s="2">
        <v>495.86519225195087</v>
      </c>
      <c r="CF15" s="2">
        <v>4.3692106710711831E-3</v>
      </c>
      <c r="CG15" s="2">
        <v>5.3313849228996393</v>
      </c>
      <c r="CH15" s="2">
        <v>48.687523700160497</v>
      </c>
      <c r="CI15" s="2">
        <v>7.5577483296261985</v>
      </c>
      <c r="CJ15" s="2">
        <v>6.054493268842827</v>
      </c>
      <c r="CK15" s="2">
        <v>0</v>
      </c>
      <c r="CL15" s="132">
        <v>-362.78637212801704</v>
      </c>
      <c r="CM15" s="137">
        <v>201.21822599803949</v>
      </c>
      <c r="CO15" s="133" t="str">
        <v>FY32</v>
      </c>
      <c r="CP15" s="134">
        <v>0.50376016618050068</v>
      </c>
      <c r="CQ15" s="2">
        <v>4.6073844557183033E-4</v>
      </c>
      <c r="CR15" s="2">
        <v>529.99769897527767</v>
      </c>
      <c r="CS15" s="2">
        <v>0</v>
      </c>
      <c r="CT15" s="2">
        <v>5.3313849228996393</v>
      </c>
      <c r="CU15" s="2">
        <v>64.097999072427868</v>
      </c>
      <c r="CV15" s="2">
        <v>28.395239565053366</v>
      </c>
      <c r="CW15" s="2">
        <v>16.049671197345205</v>
      </c>
      <c r="CX15" s="2">
        <v>0</v>
      </c>
      <c r="CY15" s="132"/>
      <c r="CZ15" s="137">
        <v>644.3762146376298</v>
      </c>
      <c r="DB15" s="133" t="str">
        <v>FY32</v>
      </c>
      <c r="DC15" s="134">
        <v>0.50376016618050068</v>
      </c>
      <c r="DD15" s="2">
        <v>5.0096208676368888E-4</v>
      </c>
      <c r="DE15" s="2">
        <v>495.86519225195087</v>
      </c>
      <c r="DF15" s="2">
        <v>4.3692106710711831E-3</v>
      </c>
      <c r="DG15" s="2">
        <v>5.3313849228996393</v>
      </c>
      <c r="DH15" s="2">
        <v>71.411638708848486</v>
      </c>
      <c r="DI15" s="2">
        <v>28.395239565053366</v>
      </c>
      <c r="DJ15" s="2">
        <v>16.049671197345205</v>
      </c>
      <c r="DK15" s="2">
        <v>0</v>
      </c>
      <c r="DL15" s="132"/>
      <c r="DM15" s="137">
        <v>617.56175698503591</v>
      </c>
      <c r="DO15" s="133" t="str">
        <v>FY32</v>
      </c>
      <c r="DP15" s="134">
        <v>164.75740925557801</v>
      </c>
      <c r="DQ15" s="2">
        <v>3.1815640997033011E-2</v>
      </c>
      <c r="DR15" s="2">
        <v>4301.4734621256821</v>
      </c>
      <c r="DS15" s="2">
        <v>215.30419854482179</v>
      </c>
      <c r="DT15" s="2">
        <v>415.0614520850304</v>
      </c>
      <c r="DU15" s="2">
        <v>311.79488652565868</v>
      </c>
      <c r="DV15" s="2">
        <v>67.777180836879623</v>
      </c>
      <c r="DW15" s="2">
        <v>47.100300952276243</v>
      </c>
      <c r="DX15" s="2">
        <v>3.1157360018999718</v>
      </c>
      <c r="DY15" s="132"/>
      <c r="DZ15" s="137">
        <v>5526.4164419688241</v>
      </c>
    </row>
    <row r="16" spans="2:130">
      <c r="B16" s="156" t="str">
        <f t="shared" si="0"/>
        <v>FY33</v>
      </c>
      <c r="C16" s="158">
        <v>895.4757115675161</v>
      </c>
      <c r="D16" s="4">
        <v>0.31905290583102885</v>
      </c>
      <c r="E16" s="4">
        <v>6098.661207699859</v>
      </c>
      <c r="F16" s="4">
        <v>577.35815443923707</v>
      </c>
      <c r="G16" s="4">
        <v>718.75865781592711</v>
      </c>
      <c r="H16" s="4">
        <v>1475.7476567455244</v>
      </c>
      <c r="I16" s="4">
        <v>286.18263651163426</v>
      </c>
      <c r="J16" s="4">
        <v>321.44732610235911</v>
      </c>
      <c r="K16" s="4">
        <v>65.296889873210247</v>
      </c>
      <c r="L16" s="132"/>
      <c r="M16" s="137">
        <v>10439.247293661099</v>
      </c>
      <c r="O16" s="133" t="str">
        <v>FY33</v>
      </c>
      <c r="P16" s="134">
        <v>0.88148520244262885</v>
      </c>
      <c r="Q16" s="2">
        <v>3.3464563587706493E-4</v>
      </c>
      <c r="R16" s="2">
        <v>346.34922669458439</v>
      </c>
      <c r="S16" s="2">
        <v>0</v>
      </c>
      <c r="T16" s="2">
        <v>1.5517895364421883</v>
      </c>
      <c r="U16" s="2">
        <v>54.267086493741644</v>
      </c>
      <c r="V16" s="2">
        <v>47.627685765712961</v>
      </c>
      <c r="W16" s="2">
        <v>25.790118266832135</v>
      </c>
      <c r="X16" s="2">
        <v>0</v>
      </c>
      <c r="Y16" s="132">
        <v>-147.97698951775718</v>
      </c>
      <c r="Z16" s="137">
        <v>328.49073708763467</v>
      </c>
      <c r="AB16" s="133" t="str">
        <v>FY33</v>
      </c>
      <c r="AC16" s="134">
        <v>4.2286990530458732</v>
      </c>
      <c r="AD16" s="4">
        <v>3.3464563587706493E-4</v>
      </c>
      <c r="AE16" s="4">
        <v>346.34922669458439</v>
      </c>
      <c r="AF16" s="4">
        <v>1.73550567731821</v>
      </c>
      <c r="AG16" s="4">
        <v>27.976561198380764</v>
      </c>
      <c r="AH16" s="4">
        <v>101.94956574953478</v>
      </c>
      <c r="AI16" s="4">
        <v>20.10200658073445</v>
      </c>
      <c r="AJ16" s="4">
        <v>12.836062787647199</v>
      </c>
      <c r="AK16" s="4">
        <v>0</v>
      </c>
      <c r="AL16" s="132">
        <v>-147.97698951775718</v>
      </c>
      <c r="AM16" s="137">
        <v>367.20097286912437</v>
      </c>
      <c r="AO16" s="133" t="str">
        <v>FY33</v>
      </c>
      <c r="AP16" s="134">
        <v>0.88148520244262885</v>
      </c>
      <c r="AQ16" s="4">
        <v>1.855201923891198E-3</v>
      </c>
      <c r="AR16" s="4">
        <v>346.34922669458439</v>
      </c>
      <c r="AS16" s="4">
        <v>0</v>
      </c>
      <c r="AT16" s="4">
        <v>27.976561198380764</v>
      </c>
      <c r="AU16" s="4">
        <v>131.47037378190453</v>
      </c>
      <c r="AV16" s="4">
        <v>51.706825391509746</v>
      </c>
      <c r="AW16" s="4">
        <v>28.080224021881186</v>
      </c>
      <c r="AX16" s="4">
        <v>0</v>
      </c>
      <c r="AY16" s="132">
        <v>-44.847293977398685</v>
      </c>
      <c r="AZ16" s="137">
        <v>541.61925751522847</v>
      </c>
      <c r="BB16" s="133" t="str">
        <v>FY33</v>
      </c>
      <c r="BC16" s="134">
        <v>4.2286990530458732</v>
      </c>
      <c r="BD16" s="4">
        <v>2.0305713385098613E-3</v>
      </c>
      <c r="BE16" s="4">
        <v>346.34922669458439</v>
      </c>
      <c r="BF16" s="4">
        <v>1.73550567731821</v>
      </c>
      <c r="BG16" s="4">
        <v>27.976561198380764</v>
      </c>
      <c r="BH16" s="4">
        <v>146.41178003096701</v>
      </c>
      <c r="BI16" s="4">
        <v>51.706825391509746</v>
      </c>
      <c r="BJ16" s="4">
        <v>28.080224021881186</v>
      </c>
      <c r="BK16" s="4">
        <v>0</v>
      </c>
      <c r="BL16" s="132">
        <v>-44.847293977398685</v>
      </c>
      <c r="BM16" s="137">
        <v>561.64355866162703</v>
      </c>
      <c r="BO16" s="133" t="str">
        <v>FY33</v>
      </c>
      <c r="BP16" s="134">
        <v>9.3254350498718761</v>
      </c>
      <c r="BQ16" s="4">
        <v>3.3464563587706493E-4</v>
      </c>
      <c r="BR16" s="4">
        <v>1182.467131993639</v>
      </c>
      <c r="BS16" s="4">
        <v>1.73550567731821</v>
      </c>
      <c r="BT16" s="4">
        <v>1.5517895364421883</v>
      </c>
      <c r="BU16" s="4">
        <v>101.94956574953478</v>
      </c>
      <c r="BV16" s="4">
        <v>20.10200658073445</v>
      </c>
      <c r="BW16" s="4">
        <v>12.836062787647199</v>
      </c>
      <c r="BX16" s="4">
        <v>0</v>
      </c>
      <c r="BY16" s="132">
        <v>-533.19220860301198</v>
      </c>
      <c r="BZ16" s="137">
        <v>796.77562341781163</v>
      </c>
      <c r="CB16" s="133" t="str">
        <v>FY33</v>
      </c>
      <c r="CC16" s="134">
        <v>9.3254350498718761</v>
      </c>
      <c r="CD16" s="4">
        <v>3.3464563587706493E-4</v>
      </c>
      <c r="CE16" s="4">
        <v>1182.467131993639</v>
      </c>
      <c r="CF16" s="4">
        <v>1.73550567731821</v>
      </c>
      <c r="CG16" s="4">
        <v>27.976561198380764</v>
      </c>
      <c r="CH16" s="4">
        <v>101.94956574953478</v>
      </c>
      <c r="CI16" s="4">
        <v>20.10200658073445</v>
      </c>
      <c r="CJ16" s="4">
        <v>12.836062787647199</v>
      </c>
      <c r="CK16" s="4">
        <v>0</v>
      </c>
      <c r="CL16" s="132">
        <v>-533.19220860301198</v>
      </c>
      <c r="CM16" s="137">
        <v>823.20039507975025</v>
      </c>
      <c r="CO16" s="133" t="str">
        <v>FY33</v>
      </c>
      <c r="CP16" s="134">
        <v>9.3254350498718761</v>
      </c>
      <c r="CQ16" s="4">
        <v>1.855201923891198E-3</v>
      </c>
      <c r="CR16" s="4">
        <v>1231.8443526769627</v>
      </c>
      <c r="CS16" s="4">
        <v>0.92560110254511463</v>
      </c>
      <c r="CT16" s="4">
        <v>27.976561198380764</v>
      </c>
      <c r="CU16" s="4">
        <v>131.47037378190453</v>
      </c>
      <c r="CV16" s="4">
        <v>51.706825391509746</v>
      </c>
      <c r="CW16" s="4">
        <v>28.080224021881186</v>
      </c>
      <c r="CX16" s="4">
        <v>0</v>
      </c>
      <c r="CY16" s="132"/>
      <c r="CZ16" s="137">
        <v>1481.3312284249798</v>
      </c>
      <c r="DB16" s="133" t="str">
        <v>FY33</v>
      </c>
      <c r="DC16" s="134">
        <v>9.3254350498718761</v>
      </c>
      <c r="DD16" s="4">
        <v>2.0305713385098613E-3</v>
      </c>
      <c r="DE16" s="4">
        <v>1182.467131993639</v>
      </c>
      <c r="DF16" s="4">
        <v>1.73550567731821</v>
      </c>
      <c r="DG16" s="4">
        <v>27.976561198380764</v>
      </c>
      <c r="DH16" s="4">
        <v>146.41178003096701</v>
      </c>
      <c r="DI16" s="4">
        <v>51.706825391509746</v>
      </c>
      <c r="DJ16" s="4">
        <v>28.080224021881186</v>
      </c>
      <c r="DK16" s="4">
        <v>0</v>
      </c>
      <c r="DL16" s="132"/>
      <c r="DM16" s="137">
        <v>1447.7054939349064</v>
      </c>
      <c r="DO16" s="133" t="str">
        <v>FY33</v>
      </c>
      <c r="DP16" s="134">
        <v>537.089992770751</v>
      </c>
      <c r="DQ16" s="4">
        <v>5.4781343936475851E-2</v>
      </c>
      <c r="DR16" s="4">
        <v>5520.4573144877468</v>
      </c>
      <c r="DS16" s="4">
        <v>409.67831498537953</v>
      </c>
      <c r="DT16" s="4">
        <v>544.31271941838907</v>
      </c>
      <c r="DU16" s="4">
        <v>527.29711447591592</v>
      </c>
      <c r="DV16" s="4">
        <v>97.889170760506019</v>
      </c>
      <c r="DW16" s="4">
        <v>79.14597443301966</v>
      </c>
      <c r="DX16" s="4">
        <v>3.4056708929767425</v>
      </c>
      <c r="DY16" s="132"/>
      <c r="DZ16" s="137">
        <v>7719.3310535686214</v>
      </c>
    </row>
    <row r="17" spans="2:130">
      <c r="B17" s="156" t="str">
        <f t="shared" si="0"/>
        <v>FY34</v>
      </c>
      <c r="C17" s="158">
        <v>1638.2211253106364</v>
      </c>
      <c r="D17" s="4">
        <v>0.66968207282875358</v>
      </c>
      <c r="E17" s="4">
        <v>7563.0229556131881</v>
      </c>
      <c r="F17" s="4">
        <v>937.95309193161484</v>
      </c>
      <c r="G17" s="4">
        <v>940.83351238866476</v>
      </c>
      <c r="H17" s="4">
        <v>1828.1289815987634</v>
      </c>
      <c r="I17" s="4">
        <v>367.67882722860281</v>
      </c>
      <c r="J17" s="4">
        <v>413.21195709822581</v>
      </c>
      <c r="K17" s="4">
        <v>63.737538993313386</v>
      </c>
      <c r="L17" s="132"/>
      <c r="M17" s="137">
        <v>13753.457672235838</v>
      </c>
      <c r="O17" s="133" t="str">
        <v>FY34</v>
      </c>
      <c r="P17" s="134">
        <v>7.4897412333647182</v>
      </c>
      <c r="Q17" s="2">
        <v>1.1129022445079547E-3</v>
      </c>
      <c r="R17" s="2">
        <v>1121.5830720334568</v>
      </c>
      <c r="S17" s="2">
        <v>0</v>
      </c>
      <c r="T17" s="2">
        <v>23.99084101678665</v>
      </c>
      <c r="U17" s="2">
        <v>99.170072574823465</v>
      </c>
      <c r="V17" s="2">
        <v>76.823054442244981</v>
      </c>
      <c r="W17" s="2">
        <v>42.455976918446126</v>
      </c>
      <c r="X17" s="2">
        <v>0</v>
      </c>
      <c r="Y17" s="132">
        <v>-236.68291011519369</v>
      </c>
      <c r="Z17" s="137">
        <v>1134.8309610061735</v>
      </c>
      <c r="AB17" s="133" t="str">
        <v>FY34</v>
      </c>
      <c r="AC17" s="134">
        <v>51.991423632785967</v>
      </c>
      <c r="AD17" s="2">
        <v>1.1129022445079547E-3</v>
      </c>
      <c r="AE17" s="2">
        <v>1121.5830720334568</v>
      </c>
      <c r="AF17" s="2">
        <v>32.826373213012488</v>
      </c>
      <c r="AG17" s="2">
        <v>91.05437720431847</v>
      </c>
      <c r="AH17" s="2">
        <v>184.6849842993162</v>
      </c>
      <c r="AI17" s="2">
        <v>38.962935601619847</v>
      </c>
      <c r="AJ17" s="2">
        <v>20.515622845333155</v>
      </c>
      <c r="AK17" s="2">
        <v>0</v>
      </c>
      <c r="AL17" s="132">
        <v>-236.68291011519369</v>
      </c>
      <c r="AM17" s="137">
        <v>1304.9369916168937</v>
      </c>
      <c r="AO17" s="133" t="str">
        <v>FY34</v>
      </c>
      <c r="AP17" s="134">
        <v>7.4897412333647182</v>
      </c>
      <c r="AQ17" s="2">
        <v>4.8792134789634404E-3</v>
      </c>
      <c r="AR17" s="2">
        <v>1121.5830720334568</v>
      </c>
      <c r="AS17" s="2">
        <v>0</v>
      </c>
      <c r="AT17" s="2">
        <v>91.05437720431847</v>
      </c>
      <c r="AU17" s="2">
        <v>245.44435270479465</v>
      </c>
      <c r="AV17" s="2">
        <v>82.303097550293714</v>
      </c>
      <c r="AW17" s="2">
        <v>46.770246583940008</v>
      </c>
      <c r="AX17" s="2">
        <v>0</v>
      </c>
      <c r="AY17" s="132">
        <v>-79.367188811763512</v>
      </c>
      <c r="AZ17" s="137">
        <v>1515.2825777118837</v>
      </c>
      <c r="BB17" s="133" t="str">
        <v>FY34</v>
      </c>
      <c r="BC17" s="134">
        <v>51.991423632785967</v>
      </c>
      <c r="BD17" s="2">
        <v>5.2285225645126053E-3</v>
      </c>
      <c r="BE17" s="2">
        <v>1121.5830720334568</v>
      </c>
      <c r="BF17" s="2">
        <v>32.826373213012488</v>
      </c>
      <c r="BG17" s="2">
        <v>91.05437720431847</v>
      </c>
      <c r="BH17" s="2">
        <v>275.78388676443649</v>
      </c>
      <c r="BI17" s="2">
        <v>82.303097550293714</v>
      </c>
      <c r="BJ17" s="2">
        <v>46.770246583940008</v>
      </c>
      <c r="BK17" s="2">
        <v>0</v>
      </c>
      <c r="BL17" s="132">
        <v>-79.367188811763512</v>
      </c>
      <c r="BM17" s="137">
        <v>1622.9505166930446</v>
      </c>
      <c r="BO17" s="133" t="str">
        <v>FY34</v>
      </c>
      <c r="BP17" s="134">
        <v>69.11929942424284</v>
      </c>
      <c r="BQ17" s="2">
        <v>1.1129022445079547E-3</v>
      </c>
      <c r="BR17" s="2">
        <v>2202.0497574754108</v>
      </c>
      <c r="BS17" s="2">
        <v>32.826373213012488</v>
      </c>
      <c r="BT17" s="2">
        <v>23.99084101678665</v>
      </c>
      <c r="BU17" s="2">
        <v>184.6849842993162</v>
      </c>
      <c r="BV17" s="2">
        <v>38.962935601619847</v>
      </c>
      <c r="BW17" s="2">
        <v>20.515622845333155</v>
      </c>
      <c r="BX17" s="2">
        <v>0</v>
      </c>
      <c r="BY17" s="132">
        <v>-743.33881975234021</v>
      </c>
      <c r="BZ17" s="137">
        <v>1828.8121070256263</v>
      </c>
      <c r="CB17" s="133" t="str">
        <v>FY34</v>
      </c>
      <c r="CC17" s="134">
        <v>69.11929942424284</v>
      </c>
      <c r="CD17" s="2">
        <v>1.1129022445079547E-3</v>
      </c>
      <c r="CE17" s="2">
        <v>2202.0497574754108</v>
      </c>
      <c r="CF17" s="2">
        <v>32.826373213012488</v>
      </c>
      <c r="CG17" s="2">
        <v>91.05437720431847</v>
      </c>
      <c r="CH17" s="2">
        <v>184.6849842993162</v>
      </c>
      <c r="CI17" s="2">
        <v>38.962935601619847</v>
      </c>
      <c r="CJ17" s="2">
        <v>20.515622845333155</v>
      </c>
      <c r="CK17" s="2">
        <v>0</v>
      </c>
      <c r="CL17" s="132">
        <v>-743.33881975234021</v>
      </c>
      <c r="CM17" s="137">
        <v>1895.8756432131584</v>
      </c>
      <c r="CO17" s="133" t="str">
        <v>FY34</v>
      </c>
      <c r="CP17" s="134">
        <v>69.11929942424284</v>
      </c>
      <c r="CQ17" s="2">
        <v>4.8792134789634404E-3</v>
      </c>
      <c r="CR17" s="2">
        <v>2260.2730260759918</v>
      </c>
      <c r="CS17" s="2">
        <v>24.654905931133619</v>
      </c>
      <c r="CT17" s="2">
        <v>91.05437720431847</v>
      </c>
      <c r="CU17" s="2">
        <v>245.44435270479465</v>
      </c>
      <c r="CV17" s="2">
        <v>82.303097550293714</v>
      </c>
      <c r="CW17" s="2">
        <v>46.770246583940008</v>
      </c>
      <c r="CX17" s="2">
        <v>0</v>
      </c>
      <c r="CY17" s="132"/>
      <c r="CZ17" s="137">
        <v>2819.6241846881944</v>
      </c>
      <c r="DB17" s="133" t="str">
        <v>FY34</v>
      </c>
      <c r="DC17" s="134">
        <v>69.11929942424284</v>
      </c>
      <c r="DD17" s="2">
        <v>5.2285225645126053E-3</v>
      </c>
      <c r="DE17" s="2">
        <v>2202.0497574754108</v>
      </c>
      <c r="DF17" s="2">
        <v>32.826373213012488</v>
      </c>
      <c r="DG17" s="2">
        <v>91.05437720431847</v>
      </c>
      <c r="DH17" s="2">
        <v>275.78388676443649</v>
      </c>
      <c r="DI17" s="2">
        <v>82.303097550293714</v>
      </c>
      <c r="DJ17" s="2">
        <v>46.770246583940008</v>
      </c>
      <c r="DK17" s="2">
        <v>0</v>
      </c>
      <c r="DL17" s="132"/>
      <c r="DM17" s="137">
        <v>2799.9122667382198</v>
      </c>
      <c r="DO17" s="133" t="str">
        <v>FY34</v>
      </c>
      <c r="DP17" s="134">
        <v>1089.4991249841673</v>
      </c>
      <c r="DQ17" s="2">
        <v>7.9766119642146707E-2</v>
      </c>
      <c r="DR17" s="2">
        <v>6923.740387407016</v>
      </c>
      <c r="DS17" s="2">
        <v>690.86423482477392</v>
      </c>
      <c r="DT17" s="2">
        <v>729.82007004787079</v>
      </c>
      <c r="DU17" s="2">
        <v>776.64257283565405</v>
      </c>
      <c r="DV17" s="2">
        <v>133.62643488060257</v>
      </c>
      <c r="DW17" s="2">
        <v>118.35992957731587</v>
      </c>
      <c r="DX17" s="2">
        <v>3.1742895939919777</v>
      </c>
      <c r="DY17" s="132"/>
      <c r="DZ17" s="137">
        <v>10465.806810271033</v>
      </c>
    </row>
    <row r="18" spans="2:130">
      <c r="B18" s="156" t="str">
        <f t="shared" si="0"/>
        <v>FY35</v>
      </c>
      <c r="C18" s="158">
        <v>2573.0394719272622</v>
      </c>
      <c r="D18" s="4">
        <v>1.6063245753777631</v>
      </c>
      <c r="E18" s="4">
        <v>8753.4954133606752</v>
      </c>
      <c r="F18" s="4">
        <v>1417.3312341859062</v>
      </c>
      <c r="G18" s="4">
        <v>1114.9606749967743</v>
      </c>
      <c r="H18" s="4">
        <v>2187.7535956476031</v>
      </c>
      <c r="I18" s="4">
        <v>455.60802636712646</v>
      </c>
      <c r="J18" s="4">
        <v>522.56174076145703</v>
      </c>
      <c r="K18" s="4">
        <v>61.400764713990981</v>
      </c>
      <c r="L18" s="132"/>
      <c r="M18" s="137">
        <v>17087.75724653617</v>
      </c>
      <c r="O18" s="133" t="str">
        <v>FY35</v>
      </c>
      <c r="P18" s="134">
        <v>69.433528117721593</v>
      </c>
      <c r="Q18" s="2">
        <v>3.6273785838003884E-3</v>
      </c>
      <c r="R18" s="2">
        <v>1937.1562153297916</v>
      </c>
      <c r="S18" s="2">
        <v>0</v>
      </c>
      <c r="T18" s="2">
        <v>52.199572904127827</v>
      </c>
      <c r="U18" s="2">
        <v>176.43057632694251</v>
      </c>
      <c r="V18" s="2">
        <v>112.46625227491127</v>
      </c>
      <c r="W18" s="2">
        <v>74.489202627926602</v>
      </c>
      <c r="X18" s="2">
        <v>0</v>
      </c>
      <c r="Y18" s="132">
        <v>-417.827037314184</v>
      </c>
      <c r="Z18" s="137">
        <v>2004.3519376458216</v>
      </c>
      <c r="AB18" s="133" t="str">
        <v>FY35</v>
      </c>
      <c r="AC18" s="134">
        <v>243.04623510755289</v>
      </c>
      <c r="AD18" s="2">
        <v>3.6273785838003884E-3</v>
      </c>
      <c r="AE18" s="2">
        <v>1937.1562153297916</v>
      </c>
      <c r="AF18" s="2">
        <v>140.72779853305249</v>
      </c>
      <c r="AG18" s="2">
        <v>146.75319184070904</v>
      </c>
      <c r="AH18" s="2">
        <v>348.93394415412786</v>
      </c>
      <c r="AI18" s="2">
        <v>62.826223466234346</v>
      </c>
      <c r="AJ18" s="2">
        <v>33.508362969977277</v>
      </c>
      <c r="AK18" s="2">
        <v>0</v>
      </c>
      <c r="AL18" s="132">
        <v>-417.827037314184</v>
      </c>
      <c r="AM18" s="137">
        <v>2495.1285614658455</v>
      </c>
      <c r="AO18" s="133" t="str">
        <v>FY35</v>
      </c>
      <c r="AP18" s="134">
        <v>69.433528117721593</v>
      </c>
      <c r="AQ18" s="2">
        <v>1.0942132090757038E-2</v>
      </c>
      <c r="AR18" s="2">
        <v>1937.1562153297916</v>
      </c>
      <c r="AS18" s="2">
        <v>0</v>
      </c>
      <c r="AT18" s="2">
        <v>146.75319184070904</v>
      </c>
      <c r="AU18" s="2">
        <v>455.52495563300675</v>
      </c>
      <c r="AV18" s="2">
        <v>119.46696822713852</v>
      </c>
      <c r="AW18" s="2">
        <v>81.911686766776697</v>
      </c>
      <c r="AX18" s="2">
        <v>0</v>
      </c>
      <c r="AY18" s="132">
        <v>-136.00333580787989</v>
      </c>
      <c r="AZ18" s="137">
        <v>2674.2541522393553</v>
      </c>
      <c r="BB18" s="133" t="str">
        <v>FY35</v>
      </c>
      <c r="BC18" s="134">
        <v>243.04623510755289</v>
      </c>
      <c r="BD18" s="2">
        <v>1.1516788364023629E-2</v>
      </c>
      <c r="BE18" s="2">
        <v>1937.1562153297916</v>
      </c>
      <c r="BF18" s="2">
        <v>140.72779853305249</v>
      </c>
      <c r="BG18" s="2">
        <v>146.75319184070904</v>
      </c>
      <c r="BH18" s="2">
        <v>504.84256942778717</v>
      </c>
      <c r="BI18" s="2">
        <v>119.46696822713852</v>
      </c>
      <c r="BJ18" s="2">
        <v>81.911686766776697</v>
      </c>
      <c r="BK18" s="2">
        <v>0</v>
      </c>
      <c r="BL18" s="132">
        <v>-136.00333580787989</v>
      </c>
      <c r="BM18" s="137">
        <v>3037.9128462132926</v>
      </c>
      <c r="BO18" s="133" t="str">
        <v>FY35</v>
      </c>
      <c r="BP18" s="134">
        <v>243.10885097838269</v>
      </c>
      <c r="BQ18" s="2">
        <v>3.6273785838003884E-3</v>
      </c>
      <c r="BR18" s="2">
        <v>3152.481687380247</v>
      </c>
      <c r="BS18" s="2">
        <v>140.72779853305249</v>
      </c>
      <c r="BT18" s="2">
        <v>52.199572904127827</v>
      </c>
      <c r="BU18" s="2">
        <v>348.93394415412786</v>
      </c>
      <c r="BV18" s="2">
        <v>62.826223466234346</v>
      </c>
      <c r="BW18" s="2">
        <v>33.508362969977277</v>
      </c>
      <c r="BX18" s="2">
        <v>0</v>
      </c>
      <c r="BY18" s="132">
        <v>-1028.6648013560057</v>
      </c>
      <c r="BZ18" s="137">
        <v>3005.1252664087278</v>
      </c>
      <c r="CB18" s="133" t="str">
        <v>FY35</v>
      </c>
      <c r="CC18" s="134">
        <v>243.10885097838269</v>
      </c>
      <c r="CD18" s="2">
        <v>3.6273785838003884E-3</v>
      </c>
      <c r="CE18" s="2">
        <v>3152.481687380247</v>
      </c>
      <c r="CF18" s="2">
        <v>140.72779853305249</v>
      </c>
      <c r="CG18" s="2">
        <v>146.75319184070904</v>
      </c>
      <c r="CH18" s="2">
        <v>348.93394415412786</v>
      </c>
      <c r="CI18" s="2">
        <v>62.826223466234346</v>
      </c>
      <c r="CJ18" s="2">
        <v>33.508362969977277</v>
      </c>
      <c r="CK18" s="2">
        <v>0</v>
      </c>
      <c r="CL18" s="132">
        <v>-1028.6648013560057</v>
      </c>
      <c r="CM18" s="137">
        <v>3099.6788853453086</v>
      </c>
      <c r="CO18" s="133" t="str">
        <v>FY35</v>
      </c>
      <c r="CP18" s="134">
        <v>243.10885097838269</v>
      </c>
      <c r="CQ18" s="2">
        <v>1.0942132090757038E-2</v>
      </c>
      <c r="CR18" s="2">
        <v>3218.1968354131059</v>
      </c>
      <c r="CS18" s="2">
        <v>122.20776790162328</v>
      </c>
      <c r="CT18" s="2">
        <v>146.75319184070904</v>
      </c>
      <c r="CU18" s="2">
        <v>455.52495563300675</v>
      </c>
      <c r="CV18" s="2">
        <v>119.46696822713852</v>
      </c>
      <c r="CW18" s="2">
        <v>81.911686766776697</v>
      </c>
      <c r="CX18" s="2">
        <v>0</v>
      </c>
      <c r="CY18" s="132"/>
      <c r="CZ18" s="137">
        <v>4387.181198892833</v>
      </c>
      <c r="DB18" s="133" t="str">
        <v>FY35</v>
      </c>
      <c r="DC18" s="134">
        <v>243.10885097838269</v>
      </c>
      <c r="DD18" s="2">
        <v>1.1516788364023629E-2</v>
      </c>
      <c r="DE18" s="2">
        <v>3152.481687380247</v>
      </c>
      <c r="DF18" s="2">
        <v>140.72779853305249</v>
      </c>
      <c r="DG18" s="2">
        <v>146.75319184070904</v>
      </c>
      <c r="DH18" s="2">
        <v>504.84256942778717</v>
      </c>
      <c r="DI18" s="2">
        <v>119.46696822713852</v>
      </c>
      <c r="DJ18" s="2">
        <v>81.911686766776697</v>
      </c>
      <c r="DK18" s="2">
        <v>0</v>
      </c>
      <c r="DL18" s="132"/>
      <c r="DM18" s="137">
        <v>4389.3042699424577</v>
      </c>
      <c r="DO18" s="133" t="str">
        <v>FY35</v>
      </c>
      <c r="DP18" s="134">
        <v>1795.9559655590081</v>
      </c>
      <c r="DQ18" s="2">
        <v>0.12629815510108985</v>
      </c>
      <c r="DR18" s="2">
        <v>8058.0791794023571</v>
      </c>
      <c r="DS18" s="2">
        <v>1083.4896065647376</v>
      </c>
      <c r="DT18" s="2">
        <v>870.55600541851118</v>
      </c>
      <c r="DU18" s="2">
        <v>1046.1841176714747</v>
      </c>
      <c r="DV18" s="2">
        <v>173.18142361276233</v>
      </c>
      <c r="DW18" s="2">
        <v>172.50796555452371</v>
      </c>
      <c r="DX18" s="2">
        <v>2.6936043937508214</v>
      </c>
      <c r="DY18" s="132"/>
      <c r="DZ18" s="137">
        <v>13202.774166332229</v>
      </c>
    </row>
    <row r="19" spans="2:130">
      <c r="B19" s="156" t="str">
        <f t="shared" si="0"/>
        <v>FY36</v>
      </c>
      <c r="C19" s="158">
        <v>3952.7189404833471</v>
      </c>
      <c r="D19" s="4">
        <v>2.2709438482607616</v>
      </c>
      <c r="E19" s="4">
        <v>10214.979140459172</v>
      </c>
      <c r="F19" s="4">
        <v>2016.4616387388558</v>
      </c>
      <c r="G19" s="4">
        <v>1436.1403257498716</v>
      </c>
      <c r="H19" s="4">
        <v>2592.9685014606162</v>
      </c>
      <c r="I19" s="4">
        <v>598.19953776154534</v>
      </c>
      <c r="J19" s="4">
        <v>660.18798037082638</v>
      </c>
      <c r="K19" s="4">
        <v>70.388668343757246</v>
      </c>
      <c r="L19" s="132"/>
      <c r="M19" s="137">
        <v>21544.315677216251</v>
      </c>
      <c r="O19" s="133" t="str">
        <v>FY36</v>
      </c>
      <c r="P19" s="134">
        <v>336.86617595154485</v>
      </c>
      <c r="Q19" s="2">
        <v>5.1312541337023617E-3</v>
      </c>
      <c r="R19" s="2">
        <v>2906.5914897706498</v>
      </c>
      <c r="S19" s="2">
        <v>6.0253045156628784E-2</v>
      </c>
      <c r="T19" s="2">
        <v>151.70305881178621</v>
      </c>
      <c r="U19" s="2">
        <v>334.15595930594486</v>
      </c>
      <c r="V19" s="2">
        <v>179.62660294244077</v>
      </c>
      <c r="W19" s="2">
        <v>130.38842845247231</v>
      </c>
      <c r="X19" s="2">
        <v>0</v>
      </c>
      <c r="Y19" s="132">
        <v>-711.99627242001441</v>
      </c>
      <c r="Z19" s="137">
        <v>3327.4008271141151</v>
      </c>
      <c r="AB19" s="133" t="str">
        <v>FY36</v>
      </c>
      <c r="AC19" s="134">
        <v>724.76376012766468</v>
      </c>
      <c r="AD19" s="2">
        <v>5.1312541337023617E-3</v>
      </c>
      <c r="AE19" s="2">
        <v>2906.5914897706498</v>
      </c>
      <c r="AF19" s="2">
        <v>349.86990378554594</v>
      </c>
      <c r="AG19" s="2">
        <v>288.23138424850936</v>
      </c>
      <c r="AH19" s="2">
        <v>633.8959616276951</v>
      </c>
      <c r="AI19" s="2">
        <v>111.57607239773216</v>
      </c>
      <c r="AJ19" s="2">
        <v>61.355126581202384</v>
      </c>
      <c r="AK19" s="2">
        <v>0</v>
      </c>
      <c r="AL19" s="132">
        <v>-711.99627242001441</v>
      </c>
      <c r="AM19" s="137">
        <v>4364.2925573731181</v>
      </c>
      <c r="AO19" s="133" t="str">
        <v>FY36</v>
      </c>
      <c r="AP19" s="134">
        <v>336.86617595154485</v>
      </c>
      <c r="AQ19" s="2">
        <v>1.4053594858666984E-2</v>
      </c>
      <c r="AR19" s="2">
        <v>2906.5914897706498</v>
      </c>
      <c r="AS19" s="2">
        <v>6.0253045156628784E-2</v>
      </c>
      <c r="AT19" s="2">
        <v>288.23138424850936</v>
      </c>
      <c r="AU19" s="2">
        <v>783.55900790148939</v>
      </c>
      <c r="AV19" s="2">
        <v>188.95430681687284</v>
      </c>
      <c r="AW19" s="2">
        <v>141.03670723308915</v>
      </c>
      <c r="AX19" s="2">
        <v>0</v>
      </c>
      <c r="AY19" s="132">
        <v>-228.065898880405</v>
      </c>
      <c r="AZ19" s="137">
        <v>4417.2474796817651</v>
      </c>
      <c r="BB19" s="133" t="str">
        <v>FY36</v>
      </c>
      <c r="BC19" s="134">
        <v>724.76376012766468</v>
      </c>
      <c r="BD19" s="2">
        <v>1.4739137938036688E-2</v>
      </c>
      <c r="BE19" s="2">
        <v>2906.5914897706498</v>
      </c>
      <c r="BF19" s="2">
        <v>349.86990378554594</v>
      </c>
      <c r="BG19" s="2">
        <v>288.23138424850936</v>
      </c>
      <c r="BH19" s="2">
        <v>846.92249393200802</v>
      </c>
      <c r="BI19" s="2">
        <v>188.95430681687284</v>
      </c>
      <c r="BJ19" s="2">
        <v>141.03670723308915</v>
      </c>
      <c r="BK19" s="2">
        <v>0</v>
      </c>
      <c r="BL19" s="132">
        <v>-228.065898880405</v>
      </c>
      <c r="BM19" s="137">
        <v>5218.3188861718727</v>
      </c>
      <c r="BO19" s="133" t="str">
        <v>FY36</v>
      </c>
      <c r="BP19" s="134">
        <v>630.34068221018674</v>
      </c>
      <c r="BQ19" s="2">
        <v>5.1312541337023617E-3</v>
      </c>
      <c r="BR19" s="2">
        <v>4329.3425067229464</v>
      </c>
      <c r="BS19" s="2">
        <v>349.86990378554594</v>
      </c>
      <c r="BT19" s="2">
        <v>151.70305881178621</v>
      </c>
      <c r="BU19" s="2">
        <v>633.8959616276951</v>
      </c>
      <c r="BV19" s="2">
        <v>111.57607239773216</v>
      </c>
      <c r="BW19" s="2">
        <v>61.355126581202384</v>
      </c>
      <c r="BX19" s="2">
        <v>0</v>
      </c>
      <c r="BY19" s="132">
        <v>-1411.6820508800588</v>
      </c>
      <c r="BZ19" s="137">
        <v>4856.4063925111695</v>
      </c>
      <c r="CB19" s="133" t="str">
        <v>FY36</v>
      </c>
      <c r="CC19" s="134">
        <v>630.34068221018674</v>
      </c>
      <c r="CD19" s="2">
        <v>5.1312541337023617E-3</v>
      </c>
      <c r="CE19" s="2">
        <v>4329.3425067229464</v>
      </c>
      <c r="CF19" s="2">
        <v>349.86990378554594</v>
      </c>
      <c r="CG19" s="2">
        <v>288.23138424850936</v>
      </c>
      <c r="CH19" s="2">
        <v>633.8959616276951</v>
      </c>
      <c r="CI19" s="2">
        <v>111.57607239773216</v>
      </c>
      <c r="CJ19" s="2">
        <v>61.355126581202384</v>
      </c>
      <c r="CK19" s="2">
        <v>0</v>
      </c>
      <c r="CL19" s="132">
        <v>-1411.6820508800588</v>
      </c>
      <c r="CM19" s="137">
        <v>4992.9347179478918</v>
      </c>
      <c r="CO19" s="133" t="str">
        <v>FY36</v>
      </c>
      <c r="CP19" s="134">
        <v>630.34068221018674</v>
      </c>
      <c r="CQ19" s="2">
        <v>1.4053594858666984E-2</v>
      </c>
      <c r="CR19" s="2">
        <v>4406.7244549724346</v>
      </c>
      <c r="CS19" s="2">
        <v>318.93297574587149</v>
      </c>
      <c r="CT19" s="2">
        <v>288.23138424850936</v>
      </c>
      <c r="CU19" s="2">
        <v>783.55900790148939</v>
      </c>
      <c r="CV19" s="2">
        <v>188.95430681687284</v>
      </c>
      <c r="CW19" s="2">
        <v>141.03670723308915</v>
      </c>
      <c r="CX19" s="2">
        <v>0</v>
      </c>
      <c r="CY19" s="132"/>
      <c r="CZ19" s="137">
        <v>6757.7935727233125</v>
      </c>
      <c r="DB19" s="133" t="str">
        <v>FY36</v>
      </c>
      <c r="DC19" s="134">
        <v>630.34068221018674</v>
      </c>
      <c r="DD19" s="2">
        <v>1.4739137938036688E-2</v>
      </c>
      <c r="DE19" s="2">
        <v>4329.3425067229464</v>
      </c>
      <c r="DF19" s="2">
        <v>349.86990378554594</v>
      </c>
      <c r="DG19" s="2">
        <v>288.23138424850936</v>
      </c>
      <c r="DH19" s="2">
        <v>846.92249393200802</v>
      </c>
      <c r="DI19" s="2">
        <v>188.95430681687284</v>
      </c>
      <c r="DJ19" s="2">
        <v>141.03670723308915</v>
      </c>
      <c r="DK19" s="2">
        <v>0</v>
      </c>
      <c r="DL19" s="132"/>
      <c r="DM19" s="137">
        <v>6774.7127240870968</v>
      </c>
      <c r="DO19" s="133" t="str">
        <v>FY36</v>
      </c>
      <c r="DP19" s="134">
        <v>2865.3543338360228</v>
      </c>
      <c r="DQ19" s="2">
        <v>0.16260084114768028</v>
      </c>
      <c r="DR19" s="2">
        <v>9444.2864069578918</v>
      </c>
      <c r="DS19" s="2">
        <v>1593.4501088852251</v>
      </c>
      <c r="DT19" s="2">
        <v>1151.8097442950627</v>
      </c>
      <c r="DU19" s="2">
        <v>1360.1144085556932</v>
      </c>
      <c r="DV19" s="2">
        <v>245.29961336920951</v>
      </c>
      <c r="DW19" s="2">
        <v>244.20164868267773</v>
      </c>
      <c r="DX19" s="2">
        <v>4.2901126904713216</v>
      </c>
      <c r="DY19" s="132"/>
      <c r="DZ19" s="137">
        <v>16908.9689781134</v>
      </c>
    </row>
    <row r="20" spans="2:130">
      <c r="B20" s="156" t="str">
        <f t="shared" si="0"/>
        <v>FY37</v>
      </c>
      <c r="C20" s="158">
        <v>5085.1257173443619</v>
      </c>
      <c r="D20" s="4">
        <v>4.3966586414164786</v>
      </c>
      <c r="E20" s="4">
        <v>11909.878938297325</v>
      </c>
      <c r="F20" s="4">
        <v>2590.3547549447408</v>
      </c>
      <c r="G20" s="4">
        <v>1576.5534877098385</v>
      </c>
      <c r="H20" s="4">
        <v>3047.818213703018</v>
      </c>
      <c r="I20" s="4">
        <v>662.15390933637968</v>
      </c>
      <c r="J20" s="4">
        <v>786.06097547975753</v>
      </c>
      <c r="K20" s="4">
        <v>50.820344764290859</v>
      </c>
      <c r="L20" s="132"/>
      <c r="M20" s="137">
        <v>25713.163000221128</v>
      </c>
      <c r="O20" s="133" t="str">
        <v>FY37</v>
      </c>
      <c r="P20" s="134">
        <v>645.76035895439657</v>
      </c>
      <c r="Q20" s="2">
        <v>1.3646243573046939E-2</v>
      </c>
      <c r="R20" s="2">
        <v>4112.3455344569684</v>
      </c>
      <c r="S20" s="2">
        <v>3.2996543149023152</v>
      </c>
      <c r="T20" s="2">
        <v>204.72868763610001</v>
      </c>
      <c r="U20" s="2">
        <v>631.59205990103283</v>
      </c>
      <c r="V20" s="2">
        <v>207.48461119323326</v>
      </c>
      <c r="W20" s="2">
        <v>187.91901631845229</v>
      </c>
      <c r="X20" s="2">
        <v>0</v>
      </c>
      <c r="Y20" s="132">
        <v>-1130.9040342352212</v>
      </c>
      <c r="Z20" s="137">
        <v>4862.2395347834381</v>
      </c>
      <c r="AB20" s="133" t="str">
        <v>FY37</v>
      </c>
      <c r="AC20" s="134">
        <v>1161.6665116202289</v>
      </c>
      <c r="AD20" s="2">
        <v>1.3646243573046939E-2</v>
      </c>
      <c r="AE20" s="2">
        <v>4112.3455344569684</v>
      </c>
      <c r="AF20" s="2">
        <v>579.95728938661296</v>
      </c>
      <c r="AG20" s="2">
        <v>358.31612837320699</v>
      </c>
      <c r="AH20" s="2">
        <v>1038.6023406909558</v>
      </c>
      <c r="AI20" s="2">
        <v>130.14632182475083</v>
      </c>
      <c r="AJ20" s="2">
        <v>95.910489873868968</v>
      </c>
      <c r="AK20" s="2">
        <v>0</v>
      </c>
      <c r="AL20" s="132">
        <v>-1130.9040342352212</v>
      </c>
      <c r="AM20" s="137">
        <v>6346.0542282349461</v>
      </c>
      <c r="AO20" s="133" t="str">
        <v>FY37</v>
      </c>
      <c r="AP20" s="134">
        <v>645.76035895439657</v>
      </c>
      <c r="AQ20" s="2">
        <v>2.9332610460513366E-2</v>
      </c>
      <c r="AR20" s="2">
        <v>4112.3455344569684</v>
      </c>
      <c r="AS20" s="2">
        <v>3.2996543149023152</v>
      </c>
      <c r="AT20" s="2">
        <v>358.31612837320699</v>
      </c>
      <c r="AU20" s="2">
        <v>1206.7169645510457</v>
      </c>
      <c r="AV20" s="2">
        <v>217.83990112444584</v>
      </c>
      <c r="AW20" s="2">
        <v>201.08295424800167</v>
      </c>
      <c r="AX20" s="2">
        <v>0</v>
      </c>
      <c r="AY20" s="132">
        <v>-367.25744655916867</v>
      </c>
      <c r="AZ20" s="137">
        <v>6378.1333820742584</v>
      </c>
      <c r="BB20" s="133" t="str">
        <v>FY37</v>
      </c>
      <c r="BC20" s="134">
        <v>1161.6665116202289</v>
      </c>
      <c r="BD20" s="2">
        <v>3.069888011991545E-2</v>
      </c>
      <c r="BE20" s="2">
        <v>4112.3455344569684</v>
      </c>
      <c r="BF20" s="2">
        <v>579.95728938661296</v>
      </c>
      <c r="BG20" s="2">
        <v>358.31612837320699</v>
      </c>
      <c r="BH20" s="2">
        <v>1274.8228541528526</v>
      </c>
      <c r="BI20" s="2">
        <v>217.83990112444584</v>
      </c>
      <c r="BJ20" s="2">
        <v>201.08295424800167</v>
      </c>
      <c r="BK20" s="2">
        <v>0</v>
      </c>
      <c r="BL20" s="132">
        <v>-367.25744655916867</v>
      </c>
      <c r="BM20" s="137">
        <v>7538.8044256832673</v>
      </c>
      <c r="BO20" s="133" t="str">
        <v>FY37</v>
      </c>
      <c r="BP20" s="134">
        <v>967.51322759693153</v>
      </c>
      <c r="BQ20" s="2">
        <v>1.3646243573046939E-2</v>
      </c>
      <c r="BR20" s="2">
        <v>5833.3761806879302</v>
      </c>
      <c r="BS20" s="2">
        <v>579.95728938661296</v>
      </c>
      <c r="BT20" s="2">
        <v>204.72868763610001</v>
      </c>
      <c r="BU20" s="2">
        <v>1038.6023406909558</v>
      </c>
      <c r="BV20" s="2">
        <v>130.14632182475083</v>
      </c>
      <c r="BW20" s="2">
        <v>95.910489873868968</v>
      </c>
      <c r="BX20" s="2">
        <v>0</v>
      </c>
      <c r="BY20" s="132">
        <v>-1869.1476709804449</v>
      </c>
      <c r="BZ20" s="137">
        <v>6981.10051296028</v>
      </c>
      <c r="CB20" s="133" t="str">
        <v>FY37</v>
      </c>
      <c r="CC20" s="134">
        <v>967.51322759693153</v>
      </c>
      <c r="CD20" s="2">
        <v>1.3646243573046939E-2</v>
      </c>
      <c r="CE20" s="2">
        <v>5833.3761806879302</v>
      </c>
      <c r="CF20" s="2">
        <v>579.95728938661296</v>
      </c>
      <c r="CG20" s="2">
        <v>358.31612837320699</v>
      </c>
      <c r="CH20" s="2">
        <v>1038.6023406909558</v>
      </c>
      <c r="CI20" s="2">
        <v>130.14632182475083</v>
      </c>
      <c r="CJ20" s="2">
        <v>95.910489873868968</v>
      </c>
      <c r="CK20" s="2">
        <v>0</v>
      </c>
      <c r="CL20" s="132">
        <v>-1869.1476709804449</v>
      </c>
      <c r="CM20" s="137">
        <v>7134.6879536973865</v>
      </c>
      <c r="CO20" s="133" t="str">
        <v>FY37</v>
      </c>
      <c r="CP20" s="134">
        <v>967.51322759693153</v>
      </c>
      <c r="CQ20" s="2">
        <v>2.9332610460513366E-2</v>
      </c>
      <c r="CR20" s="2">
        <v>5921.2514621380515</v>
      </c>
      <c r="CS20" s="2">
        <v>536.65152325031261</v>
      </c>
      <c r="CT20" s="2">
        <v>358.31612837320699</v>
      </c>
      <c r="CU20" s="2">
        <v>1206.7169645510457</v>
      </c>
      <c r="CV20" s="2">
        <v>217.83990112444584</v>
      </c>
      <c r="CW20" s="2">
        <v>201.08295424800167</v>
      </c>
      <c r="CX20" s="2">
        <v>0</v>
      </c>
      <c r="CY20" s="132"/>
      <c r="CZ20" s="137">
        <v>9409.4014938924574</v>
      </c>
      <c r="DB20" s="133" t="str">
        <v>FY37</v>
      </c>
      <c r="DC20" s="134">
        <v>967.51322759693153</v>
      </c>
      <c r="DD20" s="2">
        <v>3.069888011991545E-2</v>
      </c>
      <c r="DE20" s="2">
        <v>5833.3761806879302</v>
      </c>
      <c r="DF20" s="2">
        <v>579.95728938661296</v>
      </c>
      <c r="DG20" s="2">
        <v>358.31612837320699</v>
      </c>
      <c r="DH20" s="2">
        <v>1274.8228541528526</v>
      </c>
      <c r="DI20" s="2">
        <v>217.83990112444584</v>
      </c>
      <c r="DJ20" s="2">
        <v>201.08295424800167</v>
      </c>
      <c r="DK20" s="2">
        <v>0</v>
      </c>
      <c r="DL20" s="132"/>
      <c r="DM20" s="137">
        <v>9432.9392344501011</v>
      </c>
      <c r="DO20" s="133" t="str">
        <v>FY37</v>
      </c>
      <c r="DP20" s="134">
        <v>3685.9902634630125</v>
      </c>
      <c r="DQ20" s="2">
        <v>0.33272780521029849</v>
      </c>
      <c r="DR20" s="2">
        <v>11080.525495880496</v>
      </c>
      <c r="DS20" s="2">
        <v>2070.0721686326351</v>
      </c>
      <c r="DT20" s="2">
        <v>1274.2025522650404</v>
      </c>
      <c r="DU20" s="2">
        <v>1707.3855204976308</v>
      </c>
      <c r="DV20" s="2">
        <v>265.28902699957911</v>
      </c>
      <c r="DW20" s="2">
        <v>306.82857526780543</v>
      </c>
      <c r="DX20" s="2">
        <v>1.3924217245258499</v>
      </c>
      <c r="DY20" s="132"/>
      <c r="DZ20" s="137">
        <v>20392.01875253594</v>
      </c>
    </row>
    <row r="21" spans="2:130">
      <c r="B21" s="156" t="str">
        <f t="shared" si="0"/>
        <v>FY38</v>
      </c>
      <c r="C21" s="158">
        <v>7655.5305444145106</v>
      </c>
      <c r="D21" s="4">
        <v>7.0616822209021706</v>
      </c>
      <c r="E21" s="4">
        <v>13768.845959623401</v>
      </c>
      <c r="F21" s="4">
        <v>3638.2080079506622</v>
      </c>
      <c r="G21" s="4">
        <v>1786.514438678447</v>
      </c>
      <c r="H21" s="4">
        <v>3679.4245124724584</v>
      </c>
      <c r="I21" s="4">
        <v>898.45193425825516</v>
      </c>
      <c r="J21" s="4">
        <v>991.13088581980048</v>
      </c>
      <c r="K21" s="4">
        <v>60.08555019842364</v>
      </c>
      <c r="L21" s="132"/>
      <c r="M21" s="137">
        <v>32485.253515636858</v>
      </c>
      <c r="O21" s="133" t="str">
        <v>FY38</v>
      </c>
      <c r="P21" s="134">
        <v>1639.1818211452999</v>
      </c>
      <c r="Q21" s="2">
        <v>2.7824226068126619E-2</v>
      </c>
      <c r="R21" s="2">
        <v>5770.5106377075344</v>
      </c>
      <c r="S21" s="2">
        <v>96.820260916495727</v>
      </c>
      <c r="T21" s="2">
        <v>281.72235561027503</v>
      </c>
      <c r="U21" s="2">
        <v>1155.2237386280804</v>
      </c>
      <c r="V21" s="2">
        <v>334.69640398232798</v>
      </c>
      <c r="W21" s="2">
        <v>298.44116983508928</v>
      </c>
      <c r="X21" s="2">
        <v>0</v>
      </c>
      <c r="Y21" s="132">
        <v>-2048.981355005993</v>
      </c>
      <c r="Z21" s="137">
        <v>7527.6428570451772</v>
      </c>
      <c r="AB21" s="133" t="str">
        <v>FY38</v>
      </c>
      <c r="AC21" s="134">
        <v>2433.240297812099</v>
      </c>
      <c r="AD21" s="2">
        <v>2.7824226068126619E-2</v>
      </c>
      <c r="AE21" s="2">
        <v>5770.5106377075344</v>
      </c>
      <c r="AF21" s="2">
        <v>1230.2867697982608</v>
      </c>
      <c r="AG21" s="2">
        <v>458.99130552943444</v>
      </c>
      <c r="AH21" s="2">
        <v>1599.2424470794567</v>
      </c>
      <c r="AI21" s="2">
        <v>229.92610664387766</v>
      </c>
      <c r="AJ21" s="2">
        <v>176.99973529187488</v>
      </c>
      <c r="AK21" s="2">
        <v>0</v>
      </c>
      <c r="AL21" s="132">
        <v>-2048.981355005993</v>
      </c>
      <c r="AM21" s="137">
        <v>9850.2437690826118</v>
      </c>
      <c r="AO21" s="133" t="str">
        <v>FY38</v>
      </c>
      <c r="AP21" s="134">
        <v>1639.1818211452999</v>
      </c>
      <c r="AQ21" s="2">
        <v>5.2414509403140165E-2</v>
      </c>
      <c r="AR21" s="2">
        <v>5770.5106377075344</v>
      </c>
      <c r="AS21" s="2">
        <v>96.820260916495727</v>
      </c>
      <c r="AT21" s="2">
        <v>458.99130552943444</v>
      </c>
      <c r="AU21" s="2">
        <v>1771.3449271500933</v>
      </c>
      <c r="AV21" s="2">
        <v>348.22424164645383</v>
      </c>
      <c r="AW21" s="2">
        <v>314.54574325576925</v>
      </c>
      <c r="AX21" s="2">
        <v>0</v>
      </c>
      <c r="AY21" s="132">
        <v>-740.94805778966418</v>
      </c>
      <c r="AZ21" s="137">
        <v>9658.72329407082</v>
      </c>
      <c r="BB21" s="133" t="str">
        <v>FY38</v>
      </c>
      <c r="BC21" s="134">
        <v>2433.240297812099</v>
      </c>
      <c r="BD21" s="2">
        <v>5.4364820239058233E-2</v>
      </c>
      <c r="BE21" s="2">
        <v>5770.5106377075344</v>
      </c>
      <c r="BF21" s="2">
        <v>1230.2867697982608</v>
      </c>
      <c r="BG21" s="2">
        <v>458.99130552943444</v>
      </c>
      <c r="BH21" s="2">
        <v>1840.5079276013219</v>
      </c>
      <c r="BI21" s="2">
        <v>348.22424164645383</v>
      </c>
      <c r="BJ21" s="2">
        <v>314.54574325576925</v>
      </c>
      <c r="BK21" s="2">
        <v>0</v>
      </c>
      <c r="BL21" s="132">
        <v>-740.94805778966418</v>
      </c>
      <c r="BM21" s="137">
        <v>11655.413230381448</v>
      </c>
      <c r="BO21" s="133" t="str">
        <v>FY38</v>
      </c>
      <c r="BP21" s="134">
        <v>1905.2849190734162</v>
      </c>
      <c r="BQ21" s="2">
        <v>2.7824226068126619E-2</v>
      </c>
      <c r="BR21" s="2">
        <v>7618.063033329111</v>
      </c>
      <c r="BS21" s="2">
        <v>1230.2867697982608</v>
      </c>
      <c r="BT21" s="2">
        <v>281.72235561027503</v>
      </c>
      <c r="BU21" s="2">
        <v>1599.2424470794567</v>
      </c>
      <c r="BV21" s="2">
        <v>229.92610664387766</v>
      </c>
      <c r="BW21" s="2">
        <v>176.99973529187488</v>
      </c>
      <c r="BX21" s="2">
        <v>0</v>
      </c>
      <c r="BY21" s="132">
        <v>-2515.5817175278653</v>
      </c>
      <c r="BZ21" s="137">
        <v>10525.971473524474</v>
      </c>
      <c r="CB21" s="133" t="str">
        <v>FY38</v>
      </c>
      <c r="CC21" s="134">
        <v>1905.2849190734162</v>
      </c>
      <c r="CD21" s="2">
        <v>2.7824226068126619E-2</v>
      </c>
      <c r="CE21" s="2">
        <v>7618.063033329111</v>
      </c>
      <c r="CF21" s="2">
        <v>1230.2867697982608</v>
      </c>
      <c r="CG21" s="2">
        <v>458.99130552943444</v>
      </c>
      <c r="CH21" s="2">
        <v>1599.2424470794567</v>
      </c>
      <c r="CI21" s="2">
        <v>229.92610664387766</v>
      </c>
      <c r="CJ21" s="2">
        <v>176.99973529187488</v>
      </c>
      <c r="CK21" s="2">
        <v>0</v>
      </c>
      <c r="CL21" s="132">
        <v>-2515.5817175278653</v>
      </c>
      <c r="CM21" s="137">
        <v>10703.240423443633</v>
      </c>
      <c r="CO21" s="133" t="str">
        <v>FY38</v>
      </c>
      <c r="CP21" s="134">
        <v>1905.2849190734162</v>
      </c>
      <c r="CQ21" s="2">
        <v>5.2414509403140165E-2</v>
      </c>
      <c r="CR21" s="2">
        <v>7708.5507071096463</v>
      </c>
      <c r="CS21" s="2">
        <v>1166.4844029171736</v>
      </c>
      <c r="CT21" s="2">
        <v>458.99130552943444</v>
      </c>
      <c r="CU21" s="2">
        <v>1771.3449271500933</v>
      </c>
      <c r="CV21" s="2">
        <v>348.22424164645383</v>
      </c>
      <c r="CW21" s="2">
        <v>314.54574325576925</v>
      </c>
      <c r="CX21" s="2">
        <v>0</v>
      </c>
      <c r="CY21" s="132"/>
      <c r="CZ21" s="137">
        <v>13673.47866119139</v>
      </c>
      <c r="DB21" s="133" t="str">
        <v>FY38</v>
      </c>
      <c r="DC21" s="134">
        <v>1905.2849190734162</v>
      </c>
      <c r="DD21" s="2">
        <v>5.4364820239058233E-2</v>
      </c>
      <c r="DE21" s="2">
        <v>7618.063033329111</v>
      </c>
      <c r="DF21" s="2">
        <v>1230.2867697982608</v>
      </c>
      <c r="DG21" s="2">
        <v>458.99130552943444</v>
      </c>
      <c r="DH21" s="2">
        <v>1840.5079276013219</v>
      </c>
      <c r="DI21" s="2">
        <v>348.22424164645383</v>
      </c>
      <c r="DJ21" s="2">
        <v>314.54574325576925</v>
      </c>
      <c r="DK21" s="2">
        <v>0</v>
      </c>
      <c r="DL21" s="132"/>
      <c r="DM21" s="137">
        <v>13715.958305054006</v>
      </c>
      <c r="DO21" s="133" t="str">
        <v>FY38</v>
      </c>
      <c r="DP21" s="134">
        <v>5774.3704161491514</v>
      </c>
      <c r="DQ21" s="2">
        <v>0.73887773221434205</v>
      </c>
      <c r="DR21" s="2">
        <v>12880.246940785126</v>
      </c>
      <c r="DS21" s="2">
        <v>3033.2414929885585</v>
      </c>
      <c r="DT21" s="2">
        <v>1453.8190943611978</v>
      </c>
      <c r="DU21" s="2">
        <v>2165.6936334124393</v>
      </c>
      <c r="DV21" s="2">
        <v>385.13517295885714</v>
      </c>
      <c r="DW21" s="2">
        <v>419.18151720906701</v>
      </c>
      <c r="DX21" s="2">
        <v>2.5257508889894789</v>
      </c>
      <c r="DY21" s="132"/>
      <c r="DZ21" s="137">
        <v>26114.952896485604</v>
      </c>
    </row>
    <row r="22" spans="2:130">
      <c r="B22" s="156" t="str">
        <f t="shared" si="0"/>
        <v>FY39</v>
      </c>
      <c r="C22" s="158">
        <v>10287.675781276292</v>
      </c>
      <c r="D22" s="4">
        <v>8.0447886984485635</v>
      </c>
      <c r="E22" s="4">
        <v>14761.31333578719</v>
      </c>
      <c r="F22" s="4">
        <v>4658.9209558087232</v>
      </c>
      <c r="G22" s="4">
        <v>2245.9656738926601</v>
      </c>
      <c r="H22" s="4">
        <v>4331.3862278735069</v>
      </c>
      <c r="I22" s="4">
        <v>1179.1969957436791</v>
      </c>
      <c r="J22" s="4">
        <v>1218.8032679168043</v>
      </c>
      <c r="K22" s="4">
        <v>70.969526920007311</v>
      </c>
      <c r="L22" s="132"/>
      <c r="M22" s="137">
        <v>38762.276553917312</v>
      </c>
      <c r="O22" s="133" t="str">
        <v>FY39</v>
      </c>
      <c r="P22" s="134">
        <v>2961.795991886117</v>
      </c>
      <c r="Q22" s="2">
        <v>3.1252584460342028E-2</v>
      </c>
      <c r="R22" s="2">
        <v>6708.2696504611094</v>
      </c>
      <c r="S22" s="2">
        <v>369.41785613382876</v>
      </c>
      <c r="T22" s="2">
        <v>531.6138732950501</v>
      </c>
      <c r="U22" s="2">
        <v>1694.9581930008644</v>
      </c>
      <c r="V22" s="2">
        <v>508.14595644974975</v>
      </c>
      <c r="W22" s="2">
        <v>438.0506646309538</v>
      </c>
      <c r="X22" s="2">
        <v>0</v>
      </c>
      <c r="Y22" s="132">
        <v>-3131.9324172315764</v>
      </c>
      <c r="Z22" s="137">
        <v>10080.351021210554</v>
      </c>
      <c r="AB22" s="133" t="str">
        <v>FY39</v>
      </c>
      <c r="AC22" s="134">
        <v>4022.2411387616312</v>
      </c>
      <c r="AD22" s="2">
        <v>3.1252584460342028E-2</v>
      </c>
      <c r="AE22" s="2">
        <v>6708.2696504611094</v>
      </c>
      <c r="AF22" s="2">
        <v>2036.7457769951407</v>
      </c>
      <c r="AG22" s="2">
        <v>763.57122973691344</v>
      </c>
      <c r="AH22" s="2">
        <v>2150.9637294828808</v>
      </c>
      <c r="AI22" s="2">
        <v>373.2791944876758</v>
      </c>
      <c r="AJ22" s="2">
        <v>289.21916009513774</v>
      </c>
      <c r="AK22" s="2">
        <v>0</v>
      </c>
      <c r="AL22" s="132">
        <v>-3131.9324172315764</v>
      </c>
      <c r="AM22" s="137">
        <v>13212.388715373374</v>
      </c>
      <c r="AO22" s="133" t="str">
        <v>FY39</v>
      </c>
      <c r="AP22" s="134">
        <v>2961.795991886117</v>
      </c>
      <c r="AQ22" s="2">
        <v>6.11922497375358E-2</v>
      </c>
      <c r="AR22" s="2">
        <v>6708.2696504611094</v>
      </c>
      <c r="AS22" s="2">
        <v>369.41785613382876</v>
      </c>
      <c r="AT22" s="2">
        <v>763.57122973691344</v>
      </c>
      <c r="AU22" s="2">
        <v>2328.0002731994537</v>
      </c>
      <c r="AV22" s="2">
        <v>525.31767918698154</v>
      </c>
      <c r="AW22" s="2">
        <v>457.67715345844573</v>
      </c>
      <c r="AX22" s="2">
        <v>0</v>
      </c>
      <c r="AY22" s="132">
        <v>-1297.3141907961942</v>
      </c>
      <c r="AZ22" s="137">
        <v>12816.796835516392</v>
      </c>
      <c r="BB22" s="133" t="str">
        <v>FY39</v>
      </c>
      <c r="BC22" s="134">
        <v>4022.2411387616312</v>
      </c>
      <c r="BD22" s="2">
        <v>6.3512318675158802E-2</v>
      </c>
      <c r="BE22" s="2">
        <v>6708.2696504611094</v>
      </c>
      <c r="BF22" s="2">
        <v>2036.7457769951407</v>
      </c>
      <c r="BG22" s="2">
        <v>763.57122973691344</v>
      </c>
      <c r="BH22" s="2">
        <v>2399.0495612736568</v>
      </c>
      <c r="BI22" s="2">
        <v>525.31767918698154</v>
      </c>
      <c r="BJ22" s="2">
        <v>457.67715345844573</v>
      </c>
      <c r="BK22" s="2">
        <v>0</v>
      </c>
      <c r="BL22" s="132">
        <v>-1297.3141907961942</v>
      </c>
      <c r="BM22" s="137">
        <v>15615.621511396355</v>
      </c>
      <c r="BO22" s="133" t="str">
        <v>FY39</v>
      </c>
      <c r="BP22" s="134">
        <v>3041.9728275642237</v>
      </c>
      <c r="BQ22" s="2">
        <v>3.1252584460342028E-2</v>
      </c>
      <c r="BR22" s="2">
        <v>8585.7420101818589</v>
      </c>
      <c r="BS22" s="2">
        <v>2036.7457769951407</v>
      </c>
      <c r="BT22" s="2">
        <v>531.6138732950501</v>
      </c>
      <c r="BU22" s="2">
        <v>2150.9637294828808</v>
      </c>
      <c r="BV22" s="2">
        <v>373.2791944876758</v>
      </c>
      <c r="BW22" s="2">
        <v>289.21916009513774</v>
      </c>
      <c r="BX22" s="2">
        <v>0</v>
      </c>
      <c r="BY22" s="132">
        <v>-3243.8626148455442</v>
      </c>
      <c r="BZ22" s="137">
        <v>13765.705209840882</v>
      </c>
      <c r="CB22" s="133" t="str">
        <v>FY39</v>
      </c>
      <c r="CC22" s="134">
        <v>3041.9728275642237</v>
      </c>
      <c r="CD22" s="2">
        <v>3.1252584460342028E-2</v>
      </c>
      <c r="CE22" s="2">
        <v>8585.7420101818589</v>
      </c>
      <c r="CF22" s="2">
        <v>2036.7457769951407</v>
      </c>
      <c r="CG22" s="2">
        <v>763.57122973691344</v>
      </c>
      <c r="CH22" s="2">
        <v>2150.9637294828808</v>
      </c>
      <c r="CI22" s="2">
        <v>373.2791944876758</v>
      </c>
      <c r="CJ22" s="2">
        <v>289.21916009513774</v>
      </c>
      <c r="CK22" s="2">
        <v>0</v>
      </c>
      <c r="CL22" s="132">
        <v>-3243.8626148455442</v>
      </c>
      <c r="CM22" s="137">
        <v>13997.66256628275</v>
      </c>
      <c r="CO22" s="133" t="str">
        <v>FY39</v>
      </c>
      <c r="CP22" s="134">
        <v>3041.9728275642237</v>
      </c>
      <c r="CQ22" s="2">
        <v>6.11922497375358E-2</v>
      </c>
      <c r="CR22" s="2">
        <v>8676.9745622477658</v>
      </c>
      <c r="CS22" s="2">
        <v>1957.4289586659509</v>
      </c>
      <c r="CT22" s="2">
        <v>763.57122973691344</v>
      </c>
      <c r="CU22" s="2">
        <v>2328.0002731994537</v>
      </c>
      <c r="CV22" s="2">
        <v>525.31767918698154</v>
      </c>
      <c r="CW22" s="2">
        <v>457.67715345844573</v>
      </c>
      <c r="CX22" s="2">
        <v>0</v>
      </c>
      <c r="CY22" s="132"/>
      <c r="CZ22" s="137">
        <v>17751.003876309471</v>
      </c>
      <c r="DB22" s="133" t="str">
        <v>FY39</v>
      </c>
      <c r="DC22" s="134">
        <v>3041.9728275642237</v>
      </c>
      <c r="DD22" s="2">
        <v>6.3512318675158802E-2</v>
      </c>
      <c r="DE22" s="2">
        <v>8585.7420101818589</v>
      </c>
      <c r="DF22" s="2">
        <v>2036.7457769951407</v>
      </c>
      <c r="DG22" s="2">
        <v>763.57122973691344</v>
      </c>
      <c r="DH22" s="2">
        <v>2399.0495612736568</v>
      </c>
      <c r="DI22" s="2">
        <v>525.31767918698154</v>
      </c>
      <c r="DJ22" s="2">
        <v>457.67715345844573</v>
      </c>
      <c r="DK22" s="2">
        <v>0</v>
      </c>
      <c r="DL22" s="132"/>
      <c r="DM22" s="137">
        <v>17810.139750715894</v>
      </c>
      <c r="DO22" s="133" t="str">
        <v>FY39</v>
      </c>
      <c r="DP22" s="134">
        <v>7994.5855306816675</v>
      </c>
      <c r="DQ22" s="2">
        <v>0.80014571062258699</v>
      </c>
      <c r="DR22" s="2">
        <v>13819.515215639663</v>
      </c>
      <c r="DS22" s="2">
        <v>3980.2195723886493</v>
      </c>
      <c r="DT22" s="2">
        <v>1882.5036904520475</v>
      </c>
      <c r="DU22" s="2">
        <v>2618.5372623239664</v>
      </c>
      <c r="DV22" s="2">
        <v>543.30864506912792</v>
      </c>
      <c r="DW22" s="2">
        <v>558.75954557070793</v>
      </c>
      <c r="DX22" s="2">
        <v>4.4911687145486052</v>
      </c>
      <c r="DY22" s="132"/>
      <c r="DZ22" s="137">
        <v>31402.720776551003</v>
      </c>
    </row>
    <row r="23" spans="2:130">
      <c r="B23" s="156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32"/>
      <c r="M23" s="137">
        <f>M22</f>
        <v>38762.276553917312</v>
      </c>
      <c r="O23" s="133" t="str">
        <v>FY40</v>
      </c>
      <c r="P23" s="134"/>
      <c r="Q23" s="2"/>
      <c r="R23" s="2"/>
      <c r="S23" s="2"/>
      <c r="T23" s="2"/>
      <c r="U23" s="2"/>
      <c r="V23" s="2"/>
      <c r="W23" s="2"/>
      <c r="X23" s="2"/>
      <c r="Y23" s="132"/>
      <c r="Z23" s="137">
        <f>Z22</f>
        <v>10080.351021210554</v>
      </c>
      <c r="AB23" s="133" t="str">
        <v>FY40</v>
      </c>
      <c r="AC23" s="134"/>
      <c r="AD23" s="4"/>
      <c r="AE23" s="4"/>
      <c r="AF23" s="4"/>
      <c r="AG23" s="4"/>
      <c r="AH23" s="4"/>
      <c r="AI23" s="4"/>
      <c r="AJ23" s="4"/>
      <c r="AK23" s="4"/>
      <c r="AL23" s="132"/>
      <c r="AM23" s="137">
        <f>AM22</f>
        <v>13212.388715373374</v>
      </c>
      <c r="AO23" s="133" t="str">
        <v>FY40</v>
      </c>
      <c r="AP23" s="134"/>
      <c r="AQ23" s="4"/>
      <c r="AR23" s="4"/>
      <c r="AS23" s="4"/>
      <c r="AT23" s="4"/>
      <c r="AU23" s="4"/>
      <c r="AV23" s="4"/>
      <c r="AW23" s="4"/>
      <c r="AX23" s="4"/>
      <c r="AY23" s="132"/>
      <c r="AZ23" s="137">
        <f>AZ22</f>
        <v>12816.796835516392</v>
      </c>
      <c r="BB23" s="133" t="str">
        <v>FY40</v>
      </c>
      <c r="BC23" s="134"/>
      <c r="BD23" s="4"/>
      <c r="BE23" s="4"/>
      <c r="BF23" s="4"/>
      <c r="BG23" s="4"/>
      <c r="BH23" s="4"/>
      <c r="BI23" s="4"/>
      <c r="BJ23" s="4"/>
      <c r="BK23" s="4"/>
      <c r="BL23" s="132"/>
      <c r="BM23" s="137">
        <f>BM22</f>
        <v>15615.621511396355</v>
      </c>
      <c r="BO23" s="133" t="str">
        <v>FY40</v>
      </c>
      <c r="BP23" s="134"/>
      <c r="BQ23" s="4"/>
      <c r="BR23" s="4"/>
      <c r="BS23" s="4"/>
      <c r="BT23" s="4"/>
      <c r="BU23" s="4"/>
      <c r="BV23" s="4"/>
      <c r="BW23" s="4"/>
      <c r="BX23" s="4"/>
      <c r="BY23" s="132"/>
      <c r="BZ23" s="137">
        <f>BZ22</f>
        <v>13765.705209840882</v>
      </c>
      <c r="CB23" s="133" t="str">
        <v>FY40</v>
      </c>
      <c r="CC23" s="134"/>
      <c r="CD23" s="4"/>
      <c r="CE23" s="4"/>
      <c r="CF23" s="4"/>
      <c r="CG23" s="4"/>
      <c r="CH23" s="4"/>
      <c r="CI23" s="4"/>
      <c r="CJ23" s="4"/>
      <c r="CK23" s="4"/>
      <c r="CL23" s="132"/>
      <c r="CM23" s="137">
        <f>CM22</f>
        <v>13997.66256628275</v>
      </c>
      <c r="CO23" s="133" t="str">
        <v>FY40</v>
      </c>
      <c r="CP23" s="134"/>
      <c r="CQ23" s="4"/>
      <c r="CR23" s="4"/>
      <c r="CS23" s="4"/>
      <c r="CT23" s="4"/>
      <c r="CU23" s="4"/>
      <c r="CV23" s="4"/>
      <c r="CW23" s="4"/>
      <c r="CX23" s="4"/>
      <c r="CY23" s="132"/>
      <c r="CZ23" s="137">
        <f>CZ22</f>
        <v>17751.003876309471</v>
      </c>
      <c r="DB23" s="133" t="str">
        <v>FY40</v>
      </c>
      <c r="DC23" s="134"/>
      <c r="DD23" s="4"/>
      <c r="DE23" s="4"/>
      <c r="DF23" s="4"/>
      <c r="DG23" s="4"/>
      <c r="DH23" s="4"/>
      <c r="DI23" s="4"/>
      <c r="DJ23" s="4"/>
      <c r="DK23" s="4"/>
      <c r="DL23" s="132"/>
      <c r="DM23" s="137">
        <f>DM22</f>
        <v>17810.139750715894</v>
      </c>
      <c r="DO23" s="133" t="str">
        <v>FY40</v>
      </c>
      <c r="DP23" s="134"/>
      <c r="DQ23" s="4"/>
      <c r="DR23" s="4"/>
      <c r="DS23" s="4"/>
      <c r="DT23" s="4"/>
      <c r="DU23" s="4"/>
      <c r="DV23" s="4"/>
      <c r="DW23" s="4"/>
      <c r="DX23" s="4"/>
      <c r="DY23" s="132"/>
      <c r="DZ23" s="137">
        <f>DZ22</f>
        <v>31402.720776551003</v>
      </c>
    </row>
    <row r="24" spans="2:130">
      <c r="B24" s="156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32"/>
      <c r="M24" s="137">
        <f t="shared" ref="M24:M37" si="1">M23</f>
        <v>38762.276553917312</v>
      </c>
      <c r="O24" s="133" t="str">
        <v>FY41</v>
      </c>
      <c r="P24" s="134"/>
      <c r="Q24" s="2"/>
      <c r="R24" s="2"/>
      <c r="S24" s="2"/>
      <c r="T24" s="2"/>
      <c r="U24" s="2"/>
      <c r="V24" s="2"/>
      <c r="W24" s="2"/>
      <c r="X24" s="2"/>
      <c r="Y24" s="132"/>
      <c r="Z24" s="137">
        <f t="shared" ref="Z24:Z37" si="2">Z23</f>
        <v>10080.351021210554</v>
      </c>
      <c r="AB24" s="133" t="str">
        <v>FY41</v>
      </c>
      <c r="AC24" s="134"/>
      <c r="AD24" s="2"/>
      <c r="AE24" s="2"/>
      <c r="AF24" s="2"/>
      <c r="AG24" s="2"/>
      <c r="AH24" s="2"/>
      <c r="AI24" s="2"/>
      <c r="AJ24" s="2"/>
      <c r="AK24" s="2"/>
      <c r="AL24" s="132"/>
      <c r="AM24" s="137">
        <f t="shared" ref="AM24:AM37" si="3">AM23</f>
        <v>13212.388715373374</v>
      </c>
      <c r="AO24" s="133" t="str">
        <v>FY41</v>
      </c>
      <c r="AP24" s="134"/>
      <c r="AQ24" s="2"/>
      <c r="AR24" s="2"/>
      <c r="AS24" s="2"/>
      <c r="AT24" s="2"/>
      <c r="AU24" s="2"/>
      <c r="AV24" s="2"/>
      <c r="AW24" s="2"/>
      <c r="AX24" s="2"/>
      <c r="AY24" s="132"/>
      <c r="AZ24" s="137">
        <f t="shared" ref="AZ24:AZ37" si="4">AZ23</f>
        <v>12816.796835516392</v>
      </c>
      <c r="BB24" s="133" t="str">
        <v>FY41</v>
      </c>
      <c r="BC24" s="134"/>
      <c r="BD24" s="2"/>
      <c r="BE24" s="2"/>
      <c r="BF24" s="2"/>
      <c r="BG24" s="2"/>
      <c r="BH24" s="2"/>
      <c r="BI24" s="2"/>
      <c r="BJ24" s="2"/>
      <c r="BK24" s="2"/>
      <c r="BL24" s="132"/>
      <c r="BM24" s="137">
        <f t="shared" ref="BM24:BM37" si="5">BM23</f>
        <v>15615.621511396355</v>
      </c>
      <c r="BO24" s="133" t="str">
        <v>FY41</v>
      </c>
      <c r="BP24" s="134"/>
      <c r="BQ24" s="2"/>
      <c r="BR24" s="2"/>
      <c r="BS24" s="2"/>
      <c r="BT24" s="2"/>
      <c r="BU24" s="2"/>
      <c r="BV24" s="2"/>
      <c r="BW24" s="2"/>
      <c r="BX24" s="2"/>
      <c r="BY24" s="132"/>
      <c r="BZ24" s="137">
        <f t="shared" ref="BZ24:BZ37" si="6">BZ23</f>
        <v>13765.705209840882</v>
      </c>
      <c r="CB24" s="133" t="str">
        <v>FY41</v>
      </c>
      <c r="CC24" s="134"/>
      <c r="CD24" s="2"/>
      <c r="CE24" s="2"/>
      <c r="CF24" s="2"/>
      <c r="CG24" s="2"/>
      <c r="CH24" s="2"/>
      <c r="CI24" s="2"/>
      <c r="CJ24" s="2"/>
      <c r="CK24" s="2"/>
      <c r="CL24" s="132"/>
      <c r="CM24" s="137">
        <f t="shared" ref="CM24:CM37" si="7">CM23</f>
        <v>13997.66256628275</v>
      </c>
      <c r="CO24" s="133" t="str">
        <v>FY41</v>
      </c>
      <c r="CP24" s="134"/>
      <c r="CQ24" s="2"/>
      <c r="CR24" s="2"/>
      <c r="CS24" s="2"/>
      <c r="CT24" s="2"/>
      <c r="CU24" s="2"/>
      <c r="CV24" s="2"/>
      <c r="CW24" s="2"/>
      <c r="CX24" s="2"/>
      <c r="CY24" s="132"/>
      <c r="CZ24" s="137">
        <f t="shared" ref="CZ24:CZ37" si="8">CZ23</f>
        <v>17751.003876309471</v>
      </c>
      <c r="DB24" s="133" t="str">
        <v>FY41</v>
      </c>
      <c r="DC24" s="134"/>
      <c r="DD24" s="2"/>
      <c r="DE24" s="2"/>
      <c r="DF24" s="2"/>
      <c r="DG24" s="2"/>
      <c r="DH24" s="2"/>
      <c r="DI24" s="2"/>
      <c r="DJ24" s="2"/>
      <c r="DK24" s="2"/>
      <c r="DL24" s="132"/>
      <c r="DM24" s="137">
        <f t="shared" ref="DM24:DM37" si="9">DM23</f>
        <v>17810.139750715894</v>
      </c>
      <c r="DO24" s="133" t="str">
        <v>FY41</v>
      </c>
      <c r="DP24" s="134"/>
      <c r="DQ24" s="2"/>
      <c r="DR24" s="2"/>
      <c r="DS24" s="2"/>
      <c r="DT24" s="2"/>
      <c r="DU24" s="2"/>
      <c r="DV24" s="2"/>
      <c r="DW24" s="2"/>
      <c r="DX24" s="2"/>
      <c r="DY24" s="132"/>
      <c r="DZ24" s="137">
        <f t="shared" ref="DZ24:DZ37" si="10">DZ23</f>
        <v>31402.720776551003</v>
      </c>
    </row>
    <row r="25" spans="2:130">
      <c r="B25" s="156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32"/>
      <c r="M25" s="137">
        <f t="shared" si="1"/>
        <v>38762.276553917312</v>
      </c>
      <c r="O25" s="133" t="str">
        <v>FY42</v>
      </c>
      <c r="P25" s="134"/>
      <c r="Q25" s="2"/>
      <c r="R25" s="2"/>
      <c r="S25" s="2"/>
      <c r="T25" s="2"/>
      <c r="U25" s="2"/>
      <c r="V25" s="2"/>
      <c r="W25" s="2"/>
      <c r="X25" s="2"/>
      <c r="Y25" s="132"/>
      <c r="Z25" s="137">
        <f t="shared" si="2"/>
        <v>10080.351021210554</v>
      </c>
      <c r="AB25" s="133" t="str">
        <v>FY42</v>
      </c>
      <c r="AC25" s="134"/>
      <c r="AD25" s="2"/>
      <c r="AE25" s="2"/>
      <c r="AF25" s="2"/>
      <c r="AG25" s="2"/>
      <c r="AH25" s="2"/>
      <c r="AI25" s="2"/>
      <c r="AJ25" s="2"/>
      <c r="AK25" s="2"/>
      <c r="AL25" s="132"/>
      <c r="AM25" s="137">
        <f t="shared" si="3"/>
        <v>13212.388715373374</v>
      </c>
      <c r="AO25" s="133" t="str">
        <v>FY42</v>
      </c>
      <c r="AP25" s="134"/>
      <c r="AQ25" s="2"/>
      <c r="AR25" s="2"/>
      <c r="AS25" s="2"/>
      <c r="AT25" s="2"/>
      <c r="AU25" s="2"/>
      <c r="AV25" s="2"/>
      <c r="AW25" s="2"/>
      <c r="AX25" s="2"/>
      <c r="AY25" s="132"/>
      <c r="AZ25" s="137">
        <f t="shared" si="4"/>
        <v>12816.796835516392</v>
      </c>
      <c r="BB25" s="133" t="str">
        <v>FY42</v>
      </c>
      <c r="BC25" s="134"/>
      <c r="BD25" s="2"/>
      <c r="BE25" s="2"/>
      <c r="BF25" s="2"/>
      <c r="BG25" s="2"/>
      <c r="BH25" s="2"/>
      <c r="BI25" s="2"/>
      <c r="BJ25" s="2"/>
      <c r="BK25" s="2"/>
      <c r="BL25" s="132"/>
      <c r="BM25" s="137">
        <f t="shared" si="5"/>
        <v>15615.621511396355</v>
      </c>
      <c r="BO25" s="133" t="str">
        <v>FY42</v>
      </c>
      <c r="BP25" s="134"/>
      <c r="BQ25" s="2"/>
      <c r="BR25" s="2"/>
      <c r="BS25" s="2"/>
      <c r="BT25" s="2"/>
      <c r="BU25" s="2"/>
      <c r="BV25" s="2"/>
      <c r="BW25" s="2"/>
      <c r="BX25" s="2"/>
      <c r="BY25" s="132"/>
      <c r="BZ25" s="137">
        <f t="shared" si="6"/>
        <v>13765.705209840882</v>
      </c>
      <c r="CB25" s="133" t="str">
        <v>FY42</v>
      </c>
      <c r="CC25" s="134"/>
      <c r="CD25" s="2"/>
      <c r="CE25" s="2"/>
      <c r="CF25" s="2"/>
      <c r="CG25" s="2"/>
      <c r="CH25" s="2"/>
      <c r="CI25" s="2"/>
      <c r="CJ25" s="2"/>
      <c r="CK25" s="2"/>
      <c r="CL25" s="132"/>
      <c r="CM25" s="137">
        <f t="shared" si="7"/>
        <v>13997.66256628275</v>
      </c>
      <c r="CO25" s="133" t="str">
        <v>FY42</v>
      </c>
      <c r="CP25" s="134"/>
      <c r="CQ25" s="2"/>
      <c r="CR25" s="2"/>
      <c r="CS25" s="2"/>
      <c r="CT25" s="2"/>
      <c r="CU25" s="2"/>
      <c r="CV25" s="2"/>
      <c r="CW25" s="2"/>
      <c r="CX25" s="2"/>
      <c r="CY25" s="132"/>
      <c r="CZ25" s="137">
        <f t="shared" si="8"/>
        <v>17751.003876309471</v>
      </c>
      <c r="DB25" s="133" t="str">
        <v>FY42</v>
      </c>
      <c r="DC25" s="134"/>
      <c r="DD25" s="2"/>
      <c r="DE25" s="2"/>
      <c r="DF25" s="2"/>
      <c r="DG25" s="2"/>
      <c r="DH25" s="2"/>
      <c r="DI25" s="2"/>
      <c r="DJ25" s="2"/>
      <c r="DK25" s="2"/>
      <c r="DL25" s="132"/>
      <c r="DM25" s="137">
        <f t="shared" si="9"/>
        <v>17810.139750715894</v>
      </c>
      <c r="DO25" s="133" t="str">
        <v>FY42</v>
      </c>
      <c r="DP25" s="134"/>
      <c r="DQ25" s="2"/>
      <c r="DR25" s="2"/>
      <c r="DS25" s="2"/>
      <c r="DT25" s="2"/>
      <c r="DU25" s="2"/>
      <c r="DV25" s="2"/>
      <c r="DW25" s="2"/>
      <c r="DX25" s="2"/>
      <c r="DY25" s="132"/>
      <c r="DZ25" s="137">
        <f t="shared" si="10"/>
        <v>31402.720776551003</v>
      </c>
    </row>
    <row r="26" spans="2:130">
      <c r="B26" s="156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32"/>
      <c r="M26" s="137">
        <f t="shared" si="1"/>
        <v>38762.276553917312</v>
      </c>
      <c r="O26" s="133" t="str">
        <v>FY43</v>
      </c>
      <c r="P26" s="134"/>
      <c r="Q26" s="2"/>
      <c r="R26" s="2"/>
      <c r="S26" s="2"/>
      <c r="T26" s="2"/>
      <c r="U26" s="2"/>
      <c r="V26" s="2"/>
      <c r="W26" s="2"/>
      <c r="X26" s="2"/>
      <c r="Y26" s="132"/>
      <c r="Z26" s="137">
        <f t="shared" si="2"/>
        <v>10080.351021210554</v>
      </c>
      <c r="AB26" s="133" t="str">
        <v>FY43</v>
      </c>
      <c r="AC26" s="134"/>
      <c r="AD26" s="2"/>
      <c r="AE26" s="2"/>
      <c r="AF26" s="2"/>
      <c r="AG26" s="2"/>
      <c r="AH26" s="2"/>
      <c r="AI26" s="2"/>
      <c r="AJ26" s="2"/>
      <c r="AK26" s="2"/>
      <c r="AL26" s="132"/>
      <c r="AM26" s="137">
        <f t="shared" si="3"/>
        <v>13212.388715373374</v>
      </c>
      <c r="AO26" s="133" t="str">
        <v>FY43</v>
      </c>
      <c r="AP26" s="134"/>
      <c r="AQ26" s="2"/>
      <c r="AR26" s="2"/>
      <c r="AS26" s="2"/>
      <c r="AT26" s="2"/>
      <c r="AU26" s="2"/>
      <c r="AV26" s="2"/>
      <c r="AW26" s="2"/>
      <c r="AX26" s="2"/>
      <c r="AY26" s="132"/>
      <c r="AZ26" s="137">
        <f t="shared" si="4"/>
        <v>12816.796835516392</v>
      </c>
      <c r="BB26" s="133" t="str">
        <v>FY43</v>
      </c>
      <c r="BC26" s="134"/>
      <c r="BD26" s="2"/>
      <c r="BE26" s="2"/>
      <c r="BF26" s="2"/>
      <c r="BG26" s="2"/>
      <c r="BH26" s="2"/>
      <c r="BI26" s="2"/>
      <c r="BJ26" s="2"/>
      <c r="BK26" s="2"/>
      <c r="BL26" s="132"/>
      <c r="BM26" s="137">
        <f t="shared" si="5"/>
        <v>15615.621511396355</v>
      </c>
      <c r="BO26" s="133" t="str">
        <v>FY43</v>
      </c>
      <c r="BP26" s="134"/>
      <c r="BQ26" s="2"/>
      <c r="BR26" s="2"/>
      <c r="BS26" s="2"/>
      <c r="BT26" s="2"/>
      <c r="BU26" s="2"/>
      <c r="BV26" s="2"/>
      <c r="BW26" s="2"/>
      <c r="BX26" s="2"/>
      <c r="BY26" s="132"/>
      <c r="BZ26" s="137">
        <f t="shared" si="6"/>
        <v>13765.705209840882</v>
      </c>
      <c r="CB26" s="133" t="str">
        <v>FY43</v>
      </c>
      <c r="CC26" s="134"/>
      <c r="CD26" s="2"/>
      <c r="CE26" s="2"/>
      <c r="CF26" s="2"/>
      <c r="CG26" s="2"/>
      <c r="CH26" s="2"/>
      <c r="CI26" s="2"/>
      <c r="CJ26" s="2"/>
      <c r="CK26" s="2"/>
      <c r="CL26" s="132"/>
      <c r="CM26" s="137">
        <f t="shared" si="7"/>
        <v>13997.66256628275</v>
      </c>
      <c r="CO26" s="133" t="str">
        <v>FY43</v>
      </c>
      <c r="CP26" s="134"/>
      <c r="CQ26" s="2"/>
      <c r="CR26" s="2"/>
      <c r="CS26" s="2"/>
      <c r="CT26" s="2"/>
      <c r="CU26" s="2"/>
      <c r="CV26" s="2"/>
      <c r="CW26" s="2"/>
      <c r="CX26" s="2"/>
      <c r="CY26" s="132"/>
      <c r="CZ26" s="137">
        <f t="shared" si="8"/>
        <v>17751.003876309471</v>
      </c>
      <c r="DB26" s="133" t="str">
        <v>FY43</v>
      </c>
      <c r="DC26" s="134"/>
      <c r="DD26" s="2"/>
      <c r="DE26" s="2"/>
      <c r="DF26" s="2"/>
      <c r="DG26" s="2"/>
      <c r="DH26" s="2"/>
      <c r="DI26" s="2"/>
      <c r="DJ26" s="2"/>
      <c r="DK26" s="2"/>
      <c r="DL26" s="132"/>
      <c r="DM26" s="137">
        <f t="shared" si="9"/>
        <v>17810.139750715894</v>
      </c>
      <c r="DO26" s="133" t="str">
        <v>FY43</v>
      </c>
      <c r="DP26" s="134"/>
      <c r="DQ26" s="2"/>
      <c r="DR26" s="2"/>
      <c r="DS26" s="2"/>
      <c r="DT26" s="2"/>
      <c r="DU26" s="2"/>
      <c r="DV26" s="2"/>
      <c r="DW26" s="2"/>
      <c r="DX26" s="2"/>
      <c r="DY26" s="132"/>
      <c r="DZ26" s="137">
        <f t="shared" si="10"/>
        <v>31402.720776551003</v>
      </c>
    </row>
    <row r="27" spans="2:130">
      <c r="B27" s="156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32"/>
      <c r="M27" s="137">
        <f t="shared" si="1"/>
        <v>38762.276553917312</v>
      </c>
      <c r="O27" s="133" t="str">
        <v>FY44</v>
      </c>
      <c r="P27" s="134"/>
      <c r="Q27" s="2"/>
      <c r="R27" s="2"/>
      <c r="S27" s="2"/>
      <c r="T27" s="2"/>
      <c r="U27" s="2"/>
      <c r="V27" s="2"/>
      <c r="W27" s="2"/>
      <c r="X27" s="2"/>
      <c r="Y27" s="132"/>
      <c r="Z27" s="137">
        <f t="shared" si="2"/>
        <v>10080.351021210554</v>
      </c>
      <c r="AB27" s="133" t="str">
        <v>FY44</v>
      </c>
      <c r="AC27" s="134"/>
      <c r="AD27" s="2"/>
      <c r="AE27" s="2"/>
      <c r="AF27" s="2"/>
      <c r="AG27" s="2"/>
      <c r="AH27" s="2"/>
      <c r="AI27" s="2"/>
      <c r="AJ27" s="2"/>
      <c r="AK27" s="2"/>
      <c r="AL27" s="132"/>
      <c r="AM27" s="137">
        <f t="shared" si="3"/>
        <v>13212.388715373374</v>
      </c>
      <c r="AO27" s="133" t="str">
        <v>FY44</v>
      </c>
      <c r="AP27" s="134"/>
      <c r="AQ27" s="2"/>
      <c r="AR27" s="2"/>
      <c r="AS27" s="2"/>
      <c r="AT27" s="2"/>
      <c r="AU27" s="2"/>
      <c r="AV27" s="2"/>
      <c r="AW27" s="2"/>
      <c r="AX27" s="2"/>
      <c r="AY27" s="132"/>
      <c r="AZ27" s="137">
        <f t="shared" si="4"/>
        <v>12816.796835516392</v>
      </c>
      <c r="BB27" s="133" t="str">
        <v>FY44</v>
      </c>
      <c r="BC27" s="134"/>
      <c r="BD27" s="2"/>
      <c r="BE27" s="2"/>
      <c r="BF27" s="2"/>
      <c r="BG27" s="2"/>
      <c r="BH27" s="2"/>
      <c r="BI27" s="2"/>
      <c r="BJ27" s="2"/>
      <c r="BK27" s="2"/>
      <c r="BL27" s="132"/>
      <c r="BM27" s="137">
        <f t="shared" si="5"/>
        <v>15615.621511396355</v>
      </c>
      <c r="BO27" s="133" t="str">
        <v>FY44</v>
      </c>
      <c r="BP27" s="134"/>
      <c r="BQ27" s="2"/>
      <c r="BR27" s="2"/>
      <c r="BS27" s="2"/>
      <c r="BT27" s="2"/>
      <c r="BU27" s="2"/>
      <c r="BV27" s="2"/>
      <c r="BW27" s="2"/>
      <c r="BX27" s="2"/>
      <c r="BY27" s="132"/>
      <c r="BZ27" s="137">
        <f t="shared" si="6"/>
        <v>13765.705209840882</v>
      </c>
      <c r="CB27" s="133" t="str">
        <v>FY44</v>
      </c>
      <c r="CC27" s="134"/>
      <c r="CD27" s="2"/>
      <c r="CE27" s="2"/>
      <c r="CF27" s="2"/>
      <c r="CG27" s="2"/>
      <c r="CH27" s="2"/>
      <c r="CI27" s="2"/>
      <c r="CJ27" s="2"/>
      <c r="CK27" s="2"/>
      <c r="CL27" s="132"/>
      <c r="CM27" s="137">
        <f t="shared" si="7"/>
        <v>13997.66256628275</v>
      </c>
      <c r="CO27" s="133" t="str">
        <v>FY44</v>
      </c>
      <c r="CP27" s="134"/>
      <c r="CQ27" s="2"/>
      <c r="CR27" s="2"/>
      <c r="CS27" s="2"/>
      <c r="CT27" s="2"/>
      <c r="CU27" s="2"/>
      <c r="CV27" s="2"/>
      <c r="CW27" s="2"/>
      <c r="CX27" s="2"/>
      <c r="CY27" s="132"/>
      <c r="CZ27" s="137">
        <f t="shared" si="8"/>
        <v>17751.003876309471</v>
      </c>
      <c r="DB27" s="133" t="str">
        <v>FY44</v>
      </c>
      <c r="DC27" s="134"/>
      <c r="DD27" s="2"/>
      <c r="DE27" s="2"/>
      <c r="DF27" s="2"/>
      <c r="DG27" s="2"/>
      <c r="DH27" s="2"/>
      <c r="DI27" s="2"/>
      <c r="DJ27" s="2"/>
      <c r="DK27" s="2"/>
      <c r="DL27" s="132"/>
      <c r="DM27" s="137">
        <f t="shared" si="9"/>
        <v>17810.139750715894</v>
      </c>
      <c r="DO27" s="133" t="str">
        <v>FY44</v>
      </c>
      <c r="DP27" s="134"/>
      <c r="DQ27" s="2"/>
      <c r="DR27" s="2"/>
      <c r="DS27" s="2"/>
      <c r="DT27" s="2"/>
      <c r="DU27" s="2"/>
      <c r="DV27" s="2"/>
      <c r="DW27" s="2"/>
      <c r="DX27" s="2"/>
      <c r="DY27" s="132"/>
      <c r="DZ27" s="137">
        <f t="shared" si="10"/>
        <v>31402.720776551003</v>
      </c>
    </row>
    <row r="28" spans="2:130">
      <c r="B28" s="156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32"/>
      <c r="M28" s="137">
        <f t="shared" si="1"/>
        <v>38762.276553917312</v>
      </c>
      <c r="O28" s="133" t="str">
        <v>FY45</v>
      </c>
      <c r="P28" s="134"/>
      <c r="Q28" s="2"/>
      <c r="R28" s="2"/>
      <c r="S28" s="2"/>
      <c r="T28" s="2"/>
      <c r="U28" s="2"/>
      <c r="V28" s="2"/>
      <c r="W28" s="2"/>
      <c r="X28" s="2"/>
      <c r="Y28" s="132"/>
      <c r="Z28" s="137">
        <f t="shared" si="2"/>
        <v>10080.351021210554</v>
      </c>
      <c r="AB28" s="133" t="str">
        <v>FY45</v>
      </c>
      <c r="AC28" s="134"/>
      <c r="AD28" s="2"/>
      <c r="AE28" s="2"/>
      <c r="AF28" s="2"/>
      <c r="AG28" s="2"/>
      <c r="AH28" s="2"/>
      <c r="AI28" s="2"/>
      <c r="AJ28" s="2"/>
      <c r="AK28" s="2"/>
      <c r="AL28" s="132"/>
      <c r="AM28" s="137">
        <f t="shared" si="3"/>
        <v>13212.388715373374</v>
      </c>
      <c r="AO28" s="133" t="str">
        <v>FY45</v>
      </c>
      <c r="AP28" s="134"/>
      <c r="AQ28" s="2"/>
      <c r="AR28" s="2"/>
      <c r="AS28" s="2"/>
      <c r="AT28" s="2"/>
      <c r="AU28" s="2"/>
      <c r="AV28" s="2"/>
      <c r="AW28" s="2"/>
      <c r="AX28" s="2"/>
      <c r="AY28" s="132"/>
      <c r="AZ28" s="137">
        <f t="shared" si="4"/>
        <v>12816.796835516392</v>
      </c>
      <c r="BB28" s="133" t="str">
        <v>FY45</v>
      </c>
      <c r="BC28" s="134"/>
      <c r="BD28" s="2"/>
      <c r="BE28" s="2"/>
      <c r="BF28" s="2"/>
      <c r="BG28" s="2"/>
      <c r="BH28" s="2"/>
      <c r="BI28" s="2"/>
      <c r="BJ28" s="2"/>
      <c r="BK28" s="2"/>
      <c r="BL28" s="132"/>
      <c r="BM28" s="137">
        <f t="shared" si="5"/>
        <v>15615.621511396355</v>
      </c>
      <c r="BO28" s="133" t="str">
        <v>FY45</v>
      </c>
      <c r="BP28" s="134"/>
      <c r="BQ28" s="2"/>
      <c r="BR28" s="2"/>
      <c r="BS28" s="2"/>
      <c r="BT28" s="2"/>
      <c r="BU28" s="2"/>
      <c r="BV28" s="2"/>
      <c r="BW28" s="2"/>
      <c r="BX28" s="2"/>
      <c r="BY28" s="132"/>
      <c r="BZ28" s="137">
        <f t="shared" si="6"/>
        <v>13765.705209840882</v>
      </c>
      <c r="CB28" s="133" t="str">
        <v>FY45</v>
      </c>
      <c r="CC28" s="134"/>
      <c r="CD28" s="2"/>
      <c r="CE28" s="2"/>
      <c r="CF28" s="2"/>
      <c r="CG28" s="2"/>
      <c r="CH28" s="2"/>
      <c r="CI28" s="2"/>
      <c r="CJ28" s="2"/>
      <c r="CK28" s="2"/>
      <c r="CL28" s="132"/>
      <c r="CM28" s="137">
        <f t="shared" si="7"/>
        <v>13997.66256628275</v>
      </c>
      <c r="CO28" s="133" t="str">
        <v>FY45</v>
      </c>
      <c r="CP28" s="134"/>
      <c r="CQ28" s="2"/>
      <c r="CR28" s="2"/>
      <c r="CS28" s="2"/>
      <c r="CT28" s="2"/>
      <c r="CU28" s="2"/>
      <c r="CV28" s="2"/>
      <c r="CW28" s="2"/>
      <c r="CX28" s="2"/>
      <c r="CY28" s="132"/>
      <c r="CZ28" s="137">
        <f t="shared" si="8"/>
        <v>17751.003876309471</v>
      </c>
      <c r="DB28" s="133" t="str">
        <v>FY45</v>
      </c>
      <c r="DC28" s="134"/>
      <c r="DD28" s="2"/>
      <c r="DE28" s="2"/>
      <c r="DF28" s="2"/>
      <c r="DG28" s="2"/>
      <c r="DH28" s="2"/>
      <c r="DI28" s="2"/>
      <c r="DJ28" s="2"/>
      <c r="DK28" s="2"/>
      <c r="DL28" s="132"/>
      <c r="DM28" s="137">
        <f t="shared" si="9"/>
        <v>17810.139750715894</v>
      </c>
      <c r="DO28" s="133" t="str">
        <v>FY45</v>
      </c>
      <c r="DP28" s="134"/>
      <c r="DQ28" s="2"/>
      <c r="DR28" s="2"/>
      <c r="DS28" s="2"/>
      <c r="DT28" s="2"/>
      <c r="DU28" s="2"/>
      <c r="DV28" s="2"/>
      <c r="DW28" s="2"/>
      <c r="DX28" s="2"/>
      <c r="DY28" s="132"/>
      <c r="DZ28" s="137">
        <f t="shared" si="10"/>
        <v>31402.720776551003</v>
      </c>
    </row>
    <row r="29" spans="2:130">
      <c r="B29" s="156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32"/>
      <c r="M29" s="137">
        <f t="shared" si="1"/>
        <v>38762.276553917312</v>
      </c>
      <c r="O29" s="133" t="str">
        <v>FY46</v>
      </c>
      <c r="P29" s="134"/>
      <c r="Q29" s="2"/>
      <c r="R29" s="2"/>
      <c r="S29" s="2"/>
      <c r="T29" s="2"/>
      <c r="U29" s="2"/>
      <c r="V29" s="2"/>
      <c r="W29" s="2"/>
      <c r="X29" s="2"/>
      <c r="Y29" s="132"/>
      <c r="Z29" s="137">
        <f t="shared" si="2"/>
        <v>10080.351021210554</v>
      </c>
      <c r="AB29" s="133" t="str">
        <v>FY46</v>
      </c>
      <c r="AC29" s="134"/>
      <c r="AD29" s="2"/>
      <c r="AE29" s="2"/>
      <c r="AF29" s="2"/>
      <c r="AG29" s="2"/>
      <c r="AH29" s="2"/>
      <c r="AI29" s="2"/>
      <c r="AJ29" s="2"/>
      <c r="AK29" s="2"/>
      <c r="AL29" s="132"/>
      <c r="AM29" s="137">
        <f t="shared" si="3"/>
        <v>13212.388715373374</v>
      </c>
      <c r="AO29" s="133" t="str">
        <v>FY46</v>
      </c>
      <c r="AP29" s="134"/>
      <c r="AQ29" s="2"/>
      <c r="AR29" s="2"/>
      <c r="AS29" s="2"/>
      <c r="AT29" s="2"/>
      <c r="AU29" s="2"/>
      <c r="AV29" s="2"/>
      <c r="AW29" s="2"/>
      <c r="AX29" s="2"/>
      <c r="AY29" s="132"/>
      <c r="AZ29" s="137">
        <f t="shared" si="4"/>
        <v>12816.796835516392</v>
      </c>
      <c r="BB29" s="133" t="str">
        <v>FY46</v>
      </c>
      <c r="BC29" s="134"/>
      <c r="BD29" s="2"/>
      <c r="BE29" s="2"/>
      <c r="BF29" s="2"/>
      <c r="BG29" s="2"/>
      <c r="BH29" s="2"/>
      <c r="BI29" s="2"/>
      <c r="BJ29" s="2"/>
      <c r="BK29" s="2"/>
      <c r="BL29" s="132"/>
      <c r="BM29" s="137">
        <f t="shared" si="5"/>
        <v>15615.621511396355</v>
      </c>
      <c r="BO29" s="133" t="str">
        <v>FY46</v>
      </c>
      <c r="BP29" s="134"/>
      <c r="BQ29" s="2"/>
      <c r="BR29" s="2"/>
      <c r="BS29" s="2"/>
      <c r="BT29" s="2"/>
      <c r="BU29" s="2"/>
      <c r="BV29" s="2"/>
      <c r="BW29" s="2"/>
      <c r="BX29" s="2"/>
      <c r="BY29" s="132"/>
      <c r="BZ29" s="137">
        <f t="shared" si="6"/>
        <v>13765.705209840882</v>
      </c>
      <c r="CB29" s="133" t="str">
        <v>FY46</v>
      </c>
      <c r="CC29" s="134"/>
      <c r="CD29" s="2"/>
      <c r="CE29" s="2"/>
      <c r="CF29" s="2"/>
      <c r="CG29" s="2"/>
      <c r="CH29" s="2"/>
      <c r="CI29" s="2"/>
      <c r="CJ29" s="2"/>
      <c r="CK29" s="2"/>
      <c r="CL29" s="132"/>
      <c r="CM29" s="137">
        <f t="shared" si="7"/>
        <v>13997.66256628275</v>
      </c>
      <c r="CO29" s="133" t="str">
        <v>FY46</v>
      </c>
      <c r="CP29" s="134"/>
      <c r="CQ29" s="2"/>
      <c r="CR29" s="2"/>
      <c r="CS29" s="2"/>
      <c r="CT29" s="2"/>
      <c r="CU29" s="2"/>
      <c r="CV29" s="2"/>
      <c r="CW29" s="2"/>
      <c r="CX29" s="2"/>
      <c r="CY29" s="132"/>
      <c r="CZ29" s="137">
        <f t="shared" si="8"/>
        <v>17751.003876309471</v>
      </c>
      <c r="DB29" s="133" t="str">
        <v>FY46</v>
      </c>
      <c r="DC29" s="134"/>
      <c r="DD29" s="2"/>
      <c r="DE29" s="2"/>
      <c r="DF29" s="2"/>
      <c r="DG29" s="2"/>
      <c r="DH29" s="2"/>
      <c r="DI29" s="2"/>
      <c r="DJ29" s="2"/>
      <c r="DK29" s="2"/>
      <c r="DL29" s="132"/>
      <c r="DM29" s="137">
        <f t="shared" si="9"/>
        <v>17810.139750715894</v>
      </c>
      <c r="DO29" s="133" t="str">
        <v>FY46</v>
      </c>
      <c r="DP29" s="134"/>
      <c r="DQ29" s="2"/>
      <c r="DR29" s="2"/>
      <c r="DS29" s="2"/>
      <c r="DT29" s="2"/>
      <c r="DU29" s="2"/>
      <c r="DV29" s="2"/>
      <c r="DW29" s="2"/>
      <c r="DX29" s="2"/>
      <c r="DY29" s="132"/>
      <c r="DZ29" s="137">
        <f t="shared" si="10"/>
        <v>31402.720776551003</v>
      </c>
    </row>
    <row r="30" spans="2:130">
      <c r="B30" s="156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32"/>
      <c r="M30" s="137">
        <f t="shared" si="1"/>
        <v>38762.276553917312</v>
      </c>
      <c r="O30" s="133" t="str">
        <v>FY47</v>
      </c>
      <c r="P30" s="134"/>
      <c r="Q30" s="2"/>
      <c r="R30" s="2"/>
      <c r="S30" s="2"/>
      <c r="T30" s="2"/>
      <c r="U30" s="2"/>
      <c r="V30" s="2"/>
      <c r="W30" s="2"/>
      <c r="X30" s="2"/>
      <c r="Y30" s="132"/>
      <c r="Z30" s="137">
        <f t="shared" si="2"/>
        <v>10080.351021210554</v>
      </c>
      <c r="AB30" s="133" t="str">
        <v>FY47</v>
      </c>
      <c r="AC30" s="134"/>
      <c r="AD30" s="2"/>
      <c r="AE30" s="2"/>
      <c r="AF30" s="2"/>
      <c r="AG30" s="2"/>
      <c r="AH30" s="2"/>
      <c r="AI30" s="2"/>
      <c r="AJ30" s="2"/>
      <c r="AK30" s="2"/>
      <c r="AL30" s="132"/>
      <c r="AM30" s="137">
        <f t="shared" si="3"/>
        <v>13212.388715373374</v>
      </c>
      <c r="AO30" s="133" t="str">
        <v>FY47</v>
      </c>
      <c r="AP30" s="134"/>
      <c r="AQ30" s="2"/>
      <c r="AR30" s="2"/>
      <c r="AS30" s="2"/>
      <c r="AT30" s="2"/>
      <c r="AU30" s="2"/>
      <c r="AV30" s="2"/>
      <c r="AW30" s="2"/>
      <c r="AX30" s="2"/>
      <c r="AY30" s="132"/>
      <c r="AZ30" s="137">
        <f t="shared" si="4"/>
        <v>12816.796835516392</v>
      </c>
      <c r="BB30" s="133" t="str">
        <v>FY47</v>
      </c>
      <c r="BC30" s="134"/>
      <c r="BD30" s="2"/>
      <c r="BE30" s="2"/>
      <c r="BF30" s="2"/>
      <c r="BG30" s="2"/>
      <c r="BH30" s="2"/>
      <c r="BI30" s="2"/>
      <c r="BJ30" s="2"/>
      <c r="BK30" s="2"/>
      <c r="BL30" s="132"/>
      <c r="BM30" s="137">
        <f t="shared" si="5"/>
        <v>15615.621511396355</v>
      </c>
      <c r="BO30" s="133" t="str">
        <v>FY47</v>
      </c>
      <c r="BP30" s="134"/>
      <c r="BQ30" s="2"/>
      <c r="BR30" s="2"/>
      <c r="BS30" s="2"/>
      <c r="BT30" s="2"/>
      <c r="BU30" s="2"/>
      <c r="BV30" s="2"/>
      <c r="BW30" s="2"/>
      <c r="BX30" s="2"/>
      <c r="BY30" s="132"/>
      <c r="BZ30" s="137">
        <f t="shared" si="6"/>
        <v>13765.705209840882</v>
      </c>
      <c r="CB30" s="133" t="str">
        <v>FY47</v>
      </c>
      <c r="CC30" s="134"/>
      <c r="CD30" s="2"/>
      <c r="CE30" s="2"/>
      <c r="CF30" s="2"/>
      <c r="CG30" s="2"/>
      <c r="CH30" s="2"/>
      <c r="CI30" s="2"/>
      <c r="CJ30" s="2"/>
      <c r="CK30" s="2"/>
      <c r="CL30" s="132"/>
      <c r="CM30" s="137">
        <f t="shared" si="7"/>
        <v>13997.66256628275</v>
      </c>
      <c r="CO30" s="133" t="str">
        <v>FY47</v>
      </c>
      <c r="CP30" s="134"/>
      <c r="CQ30" s="2"/>
      <c r="CR30" s="2"/>
      <c r="CS30" s="2"/>
      <c r="CT30" s="2"/>
      <c r="CU30" s="2"/>
      <c r="CV30" s="2"/>
      <c r="CW30" s="2"/>
      <c r="CX30" s="2"/>
      <c r="CY30" s="132"/>
      <c r="CZ30" s="137">
        <f t="shared" si="8"/>
        <v>17751.003876309471</v>
      </c>
      <c r="DB30" s="133" t="str">
        <v>FY47</v>
      </c>
      <c r="DC30" s="134"/>
      <c r="DD30" s="2"/>
      <c r="DE30" s="2"/>
      <c r="DF30" s="2"/>
      <c r="DG30" s="2"/>
      <c r="DH30" s="2"/>
      <c r="DI30" s="2"/>
      <c r="DJ30" s="2"/>
      <c r="DK30" s="2"/>
      <c r="DL30" s="132"/>
      <c r="DM30" s="137">
        <f t="shared" si="9"/>
        <v>17810.139750715894</v>
      </c>
      <c r="DO30" s="133" t="str">
        <v>FY47</v>
      </c>
      <c r="DP30" s="134"/>
      <c r="DQ30" s="2"/>
      <c r="DR30" s="2"/>
      <c r="DS30" s="2"/>
      <c r="DT30" s="2"/>
      <c r="DU30" s="2"/>
      <c r="DV30" s="2"/>
      <c r="DW30" s="2"/>
      <c r="DX30" s="2"/>
      <c r="DY30" s="132"/>
      <c r="DZ30" s="137">
        <f t="shared" si="10"/>
        <v>31402.720776551003</v>
      </c>
    </row>
    <row r="31" spans="2:130">
      <c r="B31" s="156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32"/>
      <c r="M31" s="137">
        <f t="shared" si="1"/>
        <v>38762.276553917312</v>
      </c>
      <c r="O31" s="133" t="str">
        <v>FY48</v>
      </c>
      <c r="P31" s="134"/>
      <c r="Q31" s="2"/>
      <c r="R31" s="2"/>
      <c r="S31" s="2"/>
      <c r="T31" s="2"/>
      <c r="U31" s="2"/>
      <c r="V31" s="2"/>
      <c r="W31" s="2"/>
      <c r="X31" s="2"/>
      <c r="Y31" s="132"/>
      <c r="Z31" s="137">
        <f t="shared" si="2"/>
        <v>10080.351021210554</v>
      </c>
      <c r="AB31" s="133" t="str">
        <v>FY48</v>
      </c>
      <c r="AC31" s="134"/>
      <c r="AD31" s="2"/>
      <c r="AE31" s="2"/>
      <c r="AF31" s="2"/>
      <c r="AG31" s="2"/>
      <c r="AH31" s="2"/>
      <c r="AI31" s="2"/>
      <c r="AJ31" s="2"/>
      <c r="AK31" s="2"/>
      <c r="AL31" s="132"/>
      <c r="AM31" s="137">
        <f t="shared" si="3"/>
        <v>13212.388715373374</v>
      </c>
      <c r="AO31" s="133" t="str">
        <v>FY48</v>
      </c>
      <c r="AP31" s="134"/>
      <c r="AQ31" s="2"/>
      <c r="AR31" s="2"/>
      <c r="AS31" s="2"/>
      <c r="AT31" s="2"/>
      <c r="AU31" s="2"/>
      <c r="AV31" s="2"/>
      <c r="AW31" s="2"/>
      <c r="AX31" s="2"/>
      <c r="AY31" s="132"/>
      <c r="AZ31" s="137">
        <f t="shared" si="4"/>
        <v>12816.796835516392</v>
      </c>
      <c r="BB31" s="133" t="str">
        <v>FY48</v>
      </c>
      <c r="BC31" s="134"/>
      <c r="BD31" s="2"/>
      <c r="BE31" s="2"/>
      <c r="BF31" s="2"/>
      <c r="BG31" s="2"/>
      <c r="BH31" s="2"/>
      <c r="BI31" s="2"/>
      <c r="BJ31" s="2"/>
      <c r="BK31" s="2"/>
      <c r="BL31" s="132"/>
      <c r="BM31" s="137">
        <f t="shared" si="5"/>
        <v>15615.621511396355</v>
      </c>
      <c r="BO31" s="133" t="str">
        <v>FY48</v>
      </c>
      <c r="BP31" s="134"/>
      <c r="BQ31" s="2"/>
      <c r="BR31" s="2"/>
      <c r="BS31" s="2"/>
      <c r="BT31" s="2"/>
      <c r="BU31" s="2"/>
      <c r="BV31" s="2"/>
      <c r="BW31" s="2"/>
      <c r="BX31" s="2"/>
      <c r="BY31" s="132"/>
      <c r="BZ31" s="137">
        <f t="shared" si="6"/>
        <v>13765.705209840882</v>
      </c>
      <c r="CB31" s="133" t="str">
        <v>FY48</v>
      </c>
      <c r="CC31" s="134"/>
      <c r="CD31" s="2"/>
      <c r="CE31" s="2"/>
      <c r="CF31" s="2"/>
      <c r="CG31" s="2"/>
      <c r="CH31" s="2"/>
      <c r="CI31" s="2"/>
      <c r="CJ31" s="2"/>
      <c r="CK31" s="2"/>
      <c r="CL31" s="132"/>
      <c r="CM31" s="137">
        <f t="shared" si="7"/>
        <v>13997.66256628275</v>
      </c>
      <c r="CO31" s="133" t="str">
        <v>FY48</v>
      </c>
      <c r="CP31" s="134"/>
      <c r="CQ31" s="2"/>
      <c r="CR31" s="2"/>
      <c r="CS31" s="2"/>
      <c r="CT31" s="2"/>
      <c r="CU31" s="2"/>
      <c r="CV31" s="2"/>
      <c r="CW31" s="2"/>
      <c r="CX31" s="2"/>
      <c r="CY31" s="132"/>
      <c r="CZ31" s="137">
        <f t="shared" si="8"/>
        <v>17751.003876309471</v>
      </c>
      <c r="DB31" s="133" t="str">
        <v>FY48</v>
      </c>
      <c r="DC31" s="134"/>
      <c r="DD31" s="2"/>
      <c r="DE31" s="2"/>
      <c r="DF31" s="2"/>
      <c r="DG31" s="2"/>
      <c r="DH31" s="2"/>
      <c r="DI31" s="2"/>
      <c r="DJ31" s="2"/>
      <c r="DK31" s="2"/>
      <c r="DL31" s="132"/>
      <c r="DM31" s="137">
        <f t="shared" si="9"/>
        <v>17810.139750715894</v>
      </c>
      <c r="DO31" s="133" t="str">
        <v>FY48</v>
      </c>
      <c r="DP31" s="134"/>
      <c r="DQ31" s="2"/>
      <c r="DR31" s="2"/>
      <c r="DS31" s="2"/>
      <c r="DT31" s="2"/>
      <c r="DU31" s="2"/>
      <c r="DV31" s="2"/>
      <c r="DW31" s="2"/>
      <c r="DX31" s="2"/>
      <c r="DY31" s="132"/>
      <c r="DZ31" s="137">
        <f t="shared" si="10"/>
        <v>31402.720776551003</v>
      </c>
    </row>
    <row r="32" spans="2:130">
      <c r="B32" s="156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32"/>
      <c r="M32" s="137">
        <f t="shared" si="1"/>
        <v>38762.276553917312</v>
      </c>
      <c r="O32" s="133" t="str">
        <v>FY49</v>
      </c>
      <c r="P32" s="134"/>
      <c r="Q32" s="2"/>
      <c r="R32" s="2"/>
      <c r="S32" s="2"/>
      <c r="T32" s="2"/>
      <c r="U32" s="2"/>
      <c r="V32" s="2"/>
      <c r="W32" s="2"/>
      <c r="X32" s="2"/>
      <c r="Y32" s="132"/>
      <c r="Z32" s="137">
        <f t="shared" si="2"/>
        <v>10080.351021210554</v>
      </c>
      <c r="AB32" s="133" t="str">
        <v>FY49</v>
      </c>
      <c r="AC32" s="134"/>
      <c r="AD32" s="2"/>
      <c r="AE32" s="2"/>
      <c r="AF32" s="2"/>
      <c r="AG32" s="2"/>
      <c r="AH32" s="2"/>
      <c r="AI32" s="2"/>
      <c r="AJ32" s="2"/>
      <c r="AK32" s="2"/>
      <c r="AL32" s="132"/>
      <c r="AM32" s="137">
        <f t="shared" si="3"/>
        <v>13212.388715373374</v>
      </c>
      <c r="AO32" s="133" t="str">
        <v>FY49</v>
      </c>
      <c r="AP32" s="134"/>
      <c r="AQ32" s="2"/>
      <c r="AR32" s="2"/>
      <c r="AS32" s="2"/>
      <c r="AT32" s="2"/>
      <c r="AU32" s="2"/>
      <c r="AV32" s="2"/>
      <c r="AW32" s="2"/>
      <c r="AX32" s="2"/>
      <c r="AY32" s="132"/>
      <c r="AZ32" s="137">
        <f t="shared" si="4"/>
        <v>12816.796835516392</v>
      </c>
      <c r="BB32" s="133" t="str">
        <v>FY49</v>
      </c>
      <c r="BC32" s="134"/>
      <c r="BD32" s="2"/>
      <c r="BE32" s="2"/>
      <c r="BF32" s="2"/>
      <c r="BG32" s="2"/>
      <c r="BH32" s="2"/>
      <c r="BI32" s="2"/>
      <c r="BJ32" s="2"/>
      <c r="BK32" s="2"/>
      <c r="BL32" s="132"/>
      <c r="BM32" s="137">
        <f t="shared" si="5"/>
        <v>15615.621511396355</v>
      </c>
      <c r="BO32" s="133" t="str">
        <v>FY49</v>
      </c>
      <c r="BP32" s="134"/>
      <c r="BQ32" s="2"/>
      <c r="BR32" s="2"/>
      <c r="BS32" s="2"/>
      <c r="BT32" s="2"/>
      <c r="BU32" s="2"/>
      <c r="BV32" s="2"/>
      <c r="BW32" s="2"/>
      <c r="BX32" s="2"/>
      <c r="BY32" s="132"/>
      <c r="BZ32" s="137">
        <f t="shared" si="6"/>
        <v>13765.705209840882</v>
      </c>
      <c r="CB32" s="133" t="str">
        <v>FY49</v>
      </c>
      <c r="CC32" s="134"/>
      <c r="CD32" s="2"/>
      <c r="CE32" s="2"/>
      <c r="CF32" s="2"/>
      <c r="CG32" s="2"/>
      <c r="CH32" s="2"/>
      <c r="CI32" s="2"/>
      <c r="CJ32" s="2"/>
      <c r="CK32" s="2"/>
      <c r="CL32" s="132"/>
      <c r="CM32" s="137">
        <f t="shared" si="7"/>
        <v>13997.66256628275</v>
      </c>
      <c r="CO32" s="133" t="str">
        <v>FY49</v>
      </c>
      <c r="CP32" s="134"/>
      <c r="CQ32" s="2"/>
      <c r="CR32" s="2"/>
      <c r="CS32" s="2"/>
      <c r="CT32" s="2"/>
      <c r="CU32" s="2"/>
      <c r="CV32" s="2"/>
      <c r="CW32" s="2"/>
      <c r="CX32" s="2"/>
      <c r="CY32" s="132"/>
      <c r="CZ32" s="137">
        <f t="shared" si="8"/>
        <v>17751.003876309471</v>
      </c>
      <c r="DB32" s="133" t="str">
        <v>FY49</v>
      </c>
      <c r="DC32" s="134"/>
      <c r="DD32" s="2"/>
      <c r="DE32" s="2"/>
      <c r="DF32" s="2"/>
      <c r="DG32" s="2"/>
      <c r="DH32" s="2"/>
      <c r="DI32" s="2"/>
      <c r="DJ32" s="2"/>
      <c r="DK32" s="2"/>
      <c r="DL32" s="132"/>
      <c r="DM32" s="137">
        <f t="shared" si="9"/>
        <v>17810.139750715894</v>
      </c>
      <c r="DO32" s="133" t="str">
        <v>FY49</v>
      </c>
      <c r="DP32" s="134"/>
      <c r="DQ32" s="2"/>
      <c r="DR32" s="2"/>
      <c r="DS32" s="2"/>
      <c r="DT32" s="2"/>
      <c r="DU32" s="2"/>
      <c r="DV32" s="2"/>
      <c r="DW32" s="2"/>
      <c r="DX32" s="2"/>
      <c r="DY32" s="132"/>
      <c r="DZ32" s="137">
        <f t="shared" si="10"/>
        <v>31402.720776551003</v>
      </c>
    </row>
    <row r="33" spans="2:130">
      <c r="B33" s="156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32"/>
      <c r="M33" s="137">
        <f t="shared" si="1"/>
        <v>38762.276553917312</v>
      </c>
      <c r="O33" s="133" t="str">
        <v>FY50</v>
      </c>
      <c r="P33" s="134"/>
      <c r="Q33" s="2"/>
      <c r="R33" s="2"/>
      <c r="S33" s="2"/>
      <c r="T33" s="2"/>
      <c r="U33" s="2"/>
      <c r="V33" s="2"/>
      <c r="W33" s="2"/>
      <c r="X33" s="2"/>
      <c r="Y33" s="132"/>
      <c r="Z33" s="137">
        <f t="shared" si="2"/>
        <v>10080.351021210554</v>
      </c>
      <c r="AB33" s="133" t="str">
        <v>FY50</v>
      </c>
      <c r="AC33" s="134"/>
      <c r="AD33" s="2"/>
      <c r="AE33" s="2"/>
      <c r="AF33" s="2"/>
      <c r="AG33" s="2"/>
      <c r="AH33" s="2"/>
      <c r="AI33" s="2"/>
      <c r="AJ33" s="2"/>
      <c r="AK33" s="2"/>
      <c r="AL33" s="132"/>
      <c r="AM33" s="137">
        <f t="shared" si="3"/>
        <v>13212.388715373374</v>
      </c>
      <c r="AO33" s="133" t="str">
        <v>FY50</v>
      </c>
      <c r="AP33" s="134"/>
      <c r="AQ33" s="2"/>
      <c r="AR33" s="2"/>
      <c r="AS33" s="2"/>
      <c r="AT33" s="2"/>
      <c r="AU33" s="2"/>
      <c r="AV33" s="2"/>
      <c r="AW33" s="2"/>
      <c r="AX33" s="2"/>
      <c r="AY33" s="132"/>
      <c r="AZ33" s="137">
        <f t="shared" si="4"/>
        <v>12816.796835516392</v>
      </c>
      <c r="BB33" s="133" t="str">
        <v>FY50</v>
      </c>
      <c r="BC33" s="134"/>
      <c r="BD33" s="2"/>
      <c r="BE33" s="2"/>
      <c r="BF33" s="2"/>
      <c r="BG33" s="2"/>
      <c r="BH33" s="2"/>
      <c r="BI33" s="2"/>
      <c r="BJ33" s="2"/>
      <c r="BK33" s="2"/>
      <c r="BL33" s="132"/>
      <c r="BM33" s="137">
        <f t="shared" si="5"/>
        <v>15615.621511396355</v>
      </c>
      <c r="BO33" s="133" t="str">
        <v>FY50</v>
      </c>
      <c r="BP33" s="134"/>
      <c r="BQ33" s="2"/>
      <c r="BR33" s="2"/>
      <c r="BS33" s="2"/>
      <c r="BT33" s="2"/>
      <c r="BU33" s="2"/>
      <c r="BV33" s="2"/>
      <c r="BW33" s="2"/>
      <c r="BX33" s="2"/>
      <c r="BY33" s="132"/>
      <c r="BZ33" s="137">
        <f t="shared" si="6"/>
        <v>13765.705209840882</v>
      </c>
      <c r="CB33" s="133" t="str">
        <v>FY50</v>
      </c>
      <c r="CC33" s="134"/>
      <c r="CD33" s="2"/>
      <c r="CE33" s="2"/>
      <c r="CF33" s="2"/>
      <c r="CG33" s="2"/>
      <c r="CH33" s="2"/>
      <c r="CI33" s="2"/>
      <c r="CJ33" s="2"/>
      <c r="CK33" s="2"/>
      <c r="CL33" s="132"/>
      <c r="CM33" s="137">
        <f t="shared" si="7"/>
        <v>13997.66256628275</v>
      </c>
      <c r="CO33" s="133" t="str">
        <v>FY50</v>
      </c>
      <c r="CP33" s="134"/>
      <c r="CQ33" s="2"/>
      <c r="CR33" s="2"/>
      <c r="CS33" s="2"/>
      <c r="CT33" s="2"/>
      <c r="CU33" s="2"/>
      <c r="CV33" s="2"/>
      <c r="CW33" s="2"/>
      <c r="CX33" s="2"/>
      <c r="CY33" s="132"/>
      <c r="CZ33" s="137">
        <f t="shared" si="8"/>
        <v>17751.003876309471</v>
      </c>
      <c r="DB33" s="133" t="str">
        <v>FY50</v>
      </c>
      <c r="DC33" s="134"/>
      <c r="DD33" s="2"/>
      <c r="DE33" s="2"/>
      <c r="DF33" s="2"/>
      <c r="DG33" s="2"/>
      <c r="DH33" s="2"/>
      <c r="DI33" s="2"/>
      <c r="DJ33" s="2"/>
      <c r="DK33" s="2"/>
      <c r="DL33" s="132"/>
      <c r="DM33" s="137">
        <f t="shared" si="9"/>
        <v>17810.139750715894</v>
      </c>
      <c r="DO33" s="133" t="str">
        <v>FY50</v>
      </c>
      <c r="DP33" s="134"/>
      <c r="DQ33" s="2"/>
      <c r="DR33" s="2"/>
      <c r="DS33" s="2"/>
      <c r="DT33" s="2"/>
      <c r="DU33" s="2"/>
      <c r="DV33" s="2"/>
      <c r="DW33" s="2"/>
      <c r="DX33" s="2"/>
      <c r="DY33" s="132"/>
      <c r="DZ33" s="137">
        <f t="shared" si="10"/>
        <v>31402.720776551003</v>
      </c>
    </row>
    <row r="34" spans="2:130">
      <c r="B34" s="156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32"/>
      <c r="M34" s="137">
        <f t="shared" si="1"/>
        <v>38762.276553917312</v>
      </c>
      <c r="O34" s="133" t="str">
        <v>FY51</v>
      </c>
      <c r="P34" s="134"/>
      <c r="Q34" s="2"/>
      <c r="R34" s="2"/>
      <c r="S34" s="2"/>
      <c r="T34" s="2"/>
      <c r="U34" s="2"/>
      <c r="V34" s="2"/>
      <c r="W34" s="2"/>
      <c r="X34" s="2"/>
      <c r="Y34" s="132"/>
      <c r="Z34" s="137">
        <f t="shared" si="2"/>
        <v>10080.351021210554</v>
      </c>
      <c r="AB34" s="133" t="str">
        <v>FY51</v>
      </c>
      <c r="AC34" s="134"/>
      <c r="AD34" s="2"/>
      <c r="AE34" s="2"/>
      <c r="AF34" s="2"/>
      <c r="AG34" s="2"/>
      <c r="AH34" s="2"/>
      <c r="AI34" s="2"/>
      <c r="AJ34" s="2"/>
      <c r="AK34" s="2"/>
      <c r="AL34" s="132"/>
      <c r="AM34" s="137">
        <f t="shared" si="3"/>
        <v>13212.388715373374</v>
      </c>
      <c r="AO34" s="133" t="str">
        <v>FY51</v>
      </c>
      <c r="AP34" s="134"/>
      <c r="AQ34" s="2"/>
      <c r="AR34" s="2"/>
      <c r="AS34" s="2"/>
      <c r="AT34" s="2"/>
      <c r="AU34" s="2"/>
      <c r="AV34" s="2"/>
      <c r="AW34" s="2"/>
      <c r="AX34" s="2"/>
      <c r="AY34" s="132"/>
      <c r="AZ34" s="137">
        <f t="shared" si="4"/>
        <v>12816.796835516392</v>
      </c>
      <c r="BB34" s="133" t="str">
        <v>FY51</v>
      </c>
      <c r="BC34" s="134"/>
      <c r="BD34" s="2"/>
      <c r="BE34" s="2"/>
      <c r="BF34" s="2"/>
      <c r="BG34" s="2"/>
      <c r="BH34" s="2"/>
      <c r="BI34" s="2"/>
      <c r="BJ34" s="2"/>
      <c r="BK34" s="2"/>
      <c r="BL34" s="132"/>
      <c r="BM34" s="137">
        <f t="shared" si="5"/>
        <v>15615.621511396355</v>
      </c>
      <c r="BO34" s="133" t="str">
        <v>FY51</v>
      </c>
      <c r="BP34" s="134"/>
      <c r="BQ34" s="2"/>
      <c r="BR34" s="2"/>
      <c r="BS34" s="2"/>
      <c r="BT34" s="2"/>
      <c r="BU34" s="2"/>
      <c r="BV34" s="2"/>
      <c r="BW34" s="2"/>
      <c r="BX34" s="2"/>
      <c r="BY34" s="132"/>
      <c r="BZ34" s="137">
        <f t="shared" si="6"/>
        <v>13765.705209840882</v>
      </c>
      <c r="CB34" s="133" t="str">
        <v>FY51</v>
      </c>
      <c r="CC34" s="134"/>
      <c r="CD34" s="2"/>
      <c r="CE34" s="2"/>
      <c r="CF34" s="2"/>
      <c r="CG34" s="2"/>
      <c r="CH34" s="2"/>
      <c r="CI34" s="2"/>
      <c r="CJ34" s="2"/>
      <c r="CK34" s="2"/>
      <c r="CL34" s="132"/>
      <c r="CM34" s="137">
        <f t="shared" si="7"/>
        <v>13997.66256628275</v>
      </c>
      <c r="CO34" s="133" t="str">
        <v>FY51</v>
      </c>
      <c r="CP34" s="134"/>
      <c r="CQ34" s="2"/>
      <c r="CR34" s="2"/>
      <c r="CS34" s="2"/>
      <c r="CT34" s="2"/>
      <c r="CU34" s="2"/>
      <c r="CV34" s="2"/>
      <c r="CW34" s="2"/>
      <c r="CX34" s="2"/>
      <c r="CY34" s="132"/>
      <c r="CZ34" s="137">
        <f t="shared" si="8"/>
        <v>17751.003876309471</v>
      </c>
      <c r="DB34" s="133" t="str">
        <v>FY51</v>
      </c>
      <c r="DC34" s="134"/>
      <c r="DD34" s="2"/>
      <c r="DE34" s="2"/>
      <c r="DF34" s="2"/>
      <c r="DG34" s="2"/>
      <c r="DH34" s="2"/>
      <c r="DI34" s="2"/>
      <c r="DJ34" s="2"/>
      <c r="DK34" s="2"/>
      <c r="DL34" s="132"/>
      <c r="DM34" s="137">
        <f t="shared" si="9"/>
        <v>17810.139750715894</v>
      </c>
      <c r="DO34" s="133" t="str">
        <v>FY51</v>
      </c>
      <c r="DP34" s="134"/>
      <c r="DQ34" s="2"/>
      <c r="DR34" s="2"/>
      <c r="DS34" s="2"/>
      <c r="DT34" s="2"/>
      <c r="DU34" s="2"/>
      <c r="DV34" s="2"/>
      <c r="DW34" s="2"/>
      <c r="DX34" s="2"/>
      <c r="DY34" s="132"/>
      <c r="DZ34" s="137">
        <f t="shared" si="10"/>
        <v>31402.720776551003</v>
      </c>
    </row>
    <row r="35" spans="2:130">
      <c r="B35" s="156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32"/>
      <c r="M35" s="137">
        <f t="shared" si="1"/>
        <v>38762.276553917312</v>
      </c>
      <c r="O35" s="133" t="str">
        <v>FY52</v>
      </c>
      <c r="P35" s="134"/>
      <c r="Q35" s="2"/>
      <c r="R35" s="2"/>
      <c r="S35" s="2"/>
      <c r="T35" s="2"/>
      <c r="U35" s="2"/>
      <c r="V35" s="2"/>
      <c r="W35" s="2"/>
      <c r="X35" s="2"/>
      <c r="Y35" s="132"/>
      <c r="Z35" s="137">
        <f t="shared" si="2"/>
        <v>10080.351021210554</v>
      </c>
      <c r="AB35" s="133" t="str">
        <v>FY52</v>
      </c>
      <c r="AC35" s="134"/>
      <c r="AD35" s="2"/>
      <c r="AE35" s="2"/>
      <c r="AF35" s="2"/>
      <c r="AG35" s="2"/>
      <c r="AH35" s="2"/>
      <c r="AI35" s="2"/>
      <c r="AJ35" s="2"/>
      <c r="AK35" s="2"/>
      <c r="AL35" s="132"/>
      <c r="AM35" s="137">
        <f t="shared" si="3"/>
        <v>13212.388715373374</v>
      </c>
      <c r="AO35" s="133" t="str">
        <v>FY52</v>
      </c>
      <c r="AP35" s="134"/>
      <c r="AQ35" s="2"/>
      <c r="AR35" s="2"/>
      <c r="AS35" s="2"/>
      <c r="AT35" s="2"/>
      <c r="AU35" s="2"/>
      <c r="AV35" s="2"/>
      <c r="AW35" s="2"/>
      <c r="AX35" s="2"/>
      <c r="AY35" s="132"/>
      <c r="AZ35" s="137">
        <f t="shared" si="4"/>
        <v>12816.796835516392</v>
      </c>
      <c r="BB35" s="133" t="str">
        <v>FY52</v>
      </c>
      <c r="BC35" s="134"/>
      <c r="BD35" s="2"/>
      <c r="BE35" s="2"/>
      <c r="BF35" s="2"/>
      <c r="BG35" s="2"/>
      <c r="BH35" s="2"/>
      <c r="BI35" s="2"/>
      <c r="BJ35" s="2"/>
      <c r="BK35" s="2"/>
      <c r="BL35" s="132"/>
      <c r="BM35" s="137">
        <f t="shared" si="5"/>
        <v>15615.621511396355</v>
      </c>
      <c r="BO35" s="133" t="str">
        <v>FY52</v>
      </c>
      <c r="BP35" s="134"/>
      <c r="BQ35" s="2"/>
      <c r="BR35" s="2"/>
      <c r="BS35" s="2"/>
      <c r="BT35" s="2"/>
      <c r="BU35" s="2"/>
      <c r="BV35" s="2"/>
      <c r="BW35" s="2"/>
      <c r="BX35" s="2"/>
      <c r="BY35" s="132"/>
      <c r="BZ35" s="137">
        <f t="shared" si="6"/>
        <v>13765.705209840882</v>
      </c>
      <c r="CB35" s="133" t="str">
        <v>FY52</v>
      </c>
      <c r="CC35" s="134"/>
      <c r="CD35" s="2"/>
      <c r="CE35" s="2"/>
      <c r="CF35" s="2"/>
      <c r="CG35" s="2"/>
      <c r="CH35" s="2"/>
      <c r="CI35" s="2"/>
      <c r="CJ35" s="2"/>
      <c r="CK35" s="2"/>
      <c r="CL35" s="132"/>
      <c r="CM35" s="137">
        <f t="shared" si="7"/>
        <v>13997.66256628275</v>
      </c>
      <c r="CO35" s="133" t="str">
        <v>FY52</v>
      </c>
      <c r="CP35" s="134"/>
      <c r="CQ35" s="2"/>
      <c r="CR35" s="2"/>
      <c r="CS35" s="2"/>
      <c r="CT35" s="2"/>
      <c r="CU35" s="2"/>
      <c r="CV35" s="2"/>
      <c r="CW35" s="2"/>
      <c r="CX35" s="2"/>
      <c r="CY35" s="132"/>
      <c r="CZ35" s="137">
        <f t="shared" si="8"/>
        <v>17751.003876309471</v>
      </c>
      <c r="DB35" s="133" t="str">
        <v>FY52</v>
      </c>
      <c r="DC35" s="134"/>
      <c r="DD35" s="2"/>
      <c r="DE35" s="2"/>
      <c r="DF35" s="2"/>
      <c r="DG35" s="2"/>
      <c r="DH35" s="2"/>
      <c r="DI35" s="2"/>
      <c r="DJ35" s="2"/>
      <c r="DK35" s="2"/>
      <c r="DL35" s="132"/>
      <c r="DM35" s="137">
        <f t="shared" si="9"/>
        <v>17810.139750715894</v>
      </c>
      <c r="DO35" s="133" t="str">
        <v>FY52</v>
      </c>
      <c r="DP35" s="134"/>
      <c r="DQ35" s="2"/>
      <c r="DR35" s="2"/>
      <c r="DS35" s="2"/>
      <c r="DT35" s="2"/>
      <c r="DU35" s="2"/>
      <c r="DV35" s="2"/>
      <c r="DW35" s="2"/>
      <c r="DX35" s="2"/>
      <c r="DY35" s="132"/>
      <c r="DZ35" s="137">
        <f t="shared" si="10"/>
        <v>31402.720776551003</v>
      </c>
    </row>
    <row r="36" spans="2:130">
      <c r="B36" s="156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32"/>
      <c r="M36" s="137">
        <f t="shared" si="1"/>
        <v>38762.276553917312</v>
      </c>
      <c r="O36" s="133" t="str">
        <v>FY53</v>
      </c>
      <c r="P36" s="134"/>
      <c r="Q36" s="2"/>
      <c r="R36" s="2"/>
      <c r="S36" s="2"/>
      <c r="T36" s="2"/>
      <c r="U36" s="2"/>
      <c r="V36" s="2"/>
      <c r="W36" s="2"/>
      <c r="X36" s="2"/>
      <c r="Y36" s="132"/>
      <c r="Z36" s="137">
        <f t="shared" si="2"/>
        <v>10080.351021210554</v>
      </c>
      <c r="AB36" s="133" t="str">
        <v>FY53</v>
      </c>
      <c r="AC36" s="134"/>
      <c r="AD36" s="2"/>
      <c r="AE36" s="2"/>
      <c r="AF36" s="2"/>
      <c r="AG36" s="2"/>
      <c r="AH36" s="2"/>
      <c r="AI36" s="2"/>
      <c r="AJ36" s="2"/>
      <c r="AK36" s="2"/>
      <c r="AL36" s="132"/>
      <c r="AM36" s="137">
        <f t="shared" si="3"/>
        <v>13212.388715373374</v>
      </c>
      <c r="AO36" s="133" t="str">
        <v>FY53</v>
      </c>
      <c r="AP36" s="134"/>
      <c r="AQ36" s="2"/>
      <c r="AR36" s="2"/>
      <c r="AS36" s="2"/>
      <c r="AT36" s="2"/>
      <c r="AU36" s="2"/>
      <c r="AV36" s="2"/>
      <c r="AW36" s="2"/>
      <c r="AX36" s="2"/>
      <c r="AY36" s="132"/>
      <c r="AZ36" s="137">
        <f t="shared" si="4"/>
        <v>12816.796835516392</v>
      </c>
      <c r="BB36" s="133" t="str">
        <v>FY53</v>
      </c>
      <c r="BC36" s="134"/>
      <c r="BD36" s="2"/>
      <c r="BE36" s="2"/>
      <c r="BF36" s="2"/>
      <c r="BG36" s="2"/>
      <c r="BH36" s="2"/>
      <c r="BI36" s="2"/>
      <c r="BJ36" s="2"/>
      <c r="BK36" s="2"/>
      <c r="BL36" s="132"/>
      <c r="BM36" s="137">
        <f t="shared" si="5"/>
        <v>15615.621511396355</v>
      </c>
      <c r="BO36" s="133" t="str">
        <v>FY53</v>
      </c>
      <c r="BP36" s="134"/>
      <c r="BQ36" s="2"/>
      <c r="BR36" s="2"/>
      <c r="BS36" s="2"/>
      <c r="BT36" s="2"/>
      <c r="BU36" s="2"/>
      <c r="BV36" s="2"/>
      <c r="BW36" s="2"/>
      <c r="BX36" s="2"/>
      <c r="BY36" s="132"/>
      <c r="BZ36" s="137">
        <f t="shared" si="6"/>
        <v>13765.705209840882</v>
      </c>
      <c r="CB36" s="133" t="str">
        <v>FY53</v>
      </c>
      <c r="CC36" s="134"/>
      <c r="CD36" s="2"/>
      <c r="CE36" s="2"/>
      <c r="CF36" s="2"/>
      <c r="CG36" s="2"/>
      <c r="CH36" s="2"/>
      <c r="CI36" s="2"/>
      <c r="CJ36" s="2"/>
      <c r="CK36" s="2"/>
      <c r="CL36" s="132"/>
      <c r="CM36" s="137">
        <f t="shared" si="7"/>
        <v>13997.66256628275</v>
      </c>
      <c r="CO36" s="133" t="str">
        <v>FY53</v>
      </c>
      <c r="CP36" s="134"/>
      <c r="CQ36" s="2"/>
      <c r="CR36" s="2"/>
      <c r="CS36" s="2"/>
      <c r="CT36" s="2"/>
      <c r="CU36" s="2"/>
      <c r="CV36" s="2"/>
      <c r="CW36" s="2"/>
      <c r="CX36" s="2"/>
      <c r="CY36" s="132"/>
      <c r="CZ36" s="137">
        <f t="shared" si="8"/>
        <v>17751.003876309471</v>
      </c>
      <c r="DB36" s="133" t="str">
        <v>FY53</v>
      </c>
      <c r="DC36" s="134"/>
      <c r="DD36" s="2"/>
      <c r="DE36" s="2"/>
      <c r="DF36" s="2"/>
      <c r="DG36" s="2"/>
      <c r="DH36" s="2"/>
      <c r="DI36" s="2"/>
      <c r="DJ36" s="2"/>
      <c r="DK36" s="2"/>
      <c r="DL36" s="132"/>
      <c r="DM36" s="137">
        <f t="shared" si="9"/>
        <v>17810.139750715894</v>
      </c>
      <c r="DO36" s="133" t="str">
        <v>FY53</v>
      </c>
      <c r="DP36" s="134"/>
      <c r="DQ36" s="2"/>
      <c r="DR36" s="2"/>
      <c r="DS36" s="2"/>
      <c r="DT36" s="2"/>
      <c r="DU36" s="2"/>
      <c r="DV36" s="2"/>
      <c r="DW36" s="2"/>
      <c r="DX36" s="2"/>
      <c r="DY36" s="132"/>
      <c r="DZ36" s="137">
        <f t="shared" si="10"/>
        <v>31402.720776551003</v>
      </c>
    </row>
    <row r="37" spans="2:130" ht="15" thickBot="1">
      <c r="B37" s="157" t="str">
        <f t="shared" si="0"/>
        <v>FY54</v>
      </c>
      <c r="C37" s="89"/>
      <c r="D37" s="89"/>
      <c r="E37" s="89"/>
      <c r="F37" s="89"/>
      <c r="G37" s="89"/>
      <c r="H37" s="89"/>
      <c r="I37" s="89"/>
      <c r="J37" s="89"/>
      <c r="K37" s="89"/>
      <c r="L37" s="136"/>
      <c r="M37" s="138">
        <f t="shared" si="1"/>
        <v>38762.276553917312</v>
      </c>
      <c r="N37" s="88"/>
      <c r="O37" s="111" t="str">
        <v>FY54</v>
      </c>
      <c r="P37" s="135"/>
      <c r="Q37" s="89"/>
      <c r="R37" s="89"/>
      <c r="S37" s="89"/>
      <c r="T37" s="89"/>
      <c r="U37" s="89"/>
      <c r="V37" s="89"/>
      <c r="W37" s="89"/>
      <c r="X37" s="89"/>
      <c r="Y37" s="136"/>
      <c r="Z37" s="138">
        <f t="shared" si="2"/>
        <v>10080.351021210554</v>
      </c>
      <c r="AA37" s="88"/>
      <c r="AB37" s="111" t="str">
        <v>FY54</v>
      </c>
      <c r="AC37" s="135"/>
      <c r="AD37" s="89"/>
      <c r="AE37" s="89"/>
      <c r="AF37" s="89"/>
      <c r="AG37" s="89"/>
      <c r="AH37" s="89"/>
      <c r="AI37" s="89"/>
      <c r="AJ37" s="89"/>
      <c r="AK37" s="89"/>
      <c r="AL37" s="136"/>
      <c r="AM37" s="138">
        <f t="shared" si="3"/>
        <v>13212.388715373374</v>
      </c>
      <c r="AN37" s="88"/>
      <c r="AO37" s="111" t="str">
        <v>FY54</v>
      </c>
      <c r="AP37" s="135"/>
      <c r="AQ37" s="89"/>
      <c r="AR37" s="89"/>
      <c r="AS37" s="89"/>
      <c r="AT37" s="89"/>
      <c r="AU37" s="89"/>
      <c r="AV37" s="89"/>
      <c r="AW37" s="89"/>
      <c r="AX37" s="89"/>
      <c r="AY37" s="136"/>
      <c r="AZ37" s="138">
        <f t="shared" si="4"/>
        <v>12816.796835516392</v>
      </c>
      <c r="BA37" s="88"/>
      <c r="BB37" s="111" t="str">
        <v>FY54</v>
      </c>
      <c r="BC37" s="135"/>
      <c r="BD37" s="89"/>
      <c r="BE37" s="89"/>
      <c r="BF37" s="89"/>
      <c r="BG37" s="89"/>
      <c r="BH37" s="89"/>
      <c r="BI37" s="89"/>
      <c r="BJ37" s="89"/>
      <c r="BK37" s="89"/>
      <c r="BL37" s="136"/>
      <c r="BM37" s="138">
        <f t="shared" si="5"/>
        <v>15615.621511396355</v>
      </c>
      <c r="BN37" s="88"/>
      <c r="BO37" s="111" t="str">
        <v>FY54</v>
      </c>
      <c r="BP37" s="135"/>
      <c r="BQ37" s="89"/>
      <c r="BR37" s="89"/>
      <c r="BS37" s="89"/>
      <c r="BT37" s="89"/>
      <c r="BU37" s="89"/>
      <c r="BV37" s="89"/>
      <c r="BW37" s="89"/>
      <c r="BX37" s="89"/>
      <c r="BY37" s="136"/>
      <c r="BZ37" s="138">
        <f t="shared" si="6"/>
        <v>13765.705209840882</v>
      </c>
      <c r="CB37" s="111" t="str">
        <v>FY54</v>
      </c>
      <c r="CC37" s="135"/>
      <c r="CD37" s="89"/>
      <c r="CE37" s="89"/>
      <c r="CF37" s="89"/>
      <c r="CG37" s="89"/>
      <c r="CH37" s="89"/>
      <c r="CI37" s="89"/>
      <c r="CJ37" s="89"/>
      <c r="CK37" s="89"/>
      <c r="CL37" s="136"/>
      <c r="CM37" s="138">
        <f t="shared" si="7"/>
        <v>13997.66256628275</v>
      </c>
      <c r="CO37" s="111" t="str">
        <v>FY54</v>
      </c>
      <c r="CP37" s="135"/>
      <c r="CQ37" s="89"/>
      <c r="CR37" s="89"/>
      <c r="CS37" s="89"/>
      <c r="CT37" s="89"/>
      <c r="CU37" s="89"/>
      <c r="CV37" s="89"/>
      <c r="CW37" s="89"/>
      <c r="CX37" s="89"/>
      <c r="CY37" s="136"/>
      <c r="CZ37" s="138">
        <f t="shared" si="8"/>
        <v>17751.003876309471</v>
      </c>
      <c r="DB37" s="111" t="str">
        <v>FY54</v>
      </c>
      <c r="DC37" s="135"/>
      <c r="DD37" s="89"/>
      <c r="DE37" s="89"/>
      <c r="DF37" s="89"/>
      <c r="DG37" s="89"/>
      <c r="DH37" s="89"/>
      <c r="DI37" s="89"/>
      <c r="DJ37" s="89"/>
      <c r="DK37" s="89"/>
      <c r="DL37" s="136"/>
      <c r="DM37" s="138">
        <f t="shared" si="9"/>
        <v>17810.139750715894</v>
      </c>
      <c r="DO37" s="111" t="str">
        <v>FY54</v>
      </c>
      <c r="DP37" s="135"/>
      <c r="DQ37" s="89"/>
      <c r="DR37" s="89"/>
      <c r="DS37" s="89"/>
      <c r="DT37" s="89"/>
      <c r="DU37" s="89"/>
      <c r="DV37" s="89"/>
      <c r="DW37" s="89"/>
      <c r="DX37" s="89"/>
      <c r="DY37" s="136"/>
      <c r="DZ37" s="138">
        <f t="shared" si="10"/>
        <v>31402.720776551003</v>
      </c>
    </row>
  </sheetData>
  <mergeCells count="20"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81E59-2D92-408B-AC0F-ADBD664BF09C}">
  <sheetPr>
    <tabColor theme="9"/>
  </sheetPr>
  <dimension ref="B2:DZ47"/>
  <sheetViews>
    <sheetView tabSelected="1" workbookViewId="0">
      <selection activeCell="H44" sqref="H44"/>
    </sheetView>
  </sheetViews>
  <sheetFormatPr defaultRowHeight="14.4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86" t="str">
        <f>"Option "&amp;'1.1 BC Summary'!$B$4&amp;" - "&amp;'1.1 BC Summary'!$C$4</f>
        <v>Option 1 - Do Nothing / Base Case</v>
      </c>
      <c r="C2" s="386"/>
      <c r="D2" s="386"/>
      <c r="E2" s="386"/>
      <c r="F2" s="386"/>
      <c r="G2" s="386"/>
      <c r="H2" s="386"/>
      <c r="I2" s="386"/>
      <c r="J2" s="386"/>
      <c r="K2" s="386"/>
      <c r="L2" s="386"/>
      <c r="M2" s="386"/>
      <c r="O2" s="386" t="str">
        <f>"Option "&amp;'1.1 BC Summary'!$B$5&amp;" - "&amp;'1.1 BC Summary'!$C$5</f>
        <v>Option 2 - 1A WLT + BVE ZSS + BVE 66kV Supply from SMTS</v>
      </c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B2" s="386" t="str">
        <f>"Option "&amp;'1.1 BC Summary'!$B$6&amp;" - "&amp;'1.1 BC Summary'!$C$6</f>
        <v>Option 3 - 1B WLT + BVE ZSS + BVE 66kV Supply from SMTS</v>
      </c>
      <c r="AC2" s="386"/>
      <c r="AD2" s="386"/>
      <c r="AE2" s="386"/>
      <c r="AF2" s="386"/>
      <c r="AG2" s="386"/>
      <c r="AH2" s="386"/>
      <c r="AI2" s="386"/>
      <c r="AJ2" s="386"/>
      <c r="AK2" s="386"/>
      <c r="AL2" s="386"/>
      <c r="AM2" s="386"/>
      <c r="AO2" s="386" t="str">
        <f>"Option "&amp;'1.1 BC Summary'!$B$7&amp;" - "&amp;'1.1 BC Summary'!$C$7</f>
        <v>Option 4 - 2A BVE + DRN 3rd Tx + BVE 66kV Supply from SMTS</v>
      </c>
      <c r="AP2" s="386"/>
      <c r="AQ2" s="386"/>
      <c r="AR2" s="386"/>
      <c r="AS2" s="386"/>
      <c r="AT2" s="386"/>
      <c r="AU2" s="386"/>
      <c r="AV2" s="386"/>
      <c r="AW2" s="386"/>
      <c r="AX2" s="386"/>
      <c r="AY2" s="386"/>
      <c r="AZ2" s="386"/>
      <c r="BB2" s="386" t="str">
        <f>"Option "&amp;'1.1 BC Summary'!$B$8&amp;" - "&amp;'1.1 BC Summary'!$C$8</f>
        <v>Option 5 - 2B BVE + DRN 3rd Tx + BVE 66kV Supply from SMTS</v>
      </c>
      <c r="BC2" s="386"/>
      <c r="BD2" s="386"/>
      <c r="BE2" s="386"/>
      <c r="BF2" s="386"/>
      <c r="BG2" s="386"/>
      <c r="BH2" s="386"/>
      <c r="BI2" s="386"/>
      <c r="BJ2" s="386"/>
      <c r="BK2" s="386"/>
      <c r="BL2" s="386"/>
      <c r="BM2" s="386"/>
      <c r="BO2" s="386" t="str">
        <f>"Option "&amp;'1.1 BC Summary'!$B$9&amp;" - "&amp;'1.1 BC Summary'!$C$9</f>
        <v>Option 6 - 3A WLT + KLO 3rd Tx + WLT 66kV Supply from SMTS</v>
      </c>
      <c r="BP2" s="386"/>
      <c r="BQ2" s="386"/>
      <c r="BR2" s="386"/>
      <c r="BS2" s="386"/>
      <c r="BT2" s="386"/>
      <c r="BU2" s="386"/>
      <c r="BV2" s="386"/>
      <c r="BW2" s="386"/>
      <c r="BX2" s="386"/>
      <c r="BY2" s="386"/>
      <c r="BZ2" s="386"/>
      <c r="CB2" s="386" t="str">
        <f>"Option "&amp;'1.1 BC Summary'!$B$10&amp;" - "&amp;'1.1 BC Summary'!$C$10</f>
        <v>Option 7 - 3B WLT + KLO 3rd Tx + WLT 66kV Supply from SMTS</v>
      </c>
      <c r="CC2" s="386"/>
      <c r="CD2" s="386"/>
      <c r="CE2" s="386"/>
      <c r="CF2" s="386"/>
      <c r="CG2" s="386"/>
      <c r="CH2" s="386"/>
      <c r="CI2" s="386"/>
      <c r="CJ2" s="386"/>
      <c r="CK2" s="386"/>
      <c r="CL2" s="386"/>
      <c r="CM2" s="386"/>
      <c r="CO2" s="386" t="str">
        <f>"Option "&amp;'1.1 BC Summary'!$B$11&amp;" - "&amp;'1.1 BC Summary'!$C$11</f>
        <v>Option 8 - 4A KLO 3rd Tx + DRN 3rd Tx + (No ST Augmentation)</v>
      </c>
      <c r="CP2" s="386"/>
      <c r="CQ2" s="386"/>
      <c r="CR2" s="386"/>
      <c r="CS2" s="386"/>
      <c r="CT2" s="386"/>
      <c r="CU2" s="386"/>
      <c r="CV2" s="386"/>
      <c r="CW2" s="386"/>
      <c r="CX2" s="386"/>
      <c r="CY2" s="386"/>
      <c r="CZ2" s="386"/>
      <c r="DB2" s="386" t="str">
        <f>"Option "&amp;'1.1 BC Summary'!$B$12&amp;" - "&amp;'1.1 BC Summary'!$C$12</f>
        <v>Option 9 - 4B KLO 3rd Tx + DRN 3rd Tx + (No ST Augmentation)</v>
      </c>
      <c r="DC2" s="386"/>
      <c r="DD2" s="386"/>
      <c r="DE2" s="386"/>
      <c r="DF2" s="386"/>
      <c r="DG2" s="386"/>
      <c r="DH2" s="386"/>
      <c r="DI2" s="386"/>
      <c r="DJ2" s="386"/>
      <c r="DK2" s="386"/>
      <c r="DL2" s="386"/>
      <c r="DM2" s="386"/>
      <c r="DO2" s="386" t="str">
        <f>"Option "&amp;'1.1 BC Summary'!$B$13&amp;" - "&amp;'1.1 BC Summary'!$C$13</f>
        <v>Option 10 - Non-Network</v>
      </c>
      <c r="DP2" s="386"/>
      <c r="DQ2" s="386"/>
      <c r="DR2" s="386"/>
      <c r="DS2" s="386"/>
      <c r="DT2" s="386"/>
      <c r="DU2" s="386"/>
      <c r="DV2" s="386"/>
      <c r="DW2" s="386"/>
      <c r="DX2" s="386"/>
      <c r="DY2" s="386"/>
      <c r="DZ2" s="386"/>
    </row>
    <row r="3" spans="2:130" ht="15" thickTop="1">
      <c r="B3" s="145"/>
      <c r="M3" s="145"/>
      <c r="O3" s="145"/>
      <c r="Z3" s="145"/>
      <c r="AB3" s="145"/>
      <c r="AM3" s="145"/>
      <c r="AO3" s="145"/>
      <c r="AZ3" s="145"/>
      <c r="BB3" s="145"/>
      <c r="BM3" s="145"/>
      <c r="BO3" s="145"/>
      <c r="BZ3" s="145"/>
      <c r="CB3" s="145"/>
      <c r="CM3" s="145"/>
      <c r="CO3" s="145"/>
      <c r="CZ3" s="145"/>
      <c r="DB3" s="145"/>
      <c r="DM3" s="145"/>
      <c r="DO3" s="145"/>
      <c r="DZ3" s="145"/>
    </row>
    <row r="4" spans="2:130" ht="15" thickBot="1"/>
    <row r="5" spans="2:130" s="1" customFormat="1" ht="17.45">
      <c r="B5" s="144"/>
      <c r="C5" s="390" t="s">
        <v>316</v>
      </c>
      <c r="D5" s="391"/>
      <c r="E5" s="391"/>
      <c r="F5" s="391"/>
      <c r="G5" s="391"/>
      <c r="H5" s="391"/>
      <c r="I5" s="391"/>
      <c r="J5" s="391"/>
      <c r="K5" s="391"/>
      <c r="L5" s="392"/>
      <c r="M5" s="147"/>
      <c r="O5" s="144"/>
      <c r="P5" s="390" t="s">
        <v>316</v>
      </c>
      <c r="Q5" s="391"/>
      <c r="R5" s="391"/>
      <c r="S5" s="391"/>
      <c r="T5" s="391"/>
      <c r="U5" s="391"/>
      <c r="V5" s="391"/>
      <c r="W5" s="391"/>
      <c r="X5" s="391"/>
      <c r="Y5" s="392"/>
      <c r="Z5" s="147"/>
      <c r="AB5" s="144"/>
      <c r="AC5" s="390" t="s">
        <v>316</v>
      </c>
      <c r="AD5" s="391"/>
      <c r="AE5" s="391"/>
      <c r="AF5" s="391"/>
      <c r="AG5" s="391"/>
      <c r="AH5" s="391"/>
      <c r="AI5" s="391"/>
      <c r="AJ5" s="391"/>
      <c r="AK5" s="391"/>
      <c r="AL5" s="392"/>
      <c r="AM5" s="147"/>
      <c r="AO5" s="144"/>
      <c r="AP5" s="390" t="s">
        <v>316</v>
      </c>
      <c r="AQ5" s="391"/>
      <c r="AR5" s="391"/>
      <c r="AS5" s="391"/>
      <c r="AT5" s="391"/>
      <c r="AU5" s="391"/>
      <c r="AV5" s="391"/>
      <c r="AW5" s="391"/>
      <c r="AX5" s="391"/>
      <c r="AY5" s="392"/>
      <c r="AZ5" s="147"/>
      <c r="BB5" s="144"/>
      <c r="BC5" s="390" t="s">
        <v>316</v>
      </c>
      <c r="BD5" s="391"/>
      <c r="BE5" s="391"/>
      <c r="BF5" s="391"/>
      <c r="BG5" s="391"/>
      <c r="BH5" s="391"/>
      <c r="BI5" s="391"/>
      <c r="BJ5" s="391"/>
      <c r="BK5" s="391"/>
      <c r="BL5" s="392"/>
      <c r="BM5" s="147"/>
      <c r="BO5" s="144"/>
      <c r="BP5" s="390" t="s">
        <v>316</v>
      </c>
      <c r="BQ5" s="391"/>
      <c r="BR5" s="391"/>
      <c r="BS5" s="391"/>
      <c r="BT5" s="391"/>
      <c r="BU5" s="391"/>
      <c r="BV5" s="391"/>
      <c r="BW5" s="391"/>
      <c r="BX5" s="391"/>
      <c r="BY5" s="392"/>
      <c r="BZ5" s="147"/>
      <c r="CB5" s="144"/>
      <c r="CC5" s="390" t="s">
        <v>316</v>
      </c>
      <c r="CD5" s="391"/>
      <c r="CE5" s="391"/>
      <c r="CF5" s="391"/>
      <c r="CG5" s="391"/>
      <c r="CH5" s="391"/>
      <c r="CI5" s="391"/>
      <c r="CJ5" s="391"/>
      <c r="CK5" s="391"/>
      <c r="CL5" s="392"/>
      <c r="CM5" s="147"/>
      <c r="CO5" s="144"/>
      <c r="CP5" s="390" t="s">
        <v>316</v>
      </c>
      <c r="CQ5" s="391"/>
      <c r="CR5" s="391"/>
      <c r="CS5" s="391"/>
      <c r="CT5" s="391"/>
      <c r="CU5" s="391"/>
      <c r="CV5" s="391"/>
      <c r="CW5" s="391"/>
      <c r="CX5" s="391"/>
      <c r="CY5" s="392"/>
      <c r="CZ5" s="147"/>
      <c r="DB5" s="144"/>
      <c r="DC5" s="390" t="s">
        <v>316</v>
      </c>
      <c r="DD5" s="391"/>
      <c r="DE5" s="391"/>
      <c r="DF5" s="391"/>
      <c r="DG5" s="391"/>
      <c r="DH5" s="391"/>
      <c r="DI5" s="391"/>
      <c r="DJ5" s="391"/>
      <c r="DK5" s="391"/>
      <c r="DL5" s="392"/>
      <c r="DM5" s="147"/>
      <c r="DO5" s="144"/>
      <c r="DP5" s="390" t="s">
        <v>316</v>
      </c>
      <c r="DQ5" s="391"/>
      <c r="DR5" s="391"/>
      <c r="DS5" s="391"/>
      <c r="DT5" s="391"/>
      <c r="DU5" s="391"/>
      <c r="DV5" s="391"/>
      <c r="DW5" s="391"/>
      <c r="DX5" s="391"/>
      <c r="DY5" s="392"/>
      <c r="DZ5" s="147"/>
    </row>
    <row r="6" spans="2:130" ht="15">
      <c r="B6" s="257" t="s">
        <v>317</v>
      </c>
      <c r="C6" s="246" t="s">
        <v>525</v>
      </c>
      <c r="D6" s="246" t="s">
        <v>526</v>
      </c>
      <c r="E6" s="246" t="s">
        <v>320</v>
      </c>
      <c r="F6" s="246" t="s">
        <v>321</v>
      </c>
      <c r="G6" s="246" t="s">
        <v>322</v>
      </c>
      <c r="H6" s="246" t="s">
        <v>323</v>
      </c>
      <c r="I6" s="246" t="s">
        <v>324</v>
      </c>
      <c r="J6" s="246" t="s">
        <v>325</v>
      </c>
      <c r="K6" s="246" t="s">
        <v>326</v>
      </c>
      <c r="L6" s="246" t="s">
        <v>327</v>
      </c>
      <c r="M6" s="256"/>
      <c r="N6" s="2"/>
      <c r="O6" s="247"/>
      <c r="P6" s="246" t="s">
        <v>527</v>
      </c>
      <c r="Q6" s="246" t="s">
        <v>528</v>
      </c>
      <c r="R6" s="246" t="s">
        <v>330</v>
      </c>
      <c r="S6" s="246" t="s">
        <v>331</v>
      </c>
      <c r="T6" s="246" t="s">
        <v>332</v>
      </c>
      <c r="U6" s="246" t="s">
        <v>333</v>
      </c>
      <c r="V6" s="246" t="s">
        <v>334</v>
      </c>
      <c r="W6" s="246" t="s">
        <v>335</v>
      </c>
      <c r="X6" s="246" t="s">
        <v>336</v>
      </c>
      <c r="Y6" s="246" t="s">
        <v>337</v>
      </c>
      <c r="Z6" s="253"/>
      <c r="AA6" s="2"/>
      <c r="AB6" s="253"/>
      <c r="AC6" s="246" t="s">
        <v>529</v>
      </c>
      <c r="AD6" s="246" t="s">
        <v>530</v>
      </c>
      <c r="AE6" s="246" t="s">
        <v>340</v>
      </c>
      <c r="AF6" s="246" t="s">
        <v>341</v>
      </c>
      <c r="AG6" s="246" t="s">
        <v>342</v>
      </c>
      <c r="AH6" s="246" t="s">
        <v>343</v>
      </c>
      <c r="AI6" s="246" t="s">
        <v>344</v>
      </c>
      <c r="AJ6" s="246" t="s">
        <v>345</v>
      </c>
      <c r="AK6" s="246" t="s">
        <v>346</v>
      </c>
      <c r="AL6" s="246" t="s">
        <v>337</v>
      </c>
      <c r="AM6" s="247"/>
      <c r="AN6" s="2" t="s">
        <v>347</v>
      </c>
      <c r="AO6" s="247"/>
      <c r="AP6" s="246" t="s">
        <v>531</v>
      </c>
      <c r="AQ6" s="246" t="s">
        <v>532</v>
      </c>
      <c r="AR6" s="246" t="s">
        <v>350</v>
      </c>
      <c r="AS6" s="246" t="s">
        <v>351</v>
      </c>
      <c r="AT6" s="246" t="s">
        <v>352</v>
      </c>
      <c r="AU6" s="246" t="s">
        <v>353</v>
      </c>
      <c r="AV6" s="246" t="s">
        <v>354</v>
      </c>
      <c r="AW6" s="246" t="s">
        <v>355</v>
      </c>
      <c r="AX6" s="246" t="s">
        <v>356</v>
      </c>
      <c r="AY6" s="246" t="s">
        <v>357</v>
      </c>
      <c r="AZ6" s="253"/>
      <c r="BA6" s="2"/>
      <c r="BB6" s="253"/>
      <c r="BC6" s="246" t="s">
        <v>533</v>
      </c>
      <c r="BD6" s="246" t="s">
        <v>534</v>
      </c>
      <c r="BE6" s="246" t="s">
        <v>360</v>
      </c>
      <c r="BF6" s="246" t="s">
        <v>361</v>
      </c>
      <c r="BG6" s="246" t="s">
        <v>362</v>
      </c>
      <c r="BH6" s="246" t="s">
        <v>363</v>
      </c>
      <c r="BI6" s="246" t="s">
        <v>364</v>
      </c>
      <c r="BJ6" s="246" t="s">
        <v>365</v>
      </c>
      <c r="BK6" s="246" t="s">
        <v>366</v>
      </c>
      <c r="BL6" s="246" t="s">
        <v>357</v>
      </c>
      <c r="BM6" s="247"/>
      <c r="BN6" s="2"/>
      <c r="BO6" s="253"/>
      <c r="BP6" s="246" t="s">
        <v>535</v>
      </c>
      <c r="BQ6" s="246" t="s">
        <v>536</v>
      </c>
      <c r="BR6" s="246" t="s">
        <v>369</v>
      </c>
      <c r="BS6" s="246" t="s">
        <v>370</v>
      </c>
      <c r="BT6" s="246" t="s">
        <v>371</v>
      </c>
      <c r="BU6" s="246" t="s">
        <v>372</v>
      </c>
      <c r="BV6" s="246" t="s">
        <v>373</v>
      </c>
      <c r="BW6" s="246" t="s">
        <v>374</v>
      </c>
      <c r="BX6" s="246" t="s">
        <v>375</v>
      </c>
      <c r="BY6" s="246" t="s">
        <v>376</v>
      </c>
      <c r="BZ6" s="253"/>
      <c r="CA6" s="2"/>
      <c r="CB6" s="253"/>
      <c r="CC6" s="246" t="s">
        <v>537</v>
      </c>
      <c r="CD6" s="246" t="s">
        <v>538</v>
      </c>
      <c r="CE6" s="246" t="s">
        <v>379</v>
      </c>
      <c r="CF6" s="246" t="s">
        <v>370</v>
      </c>
      <c r="CG6" s="246" t="s">
        <v>380</v>
      </c>
      <c r="CH6" s="246" t="s">
        <v>372</v>
      </c>
      <c r="CI6" s="246" t="s">
        <v>373</v>
      </c>
      <c r="CJ6" s="246" t="s">
        <v>374</v>
      </c>
      <c r="CK6" s="246" t="s">
        <v>375</v>
      </c>
      <c r="CL6" s="246" t="s">
        <v>376</v>
      </c>
      <c r="CM6" s="253"/>
      <c r="CN6" s="2"/>
      <c r="CO6" s="253"/>
      <c r="CP6" s="246" t="s">
        <v>539</v>
      </c>
      <c r="CQ6" s="246" t="s">
        <v>540</v>
      </c>
      <c r="CR6" s="246" t="s">
        <v>383</v>
      </c>
      <c r="CS6" s="246" t="s">
        <v>384</v>
      </c>
      <c r="CT6" s="246" t="s">
        <v>385</v>
      </c>
      <c r="CU6" s="246" t="s">
        <v>386</v>
      </c>
      <c r="CV6" s="246" t="s">
        <v>387</v>
      </c>
      <c r="CW6" s="246" t="s">
        <v>388</v>
      </c>
      <c r="CX6" s="246" t="s">
        <v>389</v>
      </c>
      <c r="CY6" s="278" t="s">
        <v>390</v>
      </c>
      <c r="CZ6" s="247"/>
      <c r="DA6" s="2"/>
      <c r="DB6" s="247"/>
      <c r="DC6" s="246" t="s">
        <v>541</v>
      </c>
      <c r="DD6" s="246" t="s">
        <v>542</v>
      </c>
      <c r="DE6" s="246" t="s">
        <v>393</v>
      </c>
      <c r="DF6" s="246" t="s">
        <v>394</v>
      </c>
      <c r="DG6" s="246" t="s">
        <v>395</v>
      </c>
      <c r="DH6" s="246" t="s">
        <v>396</v>
      </c>
      <c r="DI6" s="246" t="s">
        <v>397</v>
      </c>
      <c r="DJ6" s="246" t="s">
        <v>398</v>
      </c>
      <c r="DK6" s="246" t="s">
        <v>399</v>
      </c>
      <c r="DL6" s="278" t="s">
        <v>390</v>
      </c>
      <c r="DM6" s="247"/>
      <c r="DN6" s="2" t="s">
        <v>347</v>
      </c>
      <c r="DO6" s="247"/>
      <c r="DP6" s="246" t="s">
        <v>543</v>
      </c>
      <c r="DQ6" s="246" t="s">
        <v>544</v>
      </c>
      <c r="DR6" s="246" t="s">
        <v>402</v>
      </c>
      <c r="DS6" s="246" t="s">
        <v>403</v>
      </c>
      <c r="DT6" s="246" t="s">
        <v>404</v>
      </c>
      <c r="DU6" s="246" t="s">
        <v>405</v>
      </c>
      <c r="DV6" s="246" t="s">
        <v>406</v>
      </c>
      <c r="DW6" s="246" t="s">
        <v>407</v>
      </c>
      <c r="DX6" s="246" t="s">
        <v>408</v>
      </c>
      <c r="DY6" s="278" t="s">
        <v>390</v>
      </c>
      <c r="DZ6" s="247"/>
    </row>
    <row r="7" spans="2:130" s="3" customFormat="1" ht="43.9" thickBot="1">
      <c r="B7" s="154" t="s">
        <v>409</v>
      </c>
      <c r="C7" s="140" t="str">
        <f>Asset_1</f>
        <v>KLO</v>
      </c>
      <c r="D7" s="141" t="str">
        <f>Asset_2</f>
        <v>EPG</v>
      </c>
      <c r="E7" s="142" t="str">
        <f>Asset_3</f>
        <v>KLO14</v>
      </c>
      <c r="F7" s="142" t="str">
        <f>Asset_4</f>
        <v>KLO24</v>
      </c>
      <c r="G7" s="142" t="str">
        <f>Asset_5</f>
        <v>EPG13</v>
      </c>
      <c r="H7" s="142" t="str">
        <f>Asset_6</f>
        <v>EPG21</v>
      </c>
      <c r="I7" s="142" t="str">
        <f>Asset_7</f>
        <v>EPG33</v>
      </c>
      <c r="J7" s="142" t="str">
        <f>Asset_8</f>
        <v>EPG35</v>
      </c>
      <c r="K7" s="142" t="str">
        <f>Asset_9</f>
        <v>EPG23</v>
      </c>
      <c r="L7" s="276" t="str">
        <f>Asset_10</f>
        <v>SMTS 66kV Loop</v>
      </c>
      <c r="M7" s="143" t="s">
        <v>410</v>
      </c>
      <c r="O7" s="146" t="s">
        <v>409</v>
      </c>
      <c r="P7" s="140" t="str">
        <f>Asset_1</f>
        <v>KLO</v>
      </c>
      <c r="Q7" s="141" t="str">
        <f>Asset_2</f>
        <v>EPG</v>
      </c>
      <c r="R7" s="142" t="str">
        <f>Asset_3</f>
        <v>KLO14</v>
      </c>
      <c r="S7" s="142" t="str">
        <f>Asset_4</f>
        <v>KLO24</v>
      </c>
      <c r="T7" s="142" t="str">
        <f>Asset_5</f>
        <v>EPG13</v>
      </c>
      <c r="U7" s="142" t="str">
        <f>Asset_6</f>
        <v>EPG21</v>
      </c>
      <c r="V7" s="142" t="str">
        <f>Asset_7</f>
        <v>EPG33</v>
      </c>
      <c r="W7" s="142" t="str">
        <f>Asset_8</f>
        <v>EPG35</v>
      </c>
      <c r="X7" s="142" t="str">
        <f>Asset_9</f>
        <v>EPG23</v>
      </c>
      <c r="Y7" s="277" t="str">
        <f>Asset_10</f>
        <v>SMTS 66kV Loop</v>
      </c>
      <c r="Z7" s="143" t="s">
        <v>411</v>
      </c>
      <c r="AB7" s="146" t="s">
        <v>409</v>
      </c>
      <c r="AC7" s="140" t="str">
        <f>Asset_1</f>
        <v>KLO</v>
      </c>
      <c r="AD7" s="141" t="str">
        <f>Asset_2</f>
        <v>EPG</v>
      </c>
      <c r="AE7" s="142" t="str">
        <f>Asset_3</f>
        <v>KLO14</v>
      </c>
      <c r="AF7" s="142" t="str">
        <f>Asset_4</f>
        <v>KLO24</v>
      </c>
      <c r="AG7" s="142" t="str">
        <f>Asset_5</f>
        <v>EPG13</v>
      </c>
      <c r="AH7" s="142" t="str">
        <f>Asset_6</f>
        <v>EPG21</v>
      </c>
      <c r="AI7" s="142" t="str">
        <f>Asset_7</f>
        <v>EPG33</v>
      </c>
      <c r="AJ7" s="142" t="str">
        <f>Asset_8</f>
        <v>EPG35</v>
      </c>
      <c r="AK7" s="142" t="str">
        <f>Asset_9</f>
        <v>EPG23</v>
      </c>
      <c r="AL7" s="277" t="str">
        <f>Asset_10</f>
        <v>SMTS 66kV Loop</v>
      </c>
      <c r="AM7" s="143" t="s">
        <v>412</v>
      </c>
      <c r="AO7" s="146" t="s">
        <v>409</v>
      </c>
      <c r="AP7" s="140" t="str">
        <f>Asset_1</f>
        <v>KLO</v>
      </c>
      <c r="AQ7" s="141" t="str">
        <f>Asset_2</f>
        <v>EPG</v>
      </c>
      <c r="AR7" s="142" t="str">
        <f>Asset_3</f>
        <v>KLO14</v>
      </c>
      <c r="AS7" s="142" t="str">
        <f>Asset_4</f>
        <v>KLO24</v>
      </c>
      <c r="AT7" s="142" t="str">
        <f>Asset_5</f>
        <v>EPG13</v>
      </c>
      <c r="AU7" s="142" t="str">
        <f>Asset_6</f>
        <v>EPG21</v>
      </c>
      <c r="AV7" s="142" t="str">
        <f>Asset_7</f>
        <v>EPG33</v>
      </c>
      <c r="AW7" s="142" t="str">
        <f>Asset_8</f>
        <v>EPG35</v>
      </c>
      <c r="AX7" s="142" t="str">
        <f>Asset_9</f>
        <v>EPG23</v>
      </c>
      <c r="AY7" s="277" t="str">
        <f>Asset_10</f>
        <v>SMTS 66kV Loop</v>
      </c>
      <c r="AZ7" s="143" t="s">
        <v>413</v>
      </c>
      <c r="BB7" s="146" t="s">
        <v>409</v>
      </c>
      <c r="BC7" s="140" t="str">
        <f>Asset_1</f>
        <v>KLO</v>
      </c>
      <c r="BD7" s="141" t="str">
        <f>Asset_2</f>
        <v>EPG</v>
      </c>
      <c r="BE7" s="142" t="str">
        <f>Asset_3</f>
        <v>KLO14</v>
      </c>
      <c r="BF7" s="142" t="str">
        <f>Asset_4</f>
        <v>KLO24</v>
      </c>
      <c r="BG7" s="142" t="str">
        <f>Asset_5</f>
        <v>EPG13</v>
      </c>
      <c r="BH7" s="142" t="str">
        <f>Asset_6</f>
        <v>EPG21</v>
      </c>
      <c r="BI7" s="142" t="str">
        <f>Asset_7</f>
        <v>EPG33</v>
      </c>
      <c r="BJ7" s="142" t="str">
        <f>Asset_8</f>
        <v>EPG35</v>
      </c>
      <c r="BK7" s="142" t="str">
        <f>Asset_9</f>
        <v>EPG23</v>
      </c>
      <c r="BL7" s="277" t="str">
        <f>Asset_10</f>
        <v>SMTS 66kV Loop</v>
      </c>
      <c r="BM7" s="143" t="s">
        <v>414</v>
      </c>
      <c r="BO7" s="146" t="s">
        <v>409</v>
      </c>
      <c r="BP7" s="140" t="str">
        <f>Asset_1</f>
        <v>KLO</v>
      </c>
      <c r="BQ7" s="141" t="str">
        <f>Asset_2</f>
        <v>EPG</v>
      </c>
      <c r="BR7" s="142" t="str">
        <f>Asset_3</f>
        <v>KLO14</v>
      </c>
      <c r="BS7" s="142" t="str">
        <f>Asset_4</f>
        <v>KLO24</v>
      </c>
      <c r="BT7" s="142" t="str">
        <f>Asset_5</f>
        <v>EPG13</v>
      </c>
      <c r="BU7" s="142" t="str">
        <f>Asset_6</f>
        <v>EPG21</v>
      </c>
      <c r="BV7" s="142" t="str">
        <f>Asset_7</f>
        <v>EPG33</v>
      </c>
      <c r="BW7" s="142" t="str">
        <f>Asset_8</f>
        <v>EPG35</v>
      </c>
      <c r="BX7" s="142" t="str">
        <f>Asset_9</f>
        <v>EPG23</v>
      </c>
      <c r="BY7" s="277" t="str">
        <f>Asset_10</f>
        <v>SMTS 66kV Loop</v>
      </c>
      <c r="BZ7" s="143" t="s">
        <v>415</v>
      </c>
      <c r="CB7" s="146" t="s">
        <v>409</v>
      </c>
      <c r="CC7" s="140" t="str">
        <f>Asset_1</f>
        <v>KLO</v>
      </c>
      <c r="CD7" s="141" t="str">
        <f>Asset_2</f>
        <v>EPG</v>
      </c>
      <c r="CE7" s="142" t="str">
        <f>Asset_3</f>
        <v>KLO14</v>
      </c>
      <c r="CF7" s="142" t="str">
        <f>Asset_4</f>
        <v>KLO24</v>
      </c>
      <c r="CG7" s="142" t="str">
        <f>Asset_5</f>
        <v>EPG13</v>
      </c>
      <c r="CH7" s="142" t="str">
        <f>Asset_6</f>
        <v>EPG21</v>
      </c>
      <c r="CI7" s="142" t="str">
        <f>Asset_7</f>
        <v>EPG33</v>
      </c>
      <c r="CJ7" s="142" t="str">
        <f>Asset_8</f>
        <v>EPG35</v>
      </c>
      <c r="CK7" s="142" t="str">
        <f>Asset_9</f>
        <v>EPG23</v>
      </c>
      <c r="CL7" s="277" t="str">
        <f>Asset_10</f>
        <v>SMTS 66kV Loop</v>
      </c>
      <c r="CM7" s="143" t="s">
        <v>416</v>
      </c>
      <c r="CO7" s="146" t="s">
        <v>409</v>
      </c>
      <c r="CP7" s="140" t="str">
        <f>Asset_1</f>
        <v>KLO</v>
      </c>
      <c r="CQ7" s="141" t="str">
        <f>Asset_2</f>
        <v>EPG</v>
      </c>
      <c r="CR7" s="142" t="str">
        <f>Asset_3</f>
        <v>KLO14</v>
      </c>
      <c r="CS7" s="142" t="str">
        <f>Asset_4</f>
        <v>KLO24</v>
      </c>
      <c r="CT7" s="142" t="str">
        <f>Asset_5</f>
        <v>EPG13</v>
      </c>
      <c r="CU7" s="142" t="str">
        <f>Asset_6</f>
        <v>EPG21</v>
      </c>
      <c r="CV7" s="142" t="str">
        <f>Asset_7</f>
        <v>EPG33</v>
      </c>
      <c r="CW7" s="142" t="str">
        <f>Asset_8</f>
        <v>EPG35</v>
      </c>
      <c r="CX7" s="142" t="str">
        <f>Asset_9</f>
        <v>EPG23</v>
      </c>
      <c r="CY7" s="277" t="str">
        <f>Asset_10</f>
        <v>SMTS 66kV Loop</v>
      </c>
      <c r="CZ7" s="143" t="s">
        <v>417</v>
      </c>
      <c r="DB7" s="146" t="s">
        <v>409</v>
      </c>
      <c r="DC7" s="140" t="str">
        <f>Asset_1</f>
        <v>KLO</v>
      </c>
      <c r="DD7" s="141" t="str">
        <f>Asset_2</f>
        <v>EPG</v>
      </c>
      <c r="DE7" s="142" t="str">
        <f>Asset_3</f>
        <v>KLO14</v>
      </c>
      <c r="DF7" s="142" t="str">
        <f>Asset_4</f>
        <v>KLO24</v>
      </c>
      <c r="DG7" s="142" t="str">
        <f>Asset_5</f>
        <v>EPG13</v>
      </c>
      <c r="DH7" s="142" t="str">
        <f>Asset_6</f>
        <v>EPG21</v>
      </c>
      <c r="DI7" s="142" t="str">
        <f>Asset_7</f>
        <v>EPG33</v>
      </c>
      <c r="DJ7" s="142" t="str">
        <f>Asset_8</f>
        <v>EPG35</v>
      </c>
      <c r="DK7" s="142" t="str">
        <f>Asset_9</f>
        <v>EPG23</v>
      </c>
      <c r="DL7" s="277" t="str">
        <f>Asset_10</f>
        <v>SMTS 66kV Loop</v>
      </c>
      <c r="DM7" s="143" t="s">
        <v>418</v>
      </c>
      <c r="DO7" s="146" t="s">
        <v>409</v>
      </c>
      <c r="DP7" s="140" t="str">
        <f>Asset_1</f>
        <v>KLO</v>
      </c>
      <c r="DQ7" s="141" t="str">
        <f>Asset_2</f>
        <v>EPG</v>
      </c>
      <c r="DR7" s="142" t="str">
        <f>Asset_3</f>
        <v>KLO14</v>
      </c>
      <c r="DS7" s="142" t="str">
        <f>Asset_4</f>
        <v>KLO24</v>
      </c>
      <c r="DT7" s="142" t="str">
        <f>Asset_5</f>
        <v>EPG13</v>
      </c>
      <c r="DU7" s="142" t="str">
        <f>Asset_6</f>
        <v>EPG21</v>
      </c>
      <c r="DV7" s="142" t="str">
        <f>Asset_7</f>
        <v>EPG33</v>
      </c>
      <c r="DW7" s="142" t="str">
        <f>Asset_8</f>
        <v>EPG35</v>
      </c>
      <c r="DX7" s="142" t="str">
        <f>Asset_9</f>
        <v>EPG23</v>
      </c>
      <c r="DY7" s="277" t="str">
        <f>Asset_10</f>
        <v>SMTS 66kV Loop</v>
      </c>
      <c r="DZ7" s="143" t="s">
        <v>419</v>
      </c>
    </row>
    <row r="8" spans="2:130">
      <c r="B8" s="155" t="str">
        <f>Start_FY</f>
        <v>FY25</v>
      </c>
      <c r="C8" s="158">
        <v>2.0495956834119099E-2</v>
      </c>
      <c r="D8" s="150">
        <v>1.7258729298776841E-2</v>
      </c>
      <c r="E8" s="150">
        <v>0.11046089640437115</v>
      </c>
      <c r="F8" s="150">
        <v>0</v>
      </c>
      <c r="G8" s="150">
        <v>0.2951501912321251</v>
      </c>
      <c r="H8" s="150">
        <v>0</v>
      </c>
      <c r="I8" s="150">
        <v>0</v>
      </c>
      <c r="J8" s="150">
        <v>0</v>
      </c>
      <c r="K8" s="150">
        <v>0</v>
      </c>
      <c r="L8" s="149">
        <f>0</f>
        <v>0</v>
      </c>
      <c r="M8" s="137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0.44336577376939218</v>
      </c>
      <c r="O8" s="133" t="str" cm="1">
        <f t="array" ref="O8:O37">$B$8:$B$37</f>
        <v>FY25</v>
      </c>
      <c r="P8" s="139">
        <v>2.0486219921640857E-2</v>
      </c>
      <c r="Q8" s="101">
        <v>1.7258729298776841E-2</v>
      </c>
      <c r="R8" s="101">
        <v>0.11046089640437115</v>
      </c>
      <c r="S8" s="101">
        <v>0</v>
      </c>
      <c r="T8" s="101">
        <v>0.2951501912321251</v>
      </c>
      <c r="U8" s="101">
        <v>0</v>
      </c>
      <c r="V8" s="101">
        <v>0</v>
      </c>
      <c r="W8" s="101">
        <v>0</v>
      </c>
      <c r="X8" s="101">
        <v>0</v>
      </c>
      <c r="Y8" s="149">
        <v>0</v>
      </c>
      <c r="Z8" s="137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0.44335603685691394</v>
      </c>
      <c r="AB8" s="133" t="str" cm="1">
        <f t="array" ref="AB8:AB37">$B$8:$B$37</f>
        <v>FY25</v>
      </c>
      <c r="AC8" s="139">
        <v>2.0486219921640857E-2</v>
      </c>
      <c r="AD8" s="101">
        <v>1.7258729298776841E-2</v>
      </c>
      <c r="AE8" s="101">
        <v>0.11046089640437115</v>
      </c>
      <c r="AF8" s="101">
        <v>0</v>
      </c>
      <c r="AG8" s="101">
        <v>0.2951501912321251</v>
      </c>
      <c r="AH8" s="101">
        <v>0</v>
      </c>
      <c r="AI8" s="101">
        <v>0</v>
      </c>
      <c r="AJ8" s="101">
        <v>0</v>
      </c>
      <c r="AK8" s="101">
        <v>0</v>
      </c>
      <c r="AL8" s="149">
        <v>0</v>
      </c>
      <c r="AM8" s="137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0.44335603685691394</v>
      </c>
      <c r="AO8" s="133" t="str" cm="1">
        <f t="array" ref="AO8:AO37">$B$8:$B$37</f>
        <v>FY25</v>
      </c>
      <c r="AP8" s="139">
        <v>2.0486219921640857E-2</v>
      </c>
      <c r="AQ8" s="101">
        <v>1.7258729298776841E-2</v>
      </c>
      <c r="AR8" s="101">
        <v>0.11046089640437115</v>
      </c>
      <c r="AS8" s="101">
        <v>0</v>
      </c>
      <c r="AT8" s="101">
        <v>0.2951501912321251</v>
      </c>
      <c r="AU8" s="101">
        <v>0</v>
      </c>
      <c r="AV8" s="101">
        <v>0</v>
      </c>
      <c r="AW8" s="101">
        <v>0</v>
      </c>
      <c r="AX8" s="101">
        <v>0</v>
      </c>
      <c r="AY8" s="149">
        <v>0</v>
      </c>
      <c r="AZ8" s="137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0.44335603685691394</v>
      </c>
      <c r="BB8" s="133" t="str" cm="1">
        <f t="array" ref="BB8:BB37">$B$8:$B$37</f>
        <v>FY25</v>
      </c>
      <c r="BC8" s="139">
        <v>2.0486219921640857E-2</v>
      </c>
      <c r="BD8" s="101">
        <v>1.7258729298776841E-2</v>
      </c>
      <c r="BE8" s="101">
        <v>0.11046089640437115</v>
      </c>
      <c r="BF8" s="101">
        <v>0</v>
      </c>
      <c r="BG8" s="101">
        <v>0.2951501912321251</v>
      </c>
      <c r="BH8" s="101">
        <v>0</v>
      </c>
      <c r="BI8" s="101">
        <v>0</v>
      </c>
      <c r="BJ8" s="101">
        <v>0</v>
      </c>
      <c r="BK8" s="101">
        <v>0</v>
      </c>
      <c r="BL8" s="149">
        <v>0</v>
      </c>
      <c r="BM8" s="137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0.44335603685691394</v>
      </c>
      <c r="BO8" s="133" t="str" cm="1">
        <f t="array" ref="BO8:BO37">$B$8:$B$37</f>
        <v>FY25</v>
      </c>
      <c r="BP8" s="139">
        <v>2.0486219921640857E-2</v>
      </c>
      <c r="BQ8" s="101">
        <v>1.7258729298776841E-2</v>
      </c>
      <c r="BR8" s="101">
        <v>0.11046089640437115</v>
      </c>
      <c r="BS8" s="101">
        <v>0</v>
      </c>
      <c r="BT8" s="101">
        <v>0.2951501912321251</v>
      </c>
      <c r="BU8" s="101">
        <v>0</v>
      </c>
      <c r="BV8" s="101">
        <v>0</v>
      </c>
      <c r="BW8" s="101">
        <v>0</v>
      </c>
      <c r="BX8" s="101">
        <v>0</v>
      </c>
      <c r="BY8" s="149">
        <v>0</v>
      </c>
      <c r="BZ8" s="137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0.44335603685691394</v>
      </c>
      <c r="CB8" s="133" t="str" cm="1">
        <f t="array" ref="CB8:CB37">$B$8:$B$37</f>
        <v>FY25</v>
      </c>
      <c r="CC8" s="139">
        <v>2.0486219921640857E-2</v>
      </c>
      <c r="CD8" s="101">
        <v>1.7258729298776841E-2</v>
      </c>
      <c r="CE8" s="101">
        <v>0.11046089640437115</v>
      </c>
      <c r="CF8" s="101">
        <v>0</v>
      </c>
      <c r="CG8" s="101">
        <v>0.2951501912321251</v>
      </c>
      <c r="CH8" s="101">
        <v>0</v>
      </c>
      <c r="CI8" s="101">
        <v>0</v>
      </c>
      <c r="CJ8" s="101">
        <v>0</v>
      </c>
      <c r="CK8" s="101">
        <v>0</v>
      </c>
      <c r="CL8" s="149">
        <v>0</v>
      </c>
      <c r="CM8" s="137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0.44335603685691394</v>
      </c>
      <c r="CO8" s="133" t="str" cm="1">
        <f t="array" ref="CO8:CO37">$B$8:$B$37</f>
        <v>FY25</v>
      </c>
      <c r="CP8" s="139">
        <v>2.0486219921640857E-2</v>
      </c>
      <c r="CQ8" s="101">
        <v>1.7258729298776841E-2</v>
      </c>
      <c r="CR8" s="101">
        <v>0.11046089640437115</v>
      </c>
      <c r="CS8" s="101">
        <v>0</v>
      </c>
      <c r="CT8" s="101">
        <v>0.2951501912321251</v>
      </c>
      <c r="CU8" s="101">
        <v>0</v>
      </c>
      <c r="CV8" s="101">
        <v>0</v>
      </c>
      <c r="CW8" s="101">
        <v>0</v>
      </c>
      <c r="CX8" s="101">
        <v>0</v>
      </c>
      <c r="CY8" s="149">
        <f>0</f>
        <v>0</v>
      </c>
      <c r="CZ8" s="137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0.44335603685691394</v>
      </c>
      <c r="DB8" s="133" t="str" cm="1">
        <f t="array" ref="DB8:DB37">$B$8:$B$37</f>
        <v>FY25</v>
      </c>
      <c r="DC8" s="139">
        <v>2.0486219921640857E-2</v>
      </c>
      <c r="DD8" s="101">
        <v>1.7258729298776841E-2</v>
      </c>
      <c r="DE8" s="101">
        <v>0.11046089640437115</v>
      </c>
      <c r="DF8" s="101">
        <v>0</v>
      </c>
      <c r="DG8" s="101">
        <v>0.2951501912321251</v>
      </c>
      <c r="DH8" s="101">
        <v>0</v>
      </c>
      <c r="DI8" s="101">
        <v>0</v>
      </c>
      <c r="DJ8" s="101">
        <v>0</v>
      </c>
      <c r="DK8" s="101">
        <v>0</v>
      </c>
      <c r="DL8" s="149">
        <f>0</f>
        <v>0</v>
      </c>
      <c r="DM8" s="137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0.44335603685691394</v>
      </c>
      <c r="DO8" s="133" t="str" cm="1">
        <f t="array" ref="DO8:DO37">$B$8:$B$37</f>
        <v>FY25</v>
      </c>
      <c r="DP8" s="139">
        <v>1.6940669433509734E-2</v>
      </c>
      <c r="DQ8" s="101">
        <v>3.1776476680484148E-3</v>
      </c>
      <c r="DR8" s="101">
        <v>1.7357283507570358E-2</v>
      </c>
      <c r="DS8" s="101">
        <v>0</v>
      </c>
      <c r="DT8" s="101">
        <v>7.2703589766891522E-2</v>
      </c>
      <c r="DU8" s="101">
        <v>0</v>
      </c>
      <c r="DV8" s="101">
        <v>0</v>
      </c>
      <c r="DW8" s="101">
        <v>0</v>
      </c>
      <c r="DX8" s="101">
        <v>0</v>
      </c>
      <c r="DY8" s="149">
        <f>0</f>
        <v>0</v>
      </c>
      <c r="DZ8" s="137" cm="1">
        <f t="array" ref="DZ8:DZ22">IFERROR(
    IF(Asset_1&lt;&gt;"", DP8:DP22, 0) +
    IF(Asset_2&lt;&gt;"", DQ8:DQ22, 0) +
    IF(Asset_3&lt;&gt;"", DR8:DR22, 0) +
    IF(Asset_4&lt;&gt;"", DS8:DS22, 0) +
    IF(Asset_5&lt;&gt;"", DT8:DT22, 0) +
    IF(Asset_6&lt;&gt;"", DU8:DU22, 0) +
    IF(Asset_7&lt;&gt;"", DV8:DV22, 0) +
    IF(Asset_8&lt;&gt;"", DW8:DW22, 0) +
    IF(Asset_9&lt;&gt;"", DX8:DX22, 0) +
    IF(Asset_10&lt;&gt;"", DY8:DY22, 0),
0)</f>
        <v>0.11017919037602003</v>
      </c>
    </row>
    <row r="9" spans="2:130">
      <c r="B9" s="156" t="str">
        <f t="shared" ref="B9:B37" si="0">"FY"&amp;RIGHT(B8,2)+1</f>
        <v>FY26</v>
      </c>
      <c r="C9" s="158">
        <v>8.7720979877341121E-2</v>
      </c>
      <c r="D9" s="4">
        <v>9.6646731820090426E-2</v>
      </c>
      <c r="E9" s="4">
        <v>0.48215004715600696</v>
      </c>
      <c r="F9" s="4">
        <v>0.22813141604298229</v>
      </c>
      <c r="G9" s="4">
        <v>3.5035239488698906</v>
      </c>
      <c r="H9" s="4">
        <v>0</v>
      </c>
      <c r="I9" s="4">
        <v>1.7814670811637778</v>
      </c>
      <c r="J9" s="4">
        <v>6.8150325550836577</v>
      </c>
      <c r="K9" s="4">
        <v>0</v>
      </c>
      <c r="L9" s="132"/>
      <c r="M9" s="137">
        <v>12.994672760013747</v>
      </c>
      <c r="O9" s="133" t="str">
        <v>FY26</v>
      </c>
      <c r="P9" s="134">
        <v>8.7720979877341121E-2</v>
      </c>
      <c r="Q9" s="2">
        <v>9.6646731820090426E-2</v>
      </c>
      <c r="R9" s="2">
        <v>0.48215004715600696</v>
      </c>
      <c r="S9" s="2">
        <v>0.22813141604298229</v>
      </c>
      <c r="T9" s="2">
        <v>3.5035239488698906</v>
      </c>
      <c r="U9" s="2">
        <v>0</v>
      </c>
      <c r="V9" s="2">
        <v>1.7814670811637778</v>
      </c>
      <c r="W9" s="2">
        <v>6.8150325550836577</v>
      </c>
      <c r="X9" s="2">
        <v>0</v>
      </c>
      <c r="Y9" s="132">
        <v>0</v>
      </c>
      <c r="Z9" s="137">
        <v>12.994672760013747</v>
      </c>
      <c r="AB9" s="133" t="str">
        <v>FY26</v>
      </c>
      <c r="AC9" s="134">
        <v>8.7720979877341121E-2</v>
      </c>
      <c r="AD9" s="2">
        <v>9.6646731820090426E-2</v>
      </c>
      <c r="AE9" s="2">
        <v>0.48215004715600696</v>
      </c>
      <c r="AF9" s="2">
        <v>0.22813141604298229</v>
      </c>
      <c r="AG9" s="2">
        <v>3.5035239488698906</v>
      </c>
      <c r="AH9" s="2">
        <v>0</v>
      </c>
      <c r="AI9" s="2">
        <v>1.7814670811637778</v>
      </c>
      <c r="AJ9" s="2">
        <v>6.8150325550836577</v>
      </c>
      <c r="AK9" s="2">
        <v>0</v>
      </c>
      <c r="AL9" s="132">
        <v>0</v>
      </c>
      <c r="AM9" s="137">
        <v>12.994672760013747</v>
      </c>
      <c r="AO9" s="133" t="str">
        <v>FY26</v>
      </c>
      <c r="AP9" s="134">
        <v>8.7720979877341121E-2</v>
      </c>
      <c r="AQ9" s="2">
        <v>9.6646731820090426E-2</v>
      </c>
      <c r="AR9" s="2">
        <v>0.48215004715600696</v>
      </c>
      <c r="AS9" s="2">
        <v>0.22813141604298229</v>
      </c>
      <c r="AT9" s="2">
        <v>3.5035239488698906</v>
      </c>
      <c r="AU9" s="2">
        <v>0</v>
      </c>
      <c r="AV9" s="2">
        <v>1.7814670811637778</v>
      </c>
      <c r="AW9" s="2">
        <v>6.8150325550836577</v>
      </c>
      <c r="AX9" s="2">
        <v>0</v>
      </c>
      <c r="AY9" s="132">
        <v>0</v>
      </c>
      <c r="AZ9" s="137">
        <v>12.994672760013747</v>
      </c>
      <c r="BB9" s="133" t="str">
        <v>FY26</v>
      </c>
      <c r="BC9" s="134">
        <v>8.7720979877341121E-2</v>
      </c>
      <c r="BD9" s="2">
        <v>9.6646731820090426E-2</v>
      </c>
      <c r="BE9" s="2">
        <v>0.48215004715600696</v>
      </c>
      <c r="BF9" s="2">
        <v>0.22813141604298229</v>
      </c>
      <c r="BG9" s="2">
        <v>3.5035239488698906</v>
      </c>
      <c r="BH9" s="2">
        <v>0</v>
      </c>
      <c r="BI9" s="2">
        <v>1.7814670811637778</v>
      </c>
      <c r="BJ9" s="2">
        <v>6.8150325550836577</v>
      </c>
      <c r="BK9" s="2">
        <v>0</v>
      </c>
      <c r="BL9" s="132">
        <v>0</v>
      </c>
      <c r="BM9" s="137">
        <v>12.994672760013747</v>
      </c>
      <c r="BO9" s="133" t="str">
        <v>FY26</v>
      </c>
      <c r="BP9" s="134">
        <v>8.7720979877341121E-2</v>
      </c>
      <c r="BQ9" s="2">
        <v>9.6646731820090426E-2</v>
      </c>
      <c r="BR9" s="2">
        <v>0.48215004715600696</v>
      </c>
      <c r="BS9" s="2">
        <v>0.22813141604298229</v>
      </c>
      <c r="BT9" s="2">
        <v>3.5035239488698906</v>
      </c>
      <c r="BU9" s="2">
        <v>0</v>
      </c>
      <c r="BV9" s="2">
        <v>1.7814670811637778</v>
      </c>
      <c r="BW9" s="2">
        <v>6.8150325550836577</v>
      </c>
      <c r="BX9" s="2">
        <v>0</v>
      </c>
      <c r="BY9" s="132">
        <v>0</v>
      </c>
      <c r="BZ9" s="137">
        <v>12.994672760013747</v>
      </c>
      <c r="CB9" s="133" t="str">
        <v>FY26</v>
      </c>
      <c r="CC9" s="134">
        <v>8.7720979877341121E-2</v>
      </c>
      <c r="CD9" s="2">
        <v>9.6646731820090426E-2</v>
      </c>
      <c r="CE9" s="2">
        <v>0.48215004715600696</v>
      </c>
      <c r="CF9" s="2">
        <v>0.22813141604298229</v>
      </c>
      <c r="CG9" s="2">
        <v>3.5035239488698906</v>
      </c>
      <c r="CH9" s="2">
        <v>0</v>
      </c>
      <c r="CI9" s="2">
        <v>1.7814670811637778</v>
      </c>
      <c r="CJ9" s="2">
        <v>6.8150325550836577</v>
      </c>
      <c r="CK9" s="2">
        <v>0</v>
      </c>
      <c r="CL9" s="132">
        <v>0</v>
      </c>
      <c r="CM9" s="137">
        <v>12.994672760013747</v>
      </c>
      <c r="CO9" s="133" t="str">
        <v>FY26</v>
      </c>
      <c r="CP9" s="134">
        <v>8.7720979877341121E-2</v>
      </c>
      <c r="CQ9" s="2">
        <v>9.6646731820090426E-2</v>
      </c>
      <c r="CR9" s="2">
        <v>0.48215004715600696</v>
      </c>
      <c r="CS9" s="2">
        <v>0.22813141604298229</v>
      </c>
      <c r="CT9" s="2">
        <v>3.5035239488698906</v>
      </c>
      <c r="CU9" s="2">
        <v>0</v>
      </c>
      <c r="CV9" s="2">
        <v>1.7814670811637778</v>
      </c>
      <c r="CW9" s="2">
        <v>6.8150325550836577</v>
      </c>
      <c r="CX9" s="2">
        <v>0</v>
      </c>
      <c r="CY9" s="132"/>
      <c r="CZ9" s="137">
        <v>12.994672760013747</v>
      </c>
      <c r="DB9" s="133" t="str">
        <v>FY26</v>
      </c>
      <c r="DC9" s="134">
        <v>8.7720979877341121E-2</v>
      </c>
      <c r="DD9" s="2">
        <v>9.6646731820090426E-2</v>
      </c>
      <c r="DE9" s="2">
        <v>0.48215004715600696</v>
      </c>
      <c r="DF9" s="2">
        <v>0.22813141604298229</v>
      </c>
      <c r="DG9" s="2">
        <v>3.5035239488698906</v>
      </c>
      <c r="DH9" s="2">
        <v>0</v>
      </c>
      <c r="DI9" s="2">
        <v>1.7814670811637778</v>
      </c>
      <c r="DJ9" s="2">
        <v>6.8150325550836577</v>
      </c>
      <c r="DK9" s="2">
        <v>0</v>
      </c>
      <c r="DL9" s="132"/>
      <c r="DM9" s="137">
        <v>12.994672760013747</v>
      </c>
      <c r="DO9" s="133" t="str">
        <v>FY26</v>
      </c>
      <c r="DP9" s="134">
        <v>3.287059288450514E-2</v>
      </c>
      <c r="DQ9" s="2">
        <v>1.3023463851672858E-2</v>
      </c>
      <c r="DR9" s="2">
        <v>0.15662519205076006</v>
      </c>
      <c r="DS9" s="2">
        <v>7.0860871881807758E-2</v>
      </c>
      <c r="DT9" s="2">
        <v>0.65490791403486082</v>
      </c>
      <c r="DU9" s="2">
        <v>0</v>
      </c>
      <c r="DV9" s="2">
        <v>0</v>
      </c>
      <c r="DW9" s="2">
        <v>8.8879157842026803E-5</v>
      </c>
      <c r="DX9" s="2">
        <v>0</v>
      </c>
      <c r="DY9" s="132"/>
      <c r="DZ9" s="137">
        <v>0.92837691386144872</v>
      </c>
    </row>
    <row r="10" spans="2:130">
      <c r="B10" s="156" t="str">
        <f t="shared" si="0"/>
        <v>FY27</v>
      </c>
      <c r="C10" s="158">
        <v>0.83887024470447202</v>
      </c>
      <c r="D10" s="4">
        <v>0.25203060105313563</v>
      </c>
      <c r="E10" s="4">
        <v>13.199458274074127</v>
      </c>
      <c r="F10" s="4">
        <v>2.4606840458256563</v>
      </c>
      <c r="G10" s="4">
        <v>118.23663580226808</v>
      </c>
      <c r="H10" s="4">
        <v>1.4680110551914254</v>
      </c>
      <c r="I10" s="4">
        <v>13.26593101856397</v>
      </c>
      <c r="J10" s="4">
        <v>6.2593170307918333</v>
      </c>
      <c r="K10" s="4">
        <v>9.0142909587700125E-3</v>
      </c>
      <c r="L10" s="132"/>
      <c r="M10" s="137">
        <v>155.98995236343146</v>
      </c>
      <c r="O10" s="133" t="str">
        <v>FY27</v>
      </c>
      <c r="P10" s="134">
        <v>0.83887024470447202</v>
      </c>
      <c r="Q10" s="2">
        <v>0.25203060105313563</v>
      </c>
      <c r="R10" s="2">
        <v>13.199458274074127</v>
      </c>
      <c r="S10" s="2">
        <v>2.4606840458256563</v>
      </c>
      <c r="T10" s="2">
        <v>118.23663580226808</v>
      </c>
      <c r="U10" s="2">
        <v>1.4680110551914254</v>
      </c>
      <c r="V10" s="2">
        <v>13.26593101856397</v>
      </c>
      <c r="W10" s="2">
        <v>6.2593170307918333</v>
      </c>
      <c r="X10" s="2">
        <v>9.0142909587700125E-3</v>
      </c>
      <c r="Y10" s="132">
        <v>-2.7786525806022221E-2</v>
      </c>
      <c r="Z10" s="137">
        <v>155.96216583762543</v>
      </c>
      <c r="AB10" s="133" t="str">
        <v>FY27</v>
      </c>
      <c r="AC10" s="134">
        <v>0.83887024470447202</v>
      </c>
      <c r="AD10" s="2">
        <v>0.25203060105313563</v>
      </c>
      <c r="AE10" s="2">
        <v>13.199458274074127</v>
      </c>
      <c r="AF10" s="2">
        <v>0</v>
      </c>
      <c r="AG10" s="2">
        <v>118.23663580226808</v>
      </c>
      <c r="AH10" s="2">
        <v>1.4680110551914254</v>
      </c>
      <c r="AI10" s="2">
        <v>13.26593101856397</v>
      </c>
      <c r="AJ10" s="2">
        <v>6.2593170307918333</v>
      </c>
      <c r="AK10" s="2">
        <v>9.0142909587700125E-3</v>
      </c>
      <c r="AL10" s="132">
        <v>-2.7786525806022221E-2</v>
      </c>
      <c r="AM10" s="137">
        <v>153.50148179179979</v>
      </c>
      <c r="AO10" s="133" t="str">
        <v>FY27</v>
      </c>
      <c r="AP10" s="134">
        <v>0.83887024470447202</v>
      </c>
      <c r="AQ10" s="2">
        <v>0.25203060105313563</v>
      </c>
      <c r="AR10" s="2">
        <v>13.199458274074127</v>
      </c>
      <c r="AS10" s="2">
        <v>2.4606840458256563</v>
      </c>
      <c r="AT10" s="2">
        <v>118.23663580226808</v>
      </c>
      <c r="AU10" s="2">
        <v>1.4680110551914254</v>
      </c>
      <c r="AV10" s="2">
        <v>13.26593101856397</v>
      </c>
      <c r="AW10" s="2">
        <v>6.2593170307918333</v>
      </c>
      <c r="AX10" s="2">
        <v>9.0142909587700125E-3</v>
      </c>
      <c r="AY10" s="132">
        <v>-5.0354277606612001E-3</v>
      </c>
      <c r="AZ10" s="137">
        <v>155.98491693567078</v>
      </c>
      <c r="BB10" s="133" t="str">
        <v>FY27</v>
      </c>
      <c r="BC10" s="134">
        <v>0.83887024470447202</v>
      </c>
      <c r="BD10" s="2">
        <v>0.25203060105313563</v>
      </c>
      <c r="BE10" s="2">
        <v>13.199458274074127</v>
      </c>
      <c r="BF10" s="2">
        <v>0</v>
      </c>
      <c r="BG10" s="2">
        <v>118.23663580226808</v>
      </c>
      <c r="BH10" s="2">
        <v>1.4680110551914254</v>
      </c>
      <c r="BI10" s="2">
        <v>13.26593101856397</v>
      </c>
      <c r="BJ10" s="2">
        <v>6.2593170307918333</v>
      </c>
      <c r="BK10" s="2">
        <v>9.0142909587700125E-3</v>
      </c>
      <c r="BL10" s="132">
        <v>-5.0354277606612001E-3</v>
      </c>
      <c r="BM10" s="137">
        <v>153.52423288984514</v>
      </c>
      <c r="BO10" s="133" t="str">
        <v>FY27</v>
      </c>
      <c r="BP10" s="134">
        <v>0.83887024470447202</v>
      </c>
      <c r="BQ10" s="2">
        <v>0.25203060105313563</v>
      </c>
      <c r="BR10" s="2">
        <v>13.199458274074127</v>
      </c>
      <c r="BS10" s="2">
        <v>2.4606840458256563</v>
      </c>
      <c r="BT10" s="2">
        <v>118.23663580226808</v>
      </c>
      <c r="BU10" s="2">
        <v>1.4680110551914254</v>
      </c>
      <c r="BV10" s="2">
        <v>13.26593101856397</v>
      </c>
      <c r="BW10" s="2">
        <v>6.2593170307918333</v>
      </c>
      <c r="BX10" s="2">
        <v>9.0142909587700125E-3</v>
      </c>
      <c r="BY10" s="132">
        <v>0</v>
      </c>
      <c r="BZ10" s="137">
        <v>155.98995236343146</v>
      </c>
      <c r="CB10" s="133" t="str">
        <v>FY27</v>
      </c>
      <c r="CC10" s="134">
        <v>0.83887024470447202</v>
      </c>
      <c r="CD10" s="2">
        <v>0.25203060105313563</v>
      </c>
      <c r="CE10" s="2">
        <v>13.199458274074127</v>
      </c>
      <c r="CF10" s="2">
        <v>2.4606840458256563</v>
      </c>
      <c r="CG10" s="2">
        <v>118.23663580226808</v>
      </c>
      <c r="CH10" s="2">
        <v>1.4680110551914254</v>
      </c>
      <c r="CI10" s="2">
        <v>13.26593101856397</v>
      </c>
      <c r="CJ10" s="2">
        <v>6.2593170307918333</v>
      </c>
      <c r="CK10" s="2">
        <v>9.0142909587700125E-3</v>
      </c>
      <c r="CL10" s="132">
        <v>0</v>
      </c>
      <c r="CM10" s="137">
        <v>155.98995236343146</v>
      </c>
      <c r="CO10" s="133" t="str">
        <v>FY27</v>
      </c>
      <c r="CP10" s="134">
        <v>0.83887024470447202</v>
      </c>
      <c r="CQ10" s="2">
        <v>0.25203060105313563</v>
      </c>
      <c r="CR10" s="2">
        <v>13.199458274074127</v>
      </c>
      <c r="CS10" s="2">
        <v>2.4606840458256563</v>
      </c>
      <c r="CT10" s="2">
        <v>118.23663580226808</v>
      </c>
      <c r="CU10" s="2">
        <v>1.4680110551914254</v>
      </c>
      <c r="CV10" s="2">
        <v>13.26593101856397</v>
      </c>
      <c r="CW10" s="2">
        <v>6.2593170307918333</v>
      </c>
      <c r="CX10" s="2">
        <v>9.0142909587700125E-3</v>
      </c>
      <c r="CY10" s="132"/>
      <c r="CZ10" s="137">
        <v>155.98995236343146</v>
      </c>
      <c r="DB10" s="133" t="str">
        <v>FY27</v>
      </c>
      <c r="DC10" s="134">
        <v>0.83887024470447202</v>
      </c>
      <c r="DD10" s="2">
        <v>0.25203060105313563</v>
      </c>
      <c r="DE10" s="2">
        <v>13.199458274074127</v>
      </c>
      <c r="DF10" s="2">
        <v>2.4606840458256563</v>
      </c>
      <c r="DG10" s="2">
        <v>118.23663580226808</v>
      </c>
      <c r="DH10" s="2">
        <v>1.4680110551914254</v>
      </c>
      <c r="DI10" s="2">
        <v>13.26593101856397</v>
      </c>
      <c r="DJ10" s="2">
        <v>6.2593170307918333</v>
      </c>
      <c r="DK10" s="2">
        <v>9.0142909587700125E-3</v>
      </c>
      <c r="DL10" s="132"/>
      <c r="DM10" s="137">
        <v>155.98995236343146</v>
      </c>
      <c r="DO10" s="133" t="str">
        <v>FY27</v>
      </c>
      <c r="DP10" s="134">
        <v>0.42146923841999806</v>
      </c>
      <c r="DQ10" s="2">
        <v>4.516943913845832E-2</v>
      </c>
      <c r="DR10" s="2">
        <v>6.4280659734453787</v>
      </c>
      <c r="DS10" s="2">
        <v>0.45534619903255358</v>
      </c>
      <c r="DT10" s="2">
        <v>67.510971486811741</v>
      </c>
      <c r="DU10" s="2">
        <v>6.5990838364554452E-2</v>
      </c>
      <c r="DV10" s="2">
        <v>0.35953549489511527</v>
      </c>
      <c r="DW10" s="2">
        <v>6.3292379764326749E-4</v>
      </c>
      <c r="DX10" s="2">
        <v>0</v>
      </c>
      <c r="DY10" s="132"/>
      <c r="DZ10" s="137">
        <v>75.28718159390543</v>
      </c>
    </row>
    <row r="11" spans="2:130">
      <c r="B11" s="156" t="str">
        <f t="shared" si="0"/>
        <v>FY28</v>
      </c>
      <c r="C11" s="158">
        <v>1.95744125545698</v>
      </c>
      <c r="D11" s="4">
        <v>0.35694060704057845</v>
      </c>
      <c r="E11" s="4">
        <v>145.43010132552814</v>
      </c>
      <c r="F11" s="4">
        <v>17.718432398679735</v>
      </c>
      <c r="G11" s="4">
        <v>187.10194780301461</v>
      </c>
      <c r="H11" s="4">
        <v>29.849962140620711</v>
      </c>
      <c r="I11" s="4">
        <v>31.922790504138273</v>
      </c>
      <c r="J11" s="4">
        <v>19.474790406357616</v>
      </c>
      <c r="K11" s="4">
        <v>5.5263928963521627</v>
      </c>
      <c r="L11" s="132"/>
      <c r="M11" s="137">
        <v>439.33879933718879</v>
      </c>
      <c r="O11" s="133" t="str">
        <v>FY28</v>
      </c>
      <c r="P11" s="134">
        <v>6.8223507822125232E-2</v>
      </c>
      <c r="Q11" s="2">
        <v>2.3691451223295515E-3</v>
      </c>
      <c r="R11" s="2">
        <v>0</v>
      </c>
      <c r="S11" s="2">
        <v>0</v>
      </c>
      <c r="T11" s="2">
        <v>0</v>
      </c>
      <c r="U11" s="2">
        <v>0</v>
      </c>
      <c r="V11" s="2">
        <v>0.5845941204869789</v>
      </c>
      <c r="W11" s="2">
        <v>0.11268060299957559</v>
      </c>
      <c r="X11" s="2">
        <v>0</v>
      </c>
      <c r="Y11" s="132">
        <v>-2.7166873910921505</v>
      </c>
      <c r="Z11" s="137">
        <v>-1.9488200146611412</v>
      </c>
      <c r="AB11" s="133" t="str">
        <v>FY28</v>
      </c>
      <c r="AC11" s="134">
        <v>6.8223507822125232E-2</v>
      </c>
      <c r="AD11" s="2">
        <v>1.551230319244426E-2</v>
      </c>
      <c r="AE11" s="2">
        <v>0</v>
      </c>
      <c r="AF11" s="2">
        <v>0</v>
      </c>
      <c r="AG11" s="2">
        <v>0</v>
      </c>
      <c r="AH11" s="2">
        <v>7.3268908865289353</v>
      </c>
      <c r="AI11" s="2">
        <v>2.9429486903090809</v>
      </c>
      <c r="AJ11" s="2">
        <v>0.96850772294913334</v>
      </c>
      <c r="AK11" s="2">
        <v>0</v>
      </c>
      <c r="AL11" s="132">
        <v>-2.7166873910921505</v>
      </c>
      <c r="AM11" s="137">
        <v>8.6053957197095681</v>
      </c>
      <c r="AO11" s="133" t="str">
        <v>FY28</v>
      </c>
      <c r="AP11" s="134">
        <v>6.8223507822125232E-2</v>
      </c>
      <c r="AQ11" s="2">
        <v>2.3691451223295515E-3</v>
      </c>
      <c r="AR11" s="2">
        <v>0</v>
      </c>
      <c r="AS11" s="2">
        <v>0</v>
      </c>
      <c r="AT11" s="2">
        <v>0</v>
      </c>
      <c r="AU11" s="2">
        <v>0</v>
      </c>
      <c r="AV11" s="2">
        <v>0.5845941204869789</v>
      </c>
      <c r="AW11" s="2">
        <v>0.11268060299957559</v>
      </c>
      <c r="AX11" s="2">
        <v>0</v>
      </c>
      <c r="AY11" s="132">
        <v>-4.0518358757941152E-2</v>
      </c>
      <c r="AZ11" s="137">
        <v>0.72734901767306814</v>
      </c>
      <c r="BB11" s="133" t="str">
        <v>FY28</v>
      </c>
      <c r="BC11" s="134">
        <v>6.8223507822125232E-2</v>
      </c>
      <c r="BD11" s="2">
        <v>1.551230319244426E-2</v>
      </c>
      <c r="BE11" s="2">
        <v>0</v>
      </c>
      <c r="BF11" s="2">
        <v>0</v>
      </c>
      <c r="BG11" s="2">
        <v>0</v>
      </c>
      <c r="BH11" s="2">
        <v>7.3268908865289353</v>
      </c>
      <c r="BI11" s="2">
        <v>2.9429486903090809</v>
      </c>
      <c r="BJ11" s="2">
        <v>0.96850772294913334</v>
      </c>
      <c r="BK11" s="2">
        <v>0</v>
      </c>
      <c r="BL11" s="132">
        <v>-4.0518358757941152E-2</v>
      </c>
      <c r="BM11" s="137">
        <v>11.281564752043778</v>
      </c>
      <c r="BO11" s="133" t="str">
        <v>FY28</v>
      </c>
      <c r="BP11" s="134">
        <v>2.3406023061972553E-3</v>
      </c>
      <c r="BQ11" s="2">
        <v>2.3691451223295515E-3</v>
      </c>
      <c r="BR11" s="2">
        <v>0</v>
      </c>
      <c r="BS11" s="2">
        <v>0</v>
      </c>
      <c r="BT11" s="2">
        <v>0</v>
      </c>
      <c r="BU11" s="2">
        <v>7.3268908865289353</v>
      </c>
      <c r="BV11" s="2">
        <v>2.9429486903090809</v>
      </c>
      <c r="BW11" s="2">
        <v>0.96850772294913334</v>
      </c>
      <c r="BX11" s="2">
        <v>0</v>
      </c>
      <c r="BY11" s="132">
        <v>-173.62616715838845</v>
      </c>
      <c r="BZ11" s="137">
        <v>-162.38311011117278</v>
      </c>
      <c r="CB11" s="133" t="str">
        <v>FY28</v>
      </c>
      <c r="CC11" s="134">
        <v>2.3406023061972553E-3</v>
      </c>
      <c r="CD11" s="2">
        <v>1.551230319244426E-2</v>
      </c>
      <c r="CE11" s="2">
        <v>0</v>
      </c>
      <c r="CF11" s="2">
        <v>0</v>
      </c>
      <c r="CG11" s="2">
        <v>0</v>
      </c>
      <c r="CH11" s="2">
        <v>7.3268908865289353</v>
      </c>
      <c r="CI11" s="2">
        <v>2.9429486903090809</v>
      </c>
      <c r="CJ11" s="2">
        <v>0.96850772294913334</v>
      </c>
      <c r="CK11" s="2">
        <v>0</v>
      </c>
      <c r="CL11" s="132">
        <v>-173.62616715838845</v>
      </c>
      <c r="CM11" s="137">
        <v>-162.36996695310268</v>
      </c>
      <c r="CO11" s="133" t="str">
        <v>FY28</v>
      </c>
      <c r="CP11" s="134">
        <v>2.3406023061972553E-3</v>
      </c>
      <c r="CQ11" s="2">
        <v>2.3691451223295515E-3</v>
      </c>
      <c r="CR11" s="2">
        <v>0</v>
      </c>
      <c r="CS11" s="2">
        <v>0</v>
      </c>
      <c r="CT11" s="2">
        <v>0</v>
      </c>
      <c r="CU11" s="2">
        <v>0</v>
      </c>
      <c r="CV11" s="2">
        <v>0.5845941204869789</v>
      </c>
      <c r="CW11" s="2">
        <v>0.11268060299957559</v>
      </c>
      <c r="CX11" s="2">
        <v>0</v>
      </c>
      <c r="CY11" s="132"/>
      <c r="CZ11" s="137">
        <v>0.70198447091508132</v>
      </c>
      <c r="DB11" s="133" t="str">
        <v>FY28</v>
      </c>
      <c r="DC11" s="134">
        <v>2.3406023061972553E-3</v>
      </c>
      <c r="DD11" s="2">
        <v>1.551230319244426E-2</v>
      </c>
      <c r="DE11" s="2">
        <v>0</v>
      </c>
      <c r="DF11" s="2">
        <v>0</v>
      </c>
      <c r="DG11" s="2">
        <v>0</v>
      </c>
      <c r="DH11" s="2">
        <v>7.3268908865289353</v>
      </c>
      <c r="DI11" s="2">
        <v>2.9429486903090809</v>
      </c>
      <c r="DJ11" s="2">
        <v>0.96850772294913334</v>
      </c>
      <c r="DK11" s="2">
        <v>0</v>
      </c>
      <c r="DL11" s="132"/>
      <c r="DM11" s="137">
        <v>11.256200205285792</v>
      </c>
      <c r="DO11" s="133" t="str">
        <v>FY28</v>
      </c>
      <c r="DP11" s="134">
        <v>1.1867549440771181</v>
      </c>
      <c r="DQ11" s="2">
        <v>7.3535068017566707E-2</v>
      </c>
      <c r="DR11" s="2">
        <v>92.383945659051591</v>
      </c>
      <c r="DS11" s="2">
        <v>4.5110345624410098</v>
      </c>
      <c r="DT11" s="2">
        <v>119.91444901326133</v>
      </c>
      <c r="DU11" s="2">
        <v>5.8607798855575872</v>
      </c>
      <c r="DV11" s="2">
        <v>3.1241016146154093</v>
      </c>
      <c r="DW11" s="2">
        <v>1.2842099029270613</v>
      </c>
      <c r="DX11" s="2">
        <v>9.8075228940194196E-4</v>
      </c>
      <c r="DY11" s="132"/>
      <c r="DZ11" s="137">
        <v>228.33979140223806</v>
      </c>
    </row>
    <row r="12" spans="2:130">
      <c r="B12" s="156" t="str">
        <f t="shared" si="0"/>
        <v>FY29</v>
      </c>
      <c r="C12" s="158">
        <v>7.542521173074511</v>
      </c>
      <c r="D12" s="4">
        <v>0.35862969843225412</v>
      </c>
      <c r="E12" s="4">
        <v>1140.1178399735406</v>
      </c>
      <c r="F12" s="4">
        <v>48.662526957313702</v>
      </c>
      <c r="G12" s="4">
        <v>254.26999143156931</v>
      </c>
      <c r="H12" s="4">
        <v>117.17465467103911</v>
      </c>
      <c r="I12" s="4">
        <v>62.490548216867253</v>
      </c>
      <c r="J12" s="4">
        <v>43.961767973855515</v>
      </c>
      <c r="K12" s="4">
        <v>23.054124511121397</v>
      </c>
      <c r="L12" s="132"/>
      <c r="M12" s="137">
        <v>1697.6326046068139</v>
      </c>
      <c r="O12" s="133" t="str">
        <v>FY29</v>
      </c>
      <c r="P12" s="134">
        <v>0.81394026190836477</v>
      </c>
      <c r="Q12" s="2">
        <v>2.1284226734925651E-3</v>
      </c>
      <c r="R12" s="2">
        <v>91.935967487026019</v>
      </c>
      <c r="S12" s="2">
        <v>0</v>
      </c>
      <c r="T12" s="2">
        <v>0</v>
      </c>
      <c r="U12" s="2">
        <v>0.24188431426256465</v>
      </c>
      <c r="V12" s="2">
        <v>5.7550729736079305</v>
      </c>
      <c r="W12" s="2">
        <v>2.7702666526713315</v>
      </c>
      <c r="X12" s="2">
        <v>0</v>
      </c>
      <c r="Y12" s="132">
        <v>-9.9932927144365173</v>
      </c>
      <c r="Z12" s="137">
        <v>91.52596739771316</v>
      </c>
      <c r="AB12" s="133" t="str">
        <v>FY29</v>
      </c>
      <c r="AC12" s="134">
        <v>0.11932650032466507</v>
      </c>
      <c r="AD12" s="2">
        <v>2.1284226734925651E-3</v>
      </c>
      <c r="AE12" s="2">
        <v>0</v>
      </c>
      <c r="AF12" s="2">
        <v>0</v>
      </c>
      <c r="AG12" s="2">
        <v>0</v>
      </c>
      <c r="AH12" s="2">
        <v>10.519310871413044</v>
      </c>
      <c r="AI12" s="2">
        <v>0.28223233687330551</v>
      </c>
      <c r="AJ12" s="2">
        <v>7.4425173753075932E-2</v>
      </c>
      <c r="AK12" s="2">
        <v>0</v>
      </c>
      <c r="AL12" s="132">
        <v>-9.9932927144365173</v>
      </c>
      <c r="AM12" s="137">
        <v>1.0041305906010649</v>
      </c>
      <c r="AO12" s="133" t="str">
        <v>FY29</v>
      </c>
      <c r="AP12" s="134">
        <v>0.81394026190836477</v>
      </c>
      <c r="AQ12" s="2">
        <v>9.0923177609606679E-4</v>
      </c>
      <c r="AR12" s="2">
        <v>91.935967487026019</v>
      </c>
      <c r="AS12" s="2">
        <v>0</v>
      </c>
      <c r="AT12" s="2">
        <v>0</v>
      </c>
      <c r="AU12" s="2">
        <v>0.24188431426256465</v>
      </c>
      <c r="AV12" s="2">
        <v>5.7550729736079305</v>
      </c>
      <c r="AW12" s="2">
        <v>2.7702666526713315</v>
      </c>
      <c r="AX12" s="2">
        <v>0</v>
      </c>
      <c r="AY12" s="132">
        <v>-0.77189446655004967</v>
      </c>
      <c r="AZ12" s="137">
        <v>100.74614645470224</v>
      </c>
      <c r="BB12" s="133" t="str">
        <v>FY29</v>
      </c>
      <c r="BC12" s="134">
        <v>0.11932650032466507</v>
      </c>
      <c r="BD12" s="2">
        <v>2.1284226734925651E-3</v>
      </c>
      <c r="BE12" s="2">
        <v>0</v>
      </c>
      <c r="BF12" s="2">
        <v>0</v>
      </c>
      <c r="BG12" s="2">
        <v>0</v>
      </c>
      <c r="BH12" s="2">
        <v>10.519310871413044</v>
      </c>
      <c r="BI12" s="2">
        <v>0.28223233687330551</v>
      </c>
      <c r="BJ12" s="2">
        <v>7.4425173753075932E-2</v>
      </c>
      <c r="BK12" s="2">
        <v>0</v>
      </c>
      <c r="BL12" s="132">
        <v>-0.77189446655004967</v>
      </c>
      <c r="BM12" s="137">
        <v>10.225528838487532</v>
      </c>
      <c r="BO12" s="133" t="str">
        <v>FY29</v>
      </c>
      <c r="BP12" s="134">
        <v>1.5380895480439388E-2</v>
      </c>
      <c r="BQ12" s="2">
        <v>2.1284226734925651E-3</v>
      </c>
      <c r="BR12" s="2">
        <v>91.935967487026019</v>
      </c>
      <c r="BS12" s="2">
        <v>0</v>
      </c>
      <c r="BT12" s="2">
        <v>0</v>
      </c>
      <c r="BU12" s="2">
        <v>10.519310871413044</v>
      </c>
      <c r="BV12" s="2">
        <v>0.28223233687330551</v>
      </c>
      <c r="BW12" s="2">
        <v>7.4425173753075932E-2</v>
      </c>
      <c r="BX12" s="2">
        <v>0</v>
      </c>
      <c r="BY12" s="132">
        <v>-83.188254263877255</v>
      </c>
      <c r="BZ12" s="137">
        <v>19.641190923342108</v>
      </c>
      <c r="CB12" s="133" t="str">
        <v>FY29</v>
      </c>
      <c r="CC12" s="134">
        <v>1.5380895480439388E-2</v>
      </c>
      <c r="CD12" s="2">
        <v>2.1284226734925651E-3</v>
      </c>
      <c r="CE12" s="2">
        <v>91.935967487026019</v>
      </c>
      <c r="CF12" s="2">
        <v>0</v>
      </c>
      <c r="CG12" s="2">
        <v>0</v>
      </c>
      <c r="CH12" s="2">
        <v>10.519310871413044</v>
      </c>
      <c r="CI12" s="2">
        <v>0.28223233687330551</v>
      </c>
      <c r="CJ12" s="2">
        <v>7.4425173753075932E-2</v>
      </c>
      <c r="CK12" s="2">
        <v>0</v>
      </c>
      <c r="CL12" s="132">
        <v>-83.188254263877255</v>
      </c>
      <c r="CM12" s="137">
        <v>19.641190923342108</v>
      </c>
      <c r="CO12" s="133" t="str">
        <v>FY29</v>
      </c>
      <c r="CP12" s="134">
        <v>1.5380895480439388E-2</v>
      </c>
      <c r="CQ12" s="2">
        <v>9.0923177609606679E-4</v>
      </c>
      <c r="CR12" s="2">
        <v>0</v>
      </c>
      <c r="CS12" s="2">
        <v>0</v>
      </c>
      <c r="CT12" s="2">
        <v>0</v>
      </c>
      <c r="CU12" s="2">
        <v>0.24188431426256465</v>
      </c>
      <c r="CV12" s="2">
        <v>5.7550729736079305</v>
      </c>
      <c r="CW12" s="2">
        <v>2.7702666526713315</v>
      </c>
      <c r="CX12" s="2">
        <v>0</v>
      </c>
      <c r="CY12" s="132"/>
      <c r="CZ12" s="137">
        <v>8.783514067798361</v>
      </c>
      <c r="DB12" s="133" t="str">
        <v>FY29</v>
      </c>
      <c r="DC12" s="134">
        <v>1.5380895480439388E-2</v>
      </c>
      <c r="DD12" s="2">
        <v>2.1284226734925651E-3</v>
      </c>
      <c r="DE12" s="2">
        <v>91.935967487026019</v>
      </c>
      <c r="DF12" s="2">
        <v>0</v>
      </c>
      <c r="DG12" s="2">
        <v>0</v>
      </c>
      <c r="DH12" s="2">
        <v>10.519310871413044</v>
      </c>
      <c r="DI12" s="2">
        <v>0.28223233687330551</v>
      </c>
      <c r="DJ12" s="2">
        <v>7.4425173753075932E-2</v>
      </c>
      <c r="DK12" s="2">
        <v>0</v>
      </c>
      <c r="DL12" s="132"/>
      <c r="DM12" s="137">
        <v>102.82944518721936</v>
      </c>
      <c r="DO12" s="133" t="str">
        <v>FY29</v>
      </c>
      <c r="DP12" s="134">
        <v>3.616223101463421</v>
      </c>
      <c r="DQ12" s="2">
        <v>7.6186401074938098E-2</v>
      </c>
      <c r="DR12" s="2">
        <v>899.20092651971765</v>
      </c>
      <c r="DS12" s="2">
        <v>19.148704444987008</v>
      </c>
      <c r="DT12" s="2">
        <v>172.0338079183845</v>
      </c>
      <c r="DU12" s="2">
        <v>24.388879972243533</v>
      </c>
      <c r="DV12" s="2">
        <v>11.505338150213829</v>
      </c>
      <c r="DW12" s="2">
        <v>6.385463997790775</v>
      </c>
      <c r="DX12" s="2">
        <v>0.12827771715835165</v>
      </c>
      <c r="DY12" s="132"/>
      <c r="DZ12" s="137">
        <v>1136.4838082230342</v>
      </c>
    </row>
    <row r="13" spans="2:130">
      <c r="B13" s="156" t="str">
        <f t="shared" si="0"/>
        <v>FY30</v>
      </c>
      <c r="C13" s="158">
        <v>24.821891350344018</v>
      </c>
      <c r="D13" s="4">
        <v>0.48344222770693279</v>
      </c>
      <c r="E13" s="4">
        <v>2007.540800003894</v>
      </c>
      <c r="F13" s="4">
        <v>103.47169440618281</v>
      </c>
      <c r="G13" s="4">
        <v>334.20523500290756</v>
      </c>
      <c r="H13" s="4">
        <v>341.33908439566983</v>
      </c>
      <c r="I13" s="4">
        <v>102.38800561902296</v>
      </c>
      <c r="J13" s="4">
        <v>81.215404853718368</v>
      </c>
      <c r="K13" s="4">
        <v>46.251475040845307</v>
      </c>
      <c r="L13" s="132"/>
      <c r="M13" s="137">
        <v>3041.7170329002915</v>
      </c>
      <c r="O13" s="133" t="str">
        <v>FY30</v>
      </c>
      <c r="P13" s="134">
        <v>2.6769007754323969E-2</v>
      </c>
      <c r="Q13" s="2">
        <v>3.4793824999456807E-4</v>
      </c>
      <c r="R13" s="2">
        <v>0</v>
      </c>
      <c r="S13" s="2">
        <v>0</v>
      </c>
      <c r="T13" s="2">
        <v>0</v>
      </c>
      <c r="U13" s="2">
        <v>0.87495020304612647</v>
      </c>
      <c r="V13" s="2">
        <v>2.490082722827597</v>
      </c>
      <c r="W13" s="2">
        <v>1.4248534007932123</v>
      </c>
      <c r="X13" s="2">
        <v>0</v>
      </c>
      <c r="Y13" s="132">
        <v>-22.808626916459545</v>
      </c>
      <c r="Z13" s="137">
        <v>-17.991623643788291</v>
      </c>
      <c r="AB13" s="133" t="str">
        <v>FY30</v>
      </c>
      <c r="AC13" s="134">
        <v>0.47981346394209767</v>
      </c>
      <c r="AD13" s="2">
        <v>3.4793824999456807E-4</v>
      </c>
      <c r="AE13" s="2">
        <v>7.7850088846178771</v>
      </c>
      <c r="AF13" s="2">
        <v>0</v>
      </c>
      <c r="AG13" s="2">
        <v>1.2821108929792071E-4</v>
      </c>
      <c r="AH13" s="2">
        <v>3.4842098599096811</v>
      </c>
      <c r="AI13" s="2">
        <v>6.9894532362288306E-2</v>
      </c>
      <c r="AJ13" s="2">
        <v>2.8004647127241013E-2</v>
      </c>
      <c r="AK13" s="2">
        <v>0</v>
      </c>
      <c r="AL13" s="132">
        <v>-22.808626916459545</v>
      </c>
      <c r="AM13" s="137">
        <v>-10.961219379161067</v>
      </c>
      <c r="AO13" s="133" t="str">
        <v>FY30</v>
      </c>
      <c r="AP13" s="134">
        <v>2.6769007754323969E-2</v>
      </c>
      <c r="AQ13" s="2">
        <v>1.4196607055332207E-3</v>
      </c>
      <c r="AR13" s="2">
        <v>0</v>
      </c>
      <c r="AS13" s="2">
        <v>0</v>
      </c>
      <c r="AT13" s="2">
        <v>1.2821108929792071E-4</v>
      </c>
      <c r="AU13" s="2">
        <v>5.8867127079347776</v>
      </c>
      <c r="AV13" s="2">
        <v>3.2327587735221823</v>
      </c>
      <c r="AW13" s="2">
        <v>1.8533031161924205</v>
      </c>
      <c r="AX13" s="2">
        <v>0</v>
      </c>
      <c r="AY13" s="132">
        <v>-2.8407564518811297</v>
      </c>
      <c r="AZ13" s="137">
        <v>8.160335025317405</v>
      </c>
      <c r="BB13" s="133" t="str">
        <v>FY30</v>
      </c>
      <c r="BC13" s="134">
        <v>0.47981346394209767</v>
      </c>
      <c r="BD13" s="2">
        <v>1.5295406334246591E-3</v>
      </c>
      <c r="BE13" s="2">
        <v>7.7850088846178771</v>
      </c>
      <c r="BF13" s="2">
        <v>0</v>
      </c>
      <c r="BG13" s="2">
        <v>1.2821108929792071E-4</v>
      </c>
      <c r="BH13" s="2">
        <v>7.1631478666344437</v>
      </c>
      <c r="BI13" s="2">
        <v>3.2327587735221823</v>
      </c>
      <c r="BJ13" s="2">
        <v>1.8533031161924205</v>
      </c>
      <c r="BK13" s="2">
        <v>0</v>
      </c>
      <c r="BL13" s="132">
        <v>-2.8407564518811297</v>
      </c>
      <c r="BM13" s="137">
        <v>17.674933404750615</v>
      </c>
      <c r="BO13" s="133" t="str">
        <v>FY30</v>
      </c>
      <c r="BP13" s="134">
        <v>7.5681637137962637E-2</v>
      </c>
      <c r="BQ13" s="2">
        <v>3.4793824999456807E-4</v>
      </c>
      <c r="BR13" s="2">
        <v>7.7850088846178771</v>
      </c>
      <c r="BS13" s="2">
        <v>0</v>
      </c>
      <c r="BT13" s="2">
        <v>0</v>
      </c>
      <c r="BU13" s="2">
        <v>3.4842098599096811</v>
      </c>
      <c r="BV13" s="2">
        <v>6.9894532362288306E-2</v>
      </c>
      <c r="BW13" s="2">
        <v>2.8004647127241013E-2</v>
      </c>
      <c r="BX13" s="2">
        <v>0</v>
      </c>
      <c r="BY13" s="132">
        <v>-143.90082867039541</v>
      </c>
      <c r="BZ13" s="137">
        <v>-132.45768117099036</v>
      </c>
      <c r="CB13" s="133" t="str">
        <v>FY30</v>
      </c>
      <c r="CC13" s="134">
        <v>7.5681637137962637E-2</v>
      </c>
      <c r="CD13" s="2">
        <v>3.4793824999456807E-4</v>
      </c>
      <c r="CE13" s="2">
        <v>7.7850088846178771</v>
      </c>
      <c r="CF13" s="2">
        <v>0</v>
      </c>
      <c r="CG13" s="2">
        <v>1.2821108929792071E-4</v>
      </c>
      <c r="CH13" s="2">
        <v>3.4842098599096811</v>
      </c>
      <c r="CI13" s="2">
        <v>6.9894532362288306E-2</v>
      </c>
      <c r="CJ13" s="2">
        <v>2.8004647127241013E-2</v>
      </c>
      <c r="CK13" s="2">
        <v>0</v>
      </c>
      <c r="CL13" s="132">
        <v>-143.90082867039541</v>
      </c>
      <c r="CM13" s="137">
        <v>-132.45755295990108</v>
      </c>
      <c r="CO13" s="133" t="str">
        <v>FY30</v>
      </c>
      <c r="CP13" s="134">
        <v>7.5681637137962637E-2</v>
      </c>
      <c r="CQ13" s="2">
        <v>1.4196607055332207E-3</v>
      </c>
      <c r="CR13" s="2">
        <v>7.7850088846178771</v>
      </c>
      <c r="CS13" s="2">
        <v>0</v>
      </c>
      <c r="CT13" s="2">
        <v>1.2821108929792071E-4</v>
      </c>
      <c r="CU13" s="2">
        <v>5.8867127079347776</v>
      </c>
      <c r="CV13" s="2">
        <v>3.2327587735221823</v>
      </c>
      <c r="CW13" s="2">
        <v>1.8533031161924205</v>
      </c>
      <c r="CX13" s="2">
        <v>0</v>
      </c>
      <c r="CY13" s="132"/>
      <c r="CZ13" s="137">
        <v>18.835012991200053</v>
      </c>
      <c r="DB13" s="133" t="str">
        <v>FY30</v>
      </c>
      <c r="DC13" s="134">
        <v>7.5681637137962637E-2</v>
      </c>
      <c r="DD13" s="2">
        <v>1.5295406334246591E-3</v>
      </c>
      <c r="DE13" s="2">
        <v>7.7850088846178771</v>
      </c>
      <c r="DF13" s="2">
        <v>0</v>
      </c>
      <c r="DG13" s="2">
        <v>1.2821108929792071E-4</v>
      </c>
      <c r="DH13" s="2">
        <v>7.1631478666344437</v>
      </c>
      <c r="DI13" s="2">
        <v>3.2327587735221823</v>
      </c>
      <c r="DJ13" s="2">
        <v>1.8533031161924205</v>
      </c>
      <c r="DK13" s="2">
        <v>0</v>
      </c>
      <c r="DL13" s="132"/>
      <c r="DM13" s="137">
        <v>20.111558029827609</v>
      </c>
      <c r="DO13" s="133" t="str">
        <v>FY30</v>
      </c>
      <c r="DP13" s="134">
        <v>8.4761421251777911</v>
      </c>
      <c r="DQ13" s="2">
        <v>0.11303366526281665</v>
      </c>
      <c r="DR13" s="2">
        <v>1684.3612412194948</v>
      </c>
      <c r="DS13" s="2">
        <v>54.664294164962904</v>
      </c>
      <c r="DT13" s="2">
        <v>234.23723163074612</v>
      </c>
      <c r="DU13" s="2">
        <v>66.168105131707279</v>
      </c>
      <c r="DV13" s="2">
        <v>25.035626987561372</v>
      </c>
      <c r="DW13" s="2">
        <v>14.218951571398073</v>
      </c>
      <c r="DX13" s="2">
        <v>1.8102809536053104</v>
      </c>
      <c r="DY13" s="132"/>
      <c r="DZ13" s="137">
        <v>2089.0849074499165</v>
      </c>
    </row>
    <row r="14" spans="2:130">
      <c r="B14" s="156" t="str">
        <f t="shared" si="0"/>
        <v>FY31</v>
      </c>
      <c r="C14" s="158">
        <v>106.67378940489739</v>
      </c>
      <c r="D14" s="4">
        <v>0.65442566157470261</v>
      </c>
      <c r="E14" s="4">
        <v>3261.1655373648919</v>
      </c>
      <c r="F14" s="4">
        <v>182.69832006457446</v>
      </c>
      <c r="G14" s="4">
        <v>440.1482346669539</v>
      </c>
      <c r="H14" s="4">
        <v>710.43880111796989</v>
      </c>
      <c r="I14" s="4">
        <v>148.8302693070043</v>
      </c>
      <c r="J14" s="4">
        <v>147.73647132782148</v>
      </c>
      <c r="K14" s="4">
        <v>64.742854933169014</v>
      </c>
      <c r="L14" s="132"/>
      <c r="M14" s="137">
        <v>5063.0887038488572</v>
      </c>
      <c r="O14" s="133" t="str">
        <v>FY31</v>
      </c>
      <c r="P14" s="134">
        <v>5.6503787366572765E-2</v>
      </c>
      <c r="Q14" s="2">
        <v>6.5682106869699637E-4</v>
      </c>
      <c r="R14" s="2">
        <v>7.1699564914480299E-5</v>
      </c>
      <c r="S14" s="2">
        <v>0</v>
      </c>
      <c r="T14" s="2">
        <v>0</v>
      </c>
      <c r="U14" s="2">
        <v>6.5481956695888561</v>
      </c>
      <c r="V14" s="2">
        <v>9.7680973746990247</v>
      </c>
      <c r="W14" s="2">
        <v>7.3277028162622821</v>
      </c>
      <c r="X14" s="2">
        <v>0</v>
      </c>
      <c r="Y14" s="132">
        <v>-46.001524138851359</v>
      </c>
      <c r="Z14" s="137">
        <v>-22.300295970301011</v>
      </c>
      <c r="AB14" s="133" t="str">
        <v>FY31</v>
      </c>
      <c r="AC14" s="134">
        <v>0.38557662514161184</v>
      </c>
      <c r="AD14" s="2">
        <v>6.5682106869699637E-4</v>
      </c>
      <c r="AE14" s="2">
        <v>7.1699564914480299E-5</v>
      </c>
      <c r="AF14" s="2">
        <v>0</v>
      </c>
      <c r="AG14" s="2">
        <v>0.43920305356750405</v>
      </c>
      <c r="AH14" s="2">
        <v>18.64138416250524</v>
      </c>
      <c r="AI14" s="2">
        <v>1.375073228569702</v>
      </c>
      <c r="AJ14" s="2">
        <v>1.5434310290305333</v>
      </c>
      <c r="AK14" s="2">
        <v>0</v>
      </c>
      <c r="AL14" s="132">
        <v>-46.001524138851359</v>
      </c>
      <c r="AM14" s="137">
        <v>-23.616127519403157</v>
      </c>
      <c r="AO14" s="133" t="str">
        <v>FY31</v>
      </c>
      <c r="AP14" s="134">
        <v>5.6503787366572765E-2</v>
      </c>
      <c r="AQ14" s="2">
        <v>2.2314416439200664E-3</v>
      </c>
      <c r="AR14" s="2">
        <v>7.1699564914480299E-5</v>
      </c>
      <c r="AS14" s="2">
        <v>0</v>
      </c>
      <c r="AT14" s="2">
        <v>0.43920305356750405</v>
      </c>
      <c r="AU14" s="2">
        <v>25.78446289758957</v>
      </c>
      <c r="AV14" s="2">
        <v>11.460432701031429</v>
      </c>
      <c r="AW14" s="2">
        <v>8.2263556539832887</v>
      </c>
      <c r="AX14" s="2">
        <v>0</v>
      </c>
      <c r="AY14" s="132">
        <v>-7.535081025019875</v>
      </c>
      <c r="AZ14" s="137">
        <v>38.434180209727323</v>
      </c>
      <c r="BB14" s="133" t="str">
        <v>FY31</v>
      </c>
      <c r="BC14" s="134">
        <v>0.38557662514161184</v>
      </c>
      <c r="BD14" s="2">
        <v>2.3992656151814278E-3</v>
      </c>
      <c r="BE14" s="2">
        <v>7.1699564914480299E-5</v>
      </c>
      <c r="BF14" s="2">
        <v>0</v>
      </c>
      <c r="BG14" s="2">
        <v>0.43920305356750405</v>
      </c>
      <c r="BH14" s="2">
        <v>29.33161751715668</v>
      </c>
      <c r="BI14" s="2">
        <v>11.460432701031429</v>
      </c>
      <c r="BJ14" s="2">
        <v>8.2263556539832887</v>
      </c>
      <c r="BK14" s="2">
        <v>0</v>
      </c>
      <c r="BL14" s="132">
        <v>-7.535081025019875</v>
      </c>
      <c r="BM14" s="137">
        <v>42.310575491040737</v>
      </c>
      <c r="BO14" s="133" t="str">
        <v>FY31</v>
      </c>
      <c r="BP14" s="134">
        <v>0.39024490444026089</v>
      </c>
      <c r="BQ14" s="2">
        <v>6.5682106869699637E-4</v>
      </c>
      <c r="BR14" s="2">
        <v>54.762110798492131</v>
      </c>
      <c r="BS14" s="2">
        <v>0</v>
      </c>
      <c r="BT14" s="2">
        <v>0</v>
      </c>
      <c r="BU14" s="2">
        <v>18.64138416250524</v>
      </c>
      <c r="BV14" s="2">
        <v>1.375073228569702</v>
      </c>
      <c r="BW14" s="2">
        <v>1.5434310290305333</v>
      </c>
      <c r="BX14" s="2">
        <v>0</v>
      </c>
      <c r="BY14" s="132">
        <v>-232.24115066405889</v>
      </c>
      <c r="BZ14" s="137">
        <v>-155.52824971995233</v>
      </c>
      <c r="CB14" s="133" t="str">
        <v>FY31</v>
      </c>
      <c r="CC14" s="134">
        <v>0.39024490444026089</v>
      </c>
      <c r="CD14" s="2">
        <v>6.5682106869699637E-4</v>
      </c>
      <c r="CE14" s="2">
        <v>54.762110798492131</v>
      </c>
      <c r="CF14" s="2">
        <v>0</v>
      </c>
      <c r="CG14" s="2">
        <v>0.43920305356750405</v>
      </c>
      <c r="CH14" s="2">
        <v>18.64138416250524</v>
      </c>
      <c r="CI14" s="2">
        <v>1.375073228569702</v>
      </c>
      <c r="CJ14" s="2">
        <v>1.5434310290305333</v>
      </c>
      <c r="CK14" s="2">
        <v>0</v>
      </c>
      <c r="CL14" s="132">
        <v>-232.24115066405889</v>
      </c>
      <c r="CM14" s="137">
        <v>-155.08904666638483</v>
      </c>
      <c r="CO14" s="133" t="str">
        <v>FY31</v>
      </c>
      <c r="CP14" s="134">
        <v>0.39024490444026089</v>
      </c>
      <c r="CQ14" s="2">
        <v>2.2314416439200664E-3</v>
      </c>
      <c r="CR14" s="2">
        <v>63.812319816499453</v>
      </c>
      <c r="CS14" s="2">
        <v>0</v>
      </c>
      <c r="CT14" s="2">
        <v>0.43920305356750405</v>
      </c>
      <c r="CU14" s="2">
        <v>25.78446289758957</v>
      </c>
      <c r="CV14" s="2">
        <v>11.460432701031429</v>
      </c>
      <c r="CW14" s="2">
        <v>8.2263556539832887</v>
      </c>
      <c r="CX14" s="2">
        <v>0</v>
      </c>
      <c r="CY14" s="132"/>
      <c r="CZ14" s="137">
        <v>110.11525046875545</v>
      </c>
      <c r="DB14" s="133" t="str">
        <v>FY31</v>
      </c>
      <c r="DC14" s="134">
        <v>0.39024490444026089</v>
      </c>
      <c r="DD14" s="2">
        <v>2.3992656151814278E-3</v>
      </c>
      <c r="DE14" s="2">
        <v>54.762110798492131</v>
      </c>
      <c r="DF14" s="2">
        <v>0</v>
      </c>
      <c r="DG14" s="2">
        <v>0.43920305356750405</v>
      </c>
      <c r="DH14" s="2">
        <v>29.33161751715668</v>
      </c>
      <c r="DI14" s="2">
        <v>11.460432701031429</v>
      </c>
      <c r="DJ14" s="2">
        <v>8.2263556539832887</v>
      </c>
      <c r="DK14" s="2">
        <v>0</v>
      </c>
      <c r="DL14" s="132"/>
      <c r="DM14" s="137">
        <v>104.61236389428649</v>
      </c>
      <c r="DO14" s="133" t="str">
        <v>FY31</v>
      </c>
      <c r="DP14" s="134">
        <v>37.553227522125866</v>
      </c>
      <c r="DQ14" s="2">
        <v>0.17755664592377504</v>
      </c>
      <c r="DR14" s="2">
        <v>2835.2553797092851</v>
      </c>
      <c r="DS14" s="2">
        <v>111.35619022100182</v>
      </c>
      <c r="DT14" s="2">
        <v>318.65056525064767</v>
      </c>
      <c r="DU14" s="2">
        <v>158.19851972531131</v>
      </c>
      <c r="DV14" s="2">
        <v>42.211498339911621</v>
      </c>
      <c r="DW14" s="2">
        <v>27.910814347743123</v>
      </c>
      <c r="DX14" s="2">
        <v>3.1919932738580252</v>
      </c>
      <c r="DY14" s="132"/>
      <c r="DZ14" s="137">
        <v>3534.5057450358076</v>
      </c>
    </row>
    <row r="15" spans="2:130">
      <c r="B15" s="156" t="str">
        <f t="shared" si="0"/>
        <v>FY32</v>
      </c>
      <c r="C15" s="158">
        <v>367.49525054010292</v>
      </c>
      <c r="D15" s="4">
        <v>0.87782018119882299</v>
      </c>
      <c r="E15" s="4">
        <v>4820.7922783810827</v>
      </c>
      <c r="F15" s="4">
        <v>322.4599087417086</v>
      </c>
      <c r="G15" s="4">
        <v>559.58559320514439</v>
      </c>
      <c r="H15" s="4">
        <v>1098.291056463017</v>
      </c>
      <c r="I15" s="4">
        <v>213.29287988658893</v>
      </c>
      <c r="J15" s="4">
        <v>226.10592996367745</v>
      </c>
      <c r="K15" s="4">
        <v>64.189648421164165</v>
      </c>
      <c r="L15" s="132"/>
      <c r="M15" s="137">
        <v>7673.0903657836843</v>
      </c>
      <c r="O15" s="133" t="str">
        <v>FY32</v>
      </c>
      <c r="P15" s="134">
        <v>0.48881472257420872</v>
      </c>
      <c r="Q15" s="2">
        <v>1.1364815236552372E-3</v>
      </c>
      <c r="R15" s="2">
        <v>56.046177548453016</v>
      </c>
      <c r="S15" s="2">
        <v>0</v>
      </c>
      <c r="T15" s="2">
        <v>7.1734971998665877E-3</v>
      </c>
      <c r="U15" s="2">
        <v>23.033340919783008</v>
      </c>
      <c r="V15" s="2">
        <v>25.52707162993207</v>
      </c>
      <c r="W15" s="2">
        <v>14.75831807568548</v>
      </c>
      <c r="X15" s="2">
        <v>0</v>
      </c>
      <c r="Y15" s="132">
        <v>-86.252553656317502</v>
      </c>
      <c r="Z15" s="137">
        <v>33.609479218833798</v>
      </c>
      <c r="AB15" s="133" t="str">
        <v>FY32</v>
      </c>
      <c r="AC15" s="134">
        <v>1.9079753306515796</v>
      </c>
      <c r="AD15" s="2">
        <v>1.1364815236552372E-3</v>
      </c>
      <c r="AE15" s="2">
        <v>56.046177548453016</v>
      </c>
      <c r="AF15" s="2">
        <v>4.3692106710711831E-3</v>
      </c>
      <c r="AG15" s="2">
        <v>5.3313849228996393</v>
      </c>
      <c r="AH15" s="2">
        <v>48.687523700160497</v>
      </c>
      <c r="AI15" s="2">
        <v>7.5577483296261985</v>
      </c>
      <c r="AJ15" s="2">
        <v>6.054493268842827</v>
      </c>
      <c r="AK15" s="2">
        <v>0</v>
      </c>
      <c r="AL15" s="132">
        <v>-86.252553656317502</v>
      </c>
      <c r="AM15" s="137">
        <v>39.33825513651098</v>
      </c>
      <c r="AO15" s="133" t="str">
        <v>FY32</v>
      </c>
      <c r="AP15" s="134">
        <v>0.48881472257420872</v>
      </c>
      <c r="AQ15" s="2">
        <v>4.1466460101464726E-3</v>
      </c>
      <c r="AR15" s="2">
        <v>56.046177548453016</v>
      </c>
      <c r="AS15" s="2">
        <v>0</v>
      </c>
      <c r="AT15" s="2">
        <v>5.3313849228996393</v>
      </c>
      <c r="AU15" s="2">
        <v>64.097999072427868</v>
      </c>
      <c r="AV15" s="2">
        <v>28.395239565053366</v>
      </c>
      <c r="AW15" s="2">
        <v>16.049671197345205</v>
      </c>
      <c r="AX15" s="2">
        <v>0</v>
      </c>
      <c r="AY15" s="132">
        <v>-19.586345188232432</v>
      </c>
      <c r="AZ15" s="137">
        <v>150.82708848653101</v>
      </c>
      <c r="BB15" s="133" t="str">
        <v>FY32</v>
      </c>
      <c r="BC15" s="134">
        <v>1.9079753306515796</v>
      </c>
      <c r="BD15" s="2">
        <v>4.5086587808731999E-3</v>
      </c>
      <c r="BE15" s="2">
        <v>56.046177548453016</v>
      </c>
      <c r="BF15" s="2">
        <v>4.3692106710711831E-3</v>
      </c>
      <c r="BG15" s="2">
        <v>5.3313849228996393</v>
      </c>
      <c r="BH15" s="2">
        <v>71.411638708848486</v>
      </c>
      <c r="BI15" s="2">
        <v>28.395239565053366</v>
      </c>
      <c r="BJ15" s="2">
        <v>16.049671197345205</v>
      </c>
      <c r="BK15" s="2">
        <v>0</v>
      </c>
      <c r="BL15" s="132">
        <v>-19.586345188232432</v>
      </c>
      <c r="BM15" s="137">
        <v>159.5646199544708</v>
      </c>
      <c r="BO15" s="133" t="str">
        <v>FY32</v>
      </c>
      <c r="BP15" s="134">
        <v>1.485141832302471</v>
      </c>
      <c r="BQ15" s="2">
        <v>1.1364815236552372E-3</v>
      </c>
      <c r="BR15" s="2">
        <v>495.86519225195087</v>
      </c>
      <c r="BS15" s="2">
        <v>4.3692106710711831E-3</v>
      </c>
      <c r="BT15" s="2">
        <v>7.1734971998665877E-3</v>
      </c>
      <c r="BU15" s="2">
        <v>48.687523700160497</v>
      </c>
      <c r="BV15" s="2">
        <v>7.5577483296261985</v>
      </c>
      <c r="BW15" s="2">
        <v>6.054493268842827</v>
      </c>
      <c r="BX15" s="2">
        <v>0</v>
      </c>
      <c r="BY15" s="132">
        <v>-363.43737877942135</v>
      </c>
      <c r="BZ15" s="137">
        <v>196.22539979285614</v>
      </c>
      <c r="CB15" s="133" t="str">
        <v>FY32</v>
      </c>
      <c r="CC15" s="134">
        <v>1.485141832302471</v>
      </c>
      <c r="CD15" s="2">
        <v>1.1364815236552372E-3</v>
      </c>
      <c r="CE15" s="2">
        <v>495.86519225195087</v>
      </c>
      <c r="CF15" s="2">
        <v>4.3692106710711831E-3</v>
      </c>
      <c r="CG15" s="2">
        <v>5.3313849228996393</v>
      </c>
      <c r="CH15" s="2">
        <v>48.687523700160497</v>
      </c>
      <c r="CI15" s="2">
        <v>7.5577483296261985</v>
      </c>
      <c r="CJ15" s="2">
        <v>6.054493268842827</v>
      </c>
      <c r="CK15" s="2">
        <v>0</v>
      </c>
      <c r="CL15" s="132">
        <v>-363.43737877942135</v>
      </c>
      <c r="CM15" s="137">
        <v>201.54961121855592</v>
      </c>
      <c r="CO15" s="133" t="str">
        <v>FY32</v>
      </c>
      <c r="CP15" s="134">
        <v>1.485141832302471</v>
      </c>
      <c r="CQ15" s="2">
        <v>4.1466460101464726E-3</v>
      </c>
      <c r="CR15" s="2">
        <v>529.99769897527767</v>
      </c>
      <c r="CS15" s="2">
        <v>0</v>
      </c>
      <c r="CT15" s="2">
        <v>5.3313849228996393</v>
      </c>
      <c r="CU15" s="2">
        <v>64.097999072427868</v>
      </c>
      <c r="CV15" s="2">
        <v>28.395239565053366</v>
      </c>
      <c r="CW15" s="2">
        <v>16.049671197345205</v>
      </c>
      <c r="CX15" s="2">
        <v>0</v>
      </c>
      <c r="CY15" s="132"/>
      <c r="CZ15" s="137">
        <v>645.36128221131628</v>
      </c>
      <c r="DB15" s="133" t="str">
        <v>FY32</v>
      </c>
      <c r="DC15" s="134">
        <v>1.485141832302471</v>
      </c>
      <c r="DD15" s="2">
        <v>4.5086587808731999E-3</v>
      </c>
      <c r="DE15" s="2">
        <v>495.86519225195087</v>
      </c>
      <c r="DF15" s="2">
        <v>4.3692106710711831E-3</v>
      </c>
      <c r="DG15" s="2">
        <v>5.3313849228996393</v>
      </c>
      <c r="DH15" s="2">
        <v>71.411638708848486</v>
      </c>
      <c r="DI15" s="2">
        <v>28.395239565053366</v>
      </c>
      <c r="DJ15" s="2">
        <v>16.049671197345205</v>
      </c>
      <c r="DK15" s="2">
        <v>0</v>
      </c>
      <c r="DL15" s="132"/>
      <c r="DM15" s="137">
        <v>618.54714634785194</v>
      </c>
      <c r="DO15" s="133" t="str">
        <v>FY32</v>
      </c>
      <c r="DP15" s="134">
        <v>175.32692671444696</v>
      </c>
      <c r="DQ15" s="2">
        <v>0.24153412854483108</v>
      </c>
      <c r="DR15" s="2">
        <v>4301.4734621256821</v>
      </c>
      <c r="DS15" s="2">
        <v>215.30419854482179</v>
      </c>
      <c r="DT15" s="2">
        <v>415.0614520850304</v>
      </c>
      <c r="DU15" s="2">
        <v>311.79488652565868</v>
      </c>
      <c r="DV15" s="2">
        <v>67.777180836879623</v>
      </c>
      <c r="DW15" s="2">
        <v>47.100300952276243</v>
      </c>
      <c r="DX15" s="2">
        <v>3.1157360018999718</v>
      </c>
      <c r="DY15" s="132"/>
      <c r="DZ15" s="137">
        <v>5537.1956779152406</v>
      </c>
    </row>
    <row r="16" spans="2:130">
      <c r="B16" s="156" t="str">
        <f t="shared" si="0"/>
        <v>FY33</v>
      </c>
      <c r="C16" s="158">
        <v>915.71589942044625</v>
      </c>
      <c r="D16" s="4">
        <v>1.544912387469245</v>
      </c>
      <c r="E16" s="4">
        <v>6098.661207699859</v>
      </c>
      <c r="F16" s="4">
        <v>577.35815443923707</v>
      </c>
      <c r="G16" s="4">
        <v>718.75865781592711</v>
      </c>
      <c r="H16" s="4">
        <v>1475.7476567455244</v>
      </c>
      <c r="I16" s="4">
        <v>286.18263651163426</v>
      </c>
      <c r="J16" s="4">
        <v>321.44732610235911</v>
      </c>
      <c r="K16" s="4">
        <v>65.296889873210247</v>
      </c>
      <c r="L16" s="132"/>
      <c r="M16" s="137">
        <v>10460.713340995668</v>
      </c>
      <c r="O16" s="133" t="str">
        <v>FY33</v>
      </c>
      <c r="P16" s="134">
        <v>2.7096300900458785</v>
      </c>
      <c r="Q16" s="2">
        <v>3.011810722893585E-3</v>
      </c>
      <c r="R16" s="2">
        <v>346.34922669458439</v>
      </c>
      <c r="S16" s="2">
        <v>0</v>
      </c>
      <c r="T16" s="2">
        <v>1.5517895364421883</v>
      </c>
      <c r="U16" s="2">
        <v>54.267086493741644</v>
      </c>
      <c r="V16" s="2">
        <v>47.627685765712961</v>
      </c>
      <c r="W16" s="2">
        <v>25.790118266832135</v>
      </c>
      <c r="X16" s="2">
        <v>0</v>
      </c>
      <c r="Y16" s="132">
        <v>-149.49638345139431</v>
      </c>
      <c r="Z16" s="137">
        <v>328.80216520668773</v>
      </c>
      <c r="AB16" s="133" t="str">
        <v>FY33</v>
      </c>
      <c r="AC16" s="134">
        <v>8.1527179935405929</v>
      </c>
      <c r="AD16" s="4">
        <v>3.011810722893585E-3</v>
      </c>
      <c r="AE16" s="4">
        <v>346.34922669458439</v>
      </c>
      <c r="AF16" s="4">
        <v>1.73550567731821</v>
      </c>
      <c r="AG16" s="4">
        <v>27.976561198380764</v>
      </c>
      <c r="AH16" s="4">
        <v>101.94956574953478</v>
      </c>
      <c r="AI16" s="4">
        <v>20.10200658073445</v>
      </c>
      <c r="AJ16" s="4">
        <v>12.836062787647199</v>
      </c>
      <c r="AK16" s="4">
        <v>0</v>
      </c>
      <c r="AL16" s="132">
        <v>-149.49638345139431</v>
      </c>
      <c r="AM16" s="137">
        <v>369.60827504106896</v>
      </c>
      <c r="AO16" s="133" t="str">
        <v>FY33</v>
      </c>
      <c r="AP16" s="134">
        <v>2.7096300900458785</v>
      </c>
      <c r="AQ16" s="4">
        <v>1.6696817315020783E-2</v>
      </c>
      <c r="AR16" s="4">
        <v>346.34922669458439</v>
      </c>
      <c r="AS16" s="4">
        <v>0</v>
      </c>
      <c r="AT16" s="4">
        <v>27.976561198380764</v>
      </c>
      <c r="AU16" s="4">
        <v>131.47037378190453</v>
      </c>
      <c r="AV16" s="4">
        <v>51.706825391509746</v>
      </c>
      <c r="AW16" s="4">
        <v>28.080224021881186</v>
      </c>
      <c r="AX16" s="4">
        <v>0</v>
      </c>
      <c r="AY16" s="132">
        <v>-45.061393444487713</v>
      </c>
      <c r="AZ16" s="137">
        <v>543.24814455113381</v>
      </c>
      <c r="BB16" s="133" t="str">
        <v>FY33</v>
      </c>
      <c r="BC16" s="134">
        <v>8.1527179935405929</v>
      </c>
      <c r="BD16" s="4">
        <v>1.8275142046588755E-2</v>
      </c>
      <c r="BE16" s="4">
        <v>346.34922669458439</v>
      </c>
      <c r="BF16" s="4">
        <v>1.73550567731821</v>
      </c>
      <c r="BG16" s="4">
        <v>27.976561198380764</v>
      </c>
      <c r="BH16" s="4">
        <v>146.41178003096701</v>
      </c>
      <c r="BI16" s="4">
        <v>51.706825391509746</v>
      </c>
      <c r="BJ16" s="4">
        <v>28.080224021881186</v>
      </c>
      <c r="BK16" s="4">
        <v>0</v>
      </c>
      <c r="BL16" s="132">
        <v>-45.061393444487713</v>
      </c>
      <c r="BM16" s="137">
        <v>565.36972270574074</v>
      </c>
      <c r="BO16" s="133" t="str">
        <v>FY33</v>
      </c>
      <c r="BP16" s="134">
        <v>11.919032286859927</v>
      </c>
      <c r="BQ16" s="4">
        <v>3.011810722893585E-3</v>
      </c>
      <c r="BR16" s="4">
        <v>1182.467131993639</v>
      </c>
      <c r="BS16" s="4">
        <v>1.73550567731821</v>
      </c>
      <c r="BT16" s="4">
        <v>1.5517895364421883</v>
      </c>
      <c r="BU16" s="4">
        <v>101.94956574953478</v>
      </c>
      <c r="BV16" s="4">
        <v>20.10200658073445</v>
      </c>
      <c r="BW16" s="4">
        <v>12.836062787647199</v>
      </c>
      <c r="BX16" s="4">
        <v>0</v>
      </c>
      <c r="BY16" s="132">
        <v>-534.11741352742467</v>
      </c>
      <c r="BZ16" s="137">
        <v>798.44669289547403</v>
      </c>
      <c r="CB16" s="133" t="str">
        <v>FY33</v>
      </c>
      <c r="CC16" s="134">
        <v>11.919032286859927</v>
      </c>
      <c r="CD16" s="4">
        <v>3.011810722893585E-3</v>
      </c>
      <c r="CE16" s="4">
        <v>1182.467131993639</v>
      </c>
      <c r="CF16" s="4">
        <v>1.73550567731821</v>
      </c>
      <c r="CG16" s="4">
        <v>27.976561198380764</v>
      </c>
      <c r="CH16" s="4">
        <v>101.94956574953478</v>
      </c>
      <c r="CI16" s="4">
        <v>20.10200658073445</v>
      </c>
      <c r="CJ16" s="4">
        <v>12.836062787647199</v>
      </c>
      <c r="CK16" s="4">
        <v>0</v>
      </c>
      <c r="CL16" s="132">
        <v>-534.11741352742467</v>
      </c>
      <c r="CM16" s="137">
        <v>824.87146455741265</v>
      </c>
      <c r="CO16" s="133" t="str">
        <v>FY33</v>
      </c>
      <c r="CP16" s="134">
        <v>11.919032286859927</v>
      </c>
      <c r="CQ16" s="4">
        <v>1.6696817315020783E-2</v>
      </c>
      <c r="CR16" s="4">
        <v>1231.8443526769627</v>
      </c>
      <c r="CS16" s="4">
        <v>0.92560110254511463</v>
      </c>
      <c r="CT16" s="4">
        <v>27.976561198380764</v>
      </c>
      <c r="CU16" s="4">
        <v>131.47037378190453</v>
      </c>
      <c r="CV16" s="4">
        <v>51.706825391509746</v>
      </c>
      <c r="CW16" s="4">
        <v>28.080224021881186</v>
      </c>
      <c r="CX16" s="4">
        <v>0</v>
      </c>
      <c r="CY16" s="132"/>
      <c r="CZ16" s="137">
        <v>1483.9396672773589</v>
      </c>
      <c r="DB16" s="133" t="str">
        <v>FY33</v>
      </c>
      <c r="DC16" s="134">
        <v>11.919032286859927</v>
      </c>
      <c r="DD16" s="4">
        <v>1.8275142046588755E-2</v>
      </c>
      <c r="DE16" s="4">
        <v>1182.467131993639</v>
      </c>
      <c r="DF16" s="4">
        <v>1.73550567731821</v>
      </c>
      <c r="DG16" s="4">
        <v>27.976561198380764</v>
      </c>
      <c r="DH16" s="4">
        <v>146.41178003096701</v>
      </c>
      <c r="DI16" s="4">
        <v>51.706825391509746</v>
      </c>
      <c r="DJ16" s="4">
        <v>28.080224021881186</v>
      </c>
      <c r="DK16" s="4">
        <v>0</v>
      </c>
      <c r="DL16" s="132"/>
      <c r="DM16" s="137">
        <v>1450.3153357426024</v>
      </c>
      <c r="DO16" s="133" t="str">
        <v>FY33</v>
      </c>
      <c r="DP16" s="134">
        <v>553.36377016708957</v>
      </c>
      <c r="DQ16" s="4">
        <v>0.41110483809218068</v>
      </c>
      <c r="DR16" s="4">
        <v>5520.4573144877468</v>
      </c>
      <c r="DS16" s="4">
        <v>409.67831498537953</v>
      </c>
      <c r="DT16" s="4">
        <v>544.31271941838907</v>
      </c>
      <c r="DU16" s="4">
        <v>527.29711447591592</v>
      </c>
      <c r="DV16" s="4">
        <v>97.889170760506019</v>
      </c>
      <c r="DW16" s="4">
        <v>79.14597443301966</v>
      </c>
      <c r="DX16" s="4">
        <v>3.4056708929767425</v>
      </c>
      <c r="DY16" s="132"/>
      <c r="DZ16" s="137">
        <v>7735.9611544591153</v>
      </c>
    </row>
    <row r="17" spans="2:130">
      <c r="B17" s="156" t="str">
        <f t="shared" si="0"/>
        <v>FY34</v>
      </c>
      <c r="C17" s="158">
        <v>1666.1687509465489</v>
      </c>
      <c r="D17" s="4">
        <v>2.6474393598136068</v>
      </c>
      <c r="E17" s="4">
        <v>7563.0229556131881</v>
      </c>
      <c r="F17" s="4">
        <v>937.95309193161484</v>
      </c>
      <c r="G17" s="4">
        <v>940.83351238866476</v>
      </c>
      <c r="H17" s="4">
        <v>1828.1289815987634</v>
      </c>
      <c r="I17" s="4">
        <v>367.67882722860281</v>
      </c>
      <c r="J17" s="4">
        <v>413.21195709822581</v>
      </c>
      <c r="K17" s="4">
        <v>63.737538993313386</v>
      </c>
      <c r="L17" s="132"/>
      <c r="M17" s="137">
        <v>13783.383055158734</v>
      </c>
      <c r="O17" s="133" t="str">
        <v>FY34</v>
      </c>
      <c r="P17" s="134">
        <v>12.284397024114506</v>
      </c>
      <c r="Q17" s="2">
        <v>1.0016120200571592E-2</v>
      </c>
      <c r="R17" s="2">
        <v>1121.5830720334568</v>
      </c>
      <c r="S17" s="2">
        <v>0</v>
      </c>
      <c r="T17" s="2">
        <v>23.99084101678665</v>
      </c>
      <c r="U17" s="2">
        <v>99.170072574823465</v>
      </c>
      <c r="V17" s="2">
        <v>76.823054442244981</v>
      </c>
      <c r="W17" s="2">
        <v>42.455976918446126</v>
      </c>
      <c r="X17" s="2">
        <v>0</v>
      </c>
      <c r="Y17" s="132">
        <v>-239.11004438476289</v>
      </c>
      <c r="Z17" s="137">
        <v>1137.2073857453101</v>
      </c>
      <c r="AB17" s="133" t="str">
        <v>FY34</v>
      </c>
      <c r="AC17" s="134">
        <v>60.103211054946804</v>
      </c>
      <c r="AD17" s="2">
        <v>1.0016120200571592E-2</v>
      </c>
      <c r="AE17" s="2">
        <v>1121.5830720334568</v>
      </c>
      <c r="AF17" s="2">
        <v>32.826373213012488</v>
      </c>
      <c r="AG17" s="2">
        <v>91.05437720431847</v>
      </c>
      <c r="AH17" s="2">
        <v>184.6849842993162</v>
      </c>
      <c r="AI17" s="2">
        <v>38.962935601619847</v>
      </c>
      <c r="AJ17" s="2">
        <v>20.515622845333155</v>
      </c>
      <c r="AK17" s="2">
        <v>0</v>
      </c>
      <c r="AL17" s="132">
        <v>-239.11004438476289</v>
      </c>
      <c r="AM17" s="137">
        <v>1310.6305479874413</v>
      </c>
      <c r="AO17" s="133" t="str">
        <v>FY34</v>
      </c>
      <c r="AP17" s="134">
        <v>12.284397024114506</v>
      </c>
      <c r="AQ17" s="2">
        <v>4.3912921310670955E-2</v>
      </c>
      <c r="AR17" s="2">
        <v>1121.5830720334568</v>
      </c>
      <c r="AS17" s="2">
        <v>0</v>
      </c>
      <c r="AT17" s="2">
        <v>91.05437720431847</v>
      </c>
      <c r="AU17" s="2">
        <v>245.44435270479465</v>
      </c>
      <c r="AV17" s="2">
        <v>82.303097550293714</v>
      </c>
      <c r="AW17" s="2">
        <v>46.770246583940008</v>
      </c>
      <c r="AX17" s="2">
        <v>0</v>
      </c>
      <c r="AY17" s="132">
        <v>-79.741630063982811</v>
      </c>
      <c r="AZ17" s="137">
        <v>1519.741825958246</v>
      </c>
      <c r="BB17" s="133" t="str">
        <v>FY34</v>
      </c>
      <c r="BC17" s="134">
        <v>60.103211054946804</v>
      </c>
      <c r="BD17" s="2">
        <v>4.7056703080613438E-2</v>
      </c>
      <c r="BE17" s="2">
        <v>1121.5830720334568</v>
      </c>
      <c r="BF17" s="2">
        <v>32.826373213012488</v>
      </c>
      <c r="BG17" s="2">
        <v>91.05437720431847</v>
      </c>
      <c r="BH17" s="2">
        <v>275.78388676443649</v>
      </c>
      <c r="BI17" s="2">
        <v>82.303097550293714</v>
      </c>
      <c r="BJ17" s="2">
        <v>46.770246583940008</v>
      </c>
      <c r="BK17" s="2">
        <v>0</v>
      </c>
      <c r="BL17" s="132">
        <v>-79.741630063982811</v>
      </c>
      <c r="BM17" s="137">
        <v>1630.7296910435023</v>
      </c>
      <c r="BO17" s="133" t="str">
        <v>FY34</v>
      </c>
      <c r="BP17" s="134">
        <v>74.037651062384995</v>
      </c>
      <c r="BQ17" s="2">
        <v>1.0016120200571592E-2</v>
      </c>
      <c r="BR17" s="2">
        <v>2202.0497574754108</v>
      </c>
      <c r="BS17" s="2">
        <v>32.826373213012488</v>
      </c>
      <c r="BT17" s="2">
        <v>23.99084101678665</v>
      </c>
      <c r="BU17" s="2">
        <v>184.6849842993162</v>
      </c>
      <c r="BV17" s="2">
        <v>38.962935601619847</v>
      </c>
      <c r="BW17" s="2">
        <v>20.515622845333155</v>
      </c>
      <c r="BX17" s="2">
        <v>0</v>
      </c>
      <c r="BY17" s="132">
        <v>-744.65017897732457</v>
      </c>
      <c r="BZ17" s="137">
        <v>1832.4280026567403</v>
      </c>
      <c r="CB17" s="133" t="str">
        <v>FY34</v>
      </c>
      <c r="CC17" s="134">
        <v>74.037651062384995</v>
      </c>
      <c r="CD17" s="2">
        <v>1.0016120200571592E-2</v>
      </c>
      <c r="CE17" s="2">
        <v>2202.0497574754108</v>
      </c>
      <c r="CF17" s="2">
        <v>32.826373213012488</v>
      </c>
      <c r="CG17" s="2">
        <v>91.05437720431847</v>
      </c>
      <c r="CH17" s="2">
        <v>184.6849842993162</v>
      </c>
      <c r="CI17" s="2">
        <v>38.962935601619847</v>
      </c>
      <c r="CJ17" s="2">
        <v>20.515622845333155</v>
      </c>
      <c r="CK17" s="2">
        <v>0</v>
      </c>
      <c r="CL17" s="132">
        <v>-744.65017897732457</v>
      </c>
      <c r="CM17" s="137">
        <v>1899.4915388442714</v>
      </c>
      <c r="CO17" s="133" t="str">
        <v>FY34</v>
      </c>
      <c r="CP17" s="134">
        <v>74.037651062384995</v>
      </c>
      <c r="CQ17" s="2">
        <v>4.3912921310670955E-2</v>
      </c>
      <c r="CR17" s="2">
        <v>2260.2730260759918</v>
      </c>
      <c r="CS17" s="2">
        <v>24.654905931133619</v>
      </c>
      <c r="CT17" s="2">
        <v>91.05437720431847</v>
      </c>
      <c r="CU17" s="2">
        <v>245.44435270479465</v>
      </c>
      <c r="CV17" s="2">
        <v>82.303097550293714</v>
      </c>
      <c r="CW17" s="2">
        <v>46.770246583940008</v>
      </c>
      <c r="CX17" s="2">
        <v>0</v>
      </c>
      <c r="CY17" s="132"/>
      <c r="CZ17" s="137">
        <v>2824.5815700341682</v>
      </c>
      <c r="DB17" s="133" t="str">
        <v>FY34</v>
      </c>
      <c r="DC17" s="134">
        <v>74.037651062384995</v>
      </c>
      <c r="DD17" s="2">
        <v>4.7056703080613438E-2</v>
      </c>
      <c r="DE17" s="2">
        <v>2202.0497574754108</v>
      </c>
      <c r="DF17" s="2">
        <v>32.826373213012488</v>
      </c>
      <c r="DG17" s="2">
        <v>91.05437720431847</v>
      </c>
      <c r="DH17" s="2">
        <v>275.78388676443649</v>
      </c>
      <c r="DI17" s="2">
        <v>82.303097550293714</v>
      </c>
      <c r="DJ17" s="2">
        <v>46.770246583940008</v>
      </c>
      <c r="DK17" s="2">
        <v>0</v>
      </c>
      <c r="DL17" s="132"/>
      <c r="DM17" s="137">
        <v>2804.872446556878</v>
      </c>
      <c r="DO17" s="133" t="str">
        <v>FY34</v>
      </c>
      <c r="DP17" s="134">
        <v>1112.6924142897451</v>
      </c>
      <c r="DQ17" s="2">
        <v>0.57671911585406599</v>
      </c>
      <c r="DR17" s="2">
        <v>6923.740387407016</v>
      </c>
      <c r="DS17" s="2">
        <v>690.86423482477392</v>
      </c>
      <c r="DT17" s="2">
        <v>729.82007004787079</v>
      </c>
      <c r="DU17" s="2">
        <v>776.64257283565405</v>
      </c>
      <c r="DV17" s="2">
        <v>133.62643488060257</v>
      </c>
      <c r="DW17" s="2">
        <v>118.35992957731587</v>
      </c>
      <c r="DX17" s="2">
        <v>3.1742895939919777</v>
      </c>
      <c r="DY17" s="132"/>
      <c r="DZ17" s="137">
        <v>10489.497052572822</v>
      </c>
    </row>
    <row r="18" spans="2:130">
      <c r="B18" s="156" t="str">
        <f t="shared" si="0"/>
        <v>FY35</v>
      </c>
      <c r="C18" s="158">
        <v>2609.246644562294</v>
      </c>
      <c r="D18" s="4">
        <v>4.9802821357596816</v>
      </c>
      <c r="E18" s="4">
        <v>8753.4954133606752</v>
      </c>
      <c r="F18" s="4">
        <v>1417.3312341859062</v>
      </c>
      <c r="G18" s="4">
        <v>1114.9606749967743</v>
      </c>
      <c r="H18" s="4">
        <v>2187.7535956476031</v>
      </c>
      <c r="I18" s="4">
        <v>455.60802636712646</v>
      </c>
      <c r="J18" s="4">
        <v>522.56174076145703</v>
      </c>
      <c r="K18" s="4">
        <v>61.400764713990981</v>
      </c>
      <c r="L18" s="132"/>
      <c r="M18" s="137">
        <v>17127.338376731583</v>
      </c>
      <c r="O18" s="133" t="str">
        <v>FY35</v>
      </c>
      <c r="P18" s="134">
        <v>78.678809714336523</v>
      </c>
      <c r="Q18" s="2">
        <v>3.2646407254203494E-2</v>
      </c>
      <c r="R18" s="2">
        <v>1937.1562153297916</v>
      </c>
      <c r="S18" s="2">
        <v>0</v>
      </c>
      <c r="T18" s="2">
        <v>52.199572904127827</v>
      </c>
      <c r="U18" s="2">
        <v>176.43057632694251</v>
      </c>
      <c r="V18" s="2">
        <v>112.46625227491127</v>
      </c>
      <c r="W18" s="2">
        <v>74.489202627926602</v>
      </c>
      <c r="X18" s="2">
        <v>0</v>
      </c>
      <c r="Y18" s="132">
        <v>-421.56468778663248</v>
      </c>
      <c r="Z18" s="137">
        <v>2009.8885877986586</v>
      </c>
      <c r="AB18" s="133" t="str">
        <v>FY35</v>
      </c>
      <c r="AC18" s="134">
        <v>256.69589956001971</v>
      </c>
      <c r="AD18" s="2">
        <v>3.2646407254203494E-2</v>
      </c>
      <c r="AE18" s="2">
        <v>1937.1562153297916</v>
      </c>
      <c r="AF18" s="2">
        <v>140.72779853305249</v>
      </c>
      <c r="AG18" s="2">
        <v>146.75319184070904</v>
      </c>
      <c r="AH18" s="2">
        <v>348.93394415412786</v>
      </c>
      <c r="AI18" s="2">
        <v>62.826223466234346</v>
      </c>
      <c r="AJ18" s="2">
        <v>33.508362969977277</v>
      </c>
      <c r="AK18" s="2">
        <v>0</v>
      </c>
      <c r="AL18" s="132">
        <v>-421.56468778663248</v>
      </c>
      <c r="AM18" s="137">
        <v>2505.0695944745344</v>
      </c>
      <c r="AO18" s="133" t="str">
        <v>FY35</v>
      </c>
      <c r="AP18" s="134">
        <v>78.678809714336523</v>
      </c>
      <c r="AQ18" s="2">
        <v>9.8479188816813307E-2</v>
      </c>
      <c r="AR18" s="2">
        <v>1937.1562153297916</v>
      </c>
      <c r="AS18" s="2">
        <v>0</v>
      </c>
      <c r="AT18" s="2">
        <v>146.75319184070904</v>
      </c>
      <c r="AU18" s="2">
        <v>455.52495563300675</v>
      </c>
      <c r="AV18" s="2">
        <v>119.46696822713852</v>
      </c>
      <c r="AW18" s="2">
        <v>81.911686766776697</v>
      </c>
      <c r="AX18" s="2">
        <v>0</v>
      </c>
      <c r="AY18" s="132">
        <v>-136.65233261304999</v>
      </c>
      <c r="AZ18" s="137">
        <v>2682.9379740875261</v>
      </c>
      <c r="BB18" s="133" t="str">
        <v>FY35</v>
      </c>
      <c r="BC18" s="134">
        <v>256.69589956001971</v>
      </c>
      <c r="BD18" s="2">
        <v>0.10365109527621262</v>
      </c>
      <c r="BE18" s="2">
        <v>1937.1562153297916</v>
      </c>
      <c r="BF18" s="2">
        <v>140.72779853305249</v>
      </c>
      <c r="BG18" s="2">
        <v>146.75319184070904</v>
      </c>
      <c r="BH18" s="2">
        <v>504.84256942778717</v>
      </c>
      <c r="BI18" s="2">
        <v>119.46696822713852</v>
      </c>
      <c r="BJ18" s="2">
        <v>81.911686766776697</v>
      </c>
      <c r="BK18" s="2">
        <v>0</v>
      </c>
      <c r="BL18" s="132">
        <v>-136.65233261304999</v>
      </c>
      <c r="BM18" s="137">
        <v>3051.0056481675015</v>
      </c>
      <c r="BO18" s="133" t="str">
        <v>FY35</v>
      </c>
      <c r="BP18" s="134">
        <v>250.95706681415737</v>
      </c>
      <c r="BQ18" s="2">
        <v>3.2646407254203494E-2</v>
      </c>
      <c r="BR18" s="2">
        <v>3152.481687380247</v>
      </c>
      <c r="BS18" s="2">
        <v>140.72779853305249</v>
      </c>
      <c r="BT18" s="2">
        <v>52.199572904127827</v>
      </c>
      <c r="BU18" s="2">
        <v>348.93394415412786</v>
      </c>
      <c r="BV18" s="2">
        <v>62.826223466234346</v>
      </c>
      <c r="BW18" s="2">
        <v>33.508362969977277</v>
      </c>
      <c r="BX18" s="2">
        <v>0</v>
      </c>
      <c r="BY18" s="132">
        <v>-1030.5917807338451</v>
      </c>
      <c r="BZ18" s="137">
        <v>3011.0755218953332</v>
      </c>
      <c r="CB18" s="133" t="str">
        <v>FY35</v>
      </c>
      <c r="CC18" s="134">
        <v>250.95706681415737</v>
      </c>
      <c r="CD18" s="2">
        <v>3.2646407254203494E-2</v>
      </c>
      <c r="CE18" s="2">
        <v>3152.481687380247</v>
      </c>
      <c r="CF18" s="2">
        <v>140.72779853305249</v>
      </c>
      <c r="CG18" s="2">
        <v>146.75319184070904</v>
      </c>
      <c r="CH18" s="2">
        <v>348.93394415412786</v>
      </c>
      <c r="CI18" s="2">
        <v>62.826223466234346</v>
      </c>
      <c r="CJ18" s="2">
        <v>33.508362969977277</v>
      </c>
      <c r="CK18" s="2">
        <v>0</v>
      </c>
      <c r="CL18" s="132">
        <v>-1030.5917807338451</v>
      </c>
      <c r="CM18" s="137">
        <v>3105.6291408319144</v>
      </c>
      <c r="CO18" s="133" t="str">
        <v>FY35</v>
      </c>
      <c r="CP18" s="134">
        <v>250.95706681415737</v>
      </c>
      <c r="CQ18" s="2">
        <v>9.8479188816813307E-2</v>
      </c>
      <c r="CR18" s="2">
        <v>3218.1968354131059</v>
      </c>
      <c r="CS18" s="2">
        <v>122.20776790162328</v>
      </c>
      <c r="CT18" s="2">
        <v>146.75319184070904</v>
      </c>
      <c r="CU18" s="2">
        <v>455.52495563300675</v>
      </c>
      <c r="CV18" s="2">
        <v>119.46696822713852</v>
      </c>
      <c r="CW18" s="2">
        <v>81.911686766776697</v>
      </c>
      <c r="CX18" s="2">
        <v>0</v>
      </c>
      <c r="CY18" s="132"/>
      <c r="CZ18" s="137">
        <v>4395.1169517853341</v>
      </c>
      <c r="DB18" s="133" t="str">
        <v>FY35</v>
      </c>
      <c r="DC18" s="134">
        <v>250.95706681415737</v>
      </c>
      <c r="DD18" s="2">
        <v>0.10365109527621262</v>
      </c>
      <c r="DE18" s="2">
        <v>3152.481687380247</v>
      </c>
      <c r="DF18" s="2">
        <v>140.72779853305249</v>
      </c>
      <c r="DG18" s="2">
        <v>146.75319184070904</v>
      </c>
      <c r="DH18" s="2">
        <v>504.84256942778717</v>
      </c>
      <c r="DI18" s="2">
        <v>119.46696822713852</v>
      </c>
      <c r="DJ18" s="2">
        <v>81.911686766776697</v>
      </c>
      <c r="DK18" s="2">
        <v>0</v>
      </c>
      <c r="DL18" s="132"/>
      <c r="DM18" s="137">
        <v>4397.2446200851446</v>
      </c>
      <c r="DO18" s="133" t="str">
        <v>FY35</v>
      </c>
      <c r="DP18" s="134">
        <v>1826.8622823753201</v>
      </c>
      <c r="DQ18" s="2">
        <v>0.84683417783752291</v>
      </c>
      <c r="DR18" s="2">
        <v>8058.0791794023571</v>
      </c>
      <c r="DS18" s="2">
        <v>1083.4896065647376</v>
      </c>
      <c r="DT18" s="2">
        <v>870.55600541851118</v>
      </c>
      <c r="DU18" s="2">
        <v>1046.1841176714747</v>
      </c>
      <c r="DV18" s="2">
        <v>173.18142361276233</v>
      </c>
      <c r="DW18" s="2">
        <v>172.50796555452371</v>
      </c>
      <c r="DX18" s="2">
        <v>2.6936043937508214</v>
      </c>
      <c r="DY18" s="132"/>
      <c r="DZ18" s="137">
        <v>13234.401019171277</v>
      </c>
    </row>
    <row r="19" spans="2:130">
      <c r="B19" s="156" t="str">
        <f t="shared" si="0"/>
        <v>FY36</v>
      </c>
      <c r="C19" s="158">
        <v>3998.3942242608127</v>
      </c>
      <c r="D19" s="4">
        <v>6.3596654760760414</v>
      </c>
      <c r="E19" s="4">
        <v>10214.979140459172</v>
      </c>
      <c r="F19" s="4">
        <v>2016.4616387388558</v>
      </c>
      <c r="G19" s="4">
        <v>1436.1403257498716</v>
      </c>
      <c r="H19" s="4">
        <v>2592.9685014606162</v>
      </c>
      <c r="I19" s="4">
        <v>598.19953776154534</v>
      </c>
      <c r="J19" s="4">
        <v>660.18798037082638</v>
      </c>
      <c r="K19" s="4">
        <v>70.388668343757246</v>
      </c>
      <c r="L19" s="132"/>
      <c r="M19" s="137">
        <v>21594.07968262153</v>
      </c>
      <c r="O19" s="133" t="str">
        <v>FY36</v>
      </c>
      <c r="P19" s="134">
        <v>352.87209590692942</v>
      </c>
      <c r="Q19" s="2">
        <v>4.6181287203321257E-2</v>
      </c>
      <c r="R19" s="2">
        <v>2906.5914897706498</v>
      </c>
      <c r="S19" s="2">
        <v>6.0253045156628784E-2</v>
      </c>
      <c r="T19" s="2">
        <v>151.70305881178621</v>
      </c>
      <c r="U19" s="2">
        <v>334.15595930594486</v>
      </c>
      <c r="V19" s="2">
        <v>179.62660294244077</v>
      </c>
      <c r="W19" s="2">
        <v>130.38842845247231</v>
      </c>
      <c r="X19" s="2">
        <v>0</v>
      </c>
      <c r="Y19" s="132">
        <v>-717.19958049310526</v>
      </c>
      <c r="Z19" s="137">
        <v>3338.2444890294787</v>
      </c>
      <c r="AB19" s="133" t="str">
        <v>FY36</v>
      </c>
      <c r="AC19" s="134">
        <v>746.20640378983569</v>
      </c>
      <c r="AD19" s="2">
        <v>4.6181287203321257E-2</v>
      </c>
      <c r="AE19" s="2">
        <v>2906.5914897706498</v>
      </c>
      <c r="AF19" s="2">
        <v>349.86990378554594</v>
      </c>
      <c r="AG19" s="2">
        <v>288.23138424850936</v>
      </c>
      <c r="AH19" s="2">
        <v>633.8959616276951</v>
      </c>
      <c r="AI19" s="2">
        <v>111.57607239773216</v>
      </c>
      <c r="AJ19" s="2">
        <v>61.355126581202384</v>
      </c>
      <c r="AK19" s="2">
        <v>0</v>
      </c>
      <c r="AL19" s="132">
        <v>-717.19958049310526</v>
      </c>
      <c r="AM19" s="137">
        <v>4380.572942995268</v>
      </c>
      <c r="AO19" s="133" t="str">
        <v>FY36</v>
      </c>
      <c r="AP19" s="134">
        <v>352.87209590692942</v>
      </c>
      <c r="AQ19" s="2">
        <v>0.12648235372800284</v>
      </c>
      <c r="AR19" s="2">
        <v>2906.5914897706498</v>
      </c>
      <c r="AS19" s="2">
        <v>6.0253045156628784E-2</v>
      </c>
      <c r="AT19" s="2">
        <v>288.23138424850936</v>
      </c>
      <c r="AU19" s="2">
        <v>783.55900790148939</v>
      </c>
      <c r="AV19" s="2">
        <v>188.95430681687284</v>
      </c>
      <c r="AW19" s="2">
        <v>141.03670723308915</v>
      </c>
      <c r="AX19" s="2">
        <v>0</v>
      </c>
      <c r="AY19" s="132">
        <v>-229.07672706390667</v>
      </c>
      <c r="AZ19" s="137">
        <v>4432.3550002125176</v>
      </c>
      <c r="BB19" s="133" t="str">
        <v>FY36</v>
      </c>
      <c r="BC19" s="134">
        <v>746.20640378983569</v>
      </c>
      <c r="BD19" s="2">
        <v>0.13265224144233015</v>
      </c>
      <c r="BE19" s="2">
        <v>2906.5914897706498</v>
      </c>
      <c r="BF19" s="2">
        <v>349.86990378554594</v>
      </c>
      <c r="BG19" s="2">
        <v>288.23138424850936</v>
      </c>
      <c r="BH19" s="2">
        <v>846.92249393200802</v>
      </c>
      <c r="BI19" s="2">
        <v>188.95430681687284</v>
      </c>
      <c r="BJ19" s="2">
        <v>141.03670723308915</v>
      </c>
      <c r="BK19" s="2">
        <v>0</v>
      </c>
      <c r="BL19" s="132">
        <v>-229.07672706390667</v>
      </c>
      <c r="BM19" s="137">
        <v>5238.8686147540466</v>
      </c>
      <c r="BO19" s="133" t="str">
        <v>FY36</v>
      </c>
      <c r="BP19" s="134">
        <v>642.36439672579888</v>
      </c>
      <c r="BQ19" s="2">
        <v>4.6181287203321257E-2</v>
      </c>
      <c r="BR19" s="2">
        <v>4329.3425067229464</v>
      </c>
      <c r="BS19" s="2">
        <v>349.86990378554594</v>
      </c>
      <c r="BT19" s="2">
        <v>151.70305881178621</v>
      </c>
      <c r="BU19" s="2">
        <v>633.8959616276951</v>
      </c>
      <c r="BV19" s="2">
        <v>111.57607239773216</v>
      </c>
      <c r="BW19" s="2">
        <v>61.355126581202384</v>
      </c>
      <c r="BX19" s="2">
        <v>0</v>
      </c>
      <c r="BY19" s="132">
        <v>-1414.5356946406234</v>
      </c>
      <c r="BZ19" s="137">
        <v>4865.6175132992857</v>
      </c>
      <c r="CB19" s="133" t="str">
        <v>FY36</v>
      </c>
      <c r="CC19" s="134">
        <v>642.36439672579888</v>
      </c>
      <c r="CD19" s="2">
        <v>4.6181287203321257E-2</v>
      </c>
      <c r="CE19" s="2">
        <v>4329.3425067229464</v>
      </c>
      <c r="CF19" s="2">
        <v>349.86990378554594</v>
      </c>
      <c r="CG19" s="2">
        <v>288.23138424850936</v>
      </c>
      <c r="CH19" s="2">
        <v>633.8959616276951</v>
      </c>
      <c r="CI19" s="2">
        <v>111.57607239773216</v>
      </c>
      <c r="CJ19" s="2">
        <v>61.355126581202384</v>
      </c>
      <c r="CK19" s="2">
        <v>0</v>
      </c>
      <c r="CL19" s="132">
        <v>-1414.5356946406234</v>
      </c>
      <c r="CM19" s="137">
        <v>5002.145838736009</v>
      </c>
      <c r="CO19" s="133" t="str">
        <v>FY36</v>
      </c>
      <c r="CP19" s="134">
        <v>642.36439672579888</v>
      </c>
      <c r="CQ19" s="2">
        <v>0.12648235372800284</v>
      </c>
      <c r="CR19" s="2">
        <v>4406.7244549724346</v>
      </c>
      <c r="CS19" s="2">
        <v>318.93297574587149</v>
      </c>
      <c r="CT19" s="2">
        <v>288.23138424850936</v>
      </c>
      <c r="CU19" s="2">
        <v>783.55900790148939</v>
      </c>
      <c r="CV19" s="2">
        <v>188.95430681687284</v>
      </c>
      <c r="CW19" s="2">
        <v>141.03670723308915</v>
      </c>
      <c r="CX19" s="2">
        <v>0</v>
      </c>
      <c r="CY19" s="132"/>
      <c r="CZ19" s="137">
        <v>6769.9297159977941</v>
      </c>
      <c r="DB19" s="133" t="str">
        <v>FY36</v>
      </c>
      <c r="DC19" s="134">
        <v>642.36439672579888</v>
      </c>
      <c r="DD19" s="2">
        <v>0.13265224144233015</v>
      </c>
      <c r="DE19" s="2">
        <v>4329.3425067229464</v>
      </c>
      <c r="DF19" s="2">
        <v>349.86990378554594</v>
      </c>
      <c r="DG19" s="2">
        <v>288.23138424850936</v>
      </c>
      <c r="DH19" s="2">
        <v>846.92249393200802</v>
      </c>
      <c r="DI19" s="2">
        <v>188.95430681687284</v>
      </c>
      <c r="DJ19" s="2">
        <v>141.03670723308915</v>
      </c>
      <c r="DK19" s="2">
        <v>0</v>
      </c>
      <c r="DL19" s="132"/>
      <c r="DM19" s="137">
        <v>6786.8543517062135</v>
      </c>
      <c r="DO19" s="133" t="str">
        <v>FY36</v>
      </c>
      <c r="DP19" s="134">
        <v>2905.4946002994448</v>
      </c>
      <c r="DQ19" s="2">
        <v>1.0328716814487469</v>
      </c>
      <c r="DR19" s="2">
        <v>9444.2864069578918</v>
      </c>
      <c r="DS19" s="2">
        <v>1593.4501088852251</v>
      </c>
      <c r="DT19" s="2">
        <v>1151.8097442950627</v>
      </c>
      <c r="DU19" s="2">
        <v>1360.1144085556932</v>
      </c>
      <c r="DV19" s="2">
        <v>245.29961336920951</v>
      </c>
      <c r="DW19" s="2">
        <v>244.20164868267773</v>
      </c>
      <c r="DX19" s="2">
        <v>4.2901126904713216</v>
      </c>
      <c r="DY19" s="132"/>
      <c r="DZ19" s="137">
        <v>16949.979515417122</v>
      </c>
    </row>
    <row r="20" spans="2:130">
      <c r="B20" s="156" t="str">
        <f t="shared" si="0"/>
        <v>FY37</v>
      </c>
      <c r="C20" s="158">
        <v>5139.3785698985466</v>
      </c>
      <c r="D20" s="4">
        <v>11.574785991300258</v>
      </c>
      <c r="E20" s="4">
        <v>11909.878938297325</v>
      </c>
      <c r="F20" s="4">
        <v>2590.3547549447408</v>
      </c>
      <c r="G20" s="4">
        <v>1576.5534877098385</v>
      </c>
      <c r="H20" s="4">
        <v>3047.818213703018</v>
      </c>
      <c r="I20" s="4">
        <v>662.15390933637968</v>
      </c>
      <c r="J20" s="4">
        <v>786.06097547975753</v>
      </c>
      <c r="K20" s="4">
        <v>50.820344764290859</v>
      </c>
      <c r="L20" s="132"/>
      <c r="M20" s="137">
        <v>25774.593980125199</v>
      </c>
      <c r="O20" s="133" t="str">
        <v>FY37</v>
      </c>
      <c r="P20" s="134">
        <v>668.27169638182261</v>
      </c>
      <c r="Q20" s="2">
        <v>0.12281619215742245</v>
      </c>
      <c r="R20" s="2">
        <v>4112.3455344569684</v>
      </c>
      <c r="S20" s="2">
        <v>3.2996543149023152</v>
      </c>
      <c r="T20" s="2">
        <v>204.72868763610001</v>
      </c>
      <c r="U20" s="2">
        <v>631.59205990103283</v>
      </c>
      <c r="V20" s="2">
        <v>207.48461119323326</v>
      </c>
      <c r="W20" s="2">
        <v>187.91901631845229</v>
      </c>
      <c r="X20" s="2">
        <v>0</v>
      </c>
      <c r="Y20" s="132">
        <v>-1137.8011713350049</v>
      </c>
      <c r="Z20" s="137">
        <v>4877.9629050596641</v>
      </c>
      <c r="AB20" s="133" t="str">
        <v>FY37</v>
      </c>
      <c r="AC20" s="134">
        <v>1190.9473403013531</v>
      </c>
      <c r="AD20" s="2">
        <v>0.12281619215742245</v>
      </c>
      <c r="AE20" s="2">
        <v>4112.3455344569684</v>
      </c>
      <c r="AF20" s="2">
        <v>579.95728938661296</v>
      </c>
      <c r="AG20" s="2">
        <v>358.31612837320699</v>
      </c>
      <c r="AH20" s="2">
        <v>1038.6023406909558</v>
      </c>
      <c r="AI20" s="2">
        <v>130.14632182475083</v>
      </c>
      <c r="AJ20" s="2">
        <v>95.910489873868968</v>
      </c>
      <c r="AK20" s="2">
        <v>0</v>
      </c>
      <c r="AL20" s="132">
        <v>-1137.8011713350049</v>
      </c>
      <c r="AM20" s="137">
        <v>6368.5470897648693</v>
      </c>
      <c r="AO20" s="133" t="str">
        <v>FY37</v>
      </c>
      <c r="AP20" s="134">
        <v>668.27169638182261</v>
      </c>
      <c r="AQ20" s="2">
        <v>0.25978649301228285</v>
      </c>
      <c r="AR20" s="2">
        <v>4112.3455344569684</v>
      </c>
      <c r="AS20" s="2">
        <v>3.2996543149023152</v>
      </c>
      <c r="AT20" s="2">
        <v>358.31612837320699</v>
      </c>
      <c r="AU20" s="2">
        <v>1206.7169645510457</v>
      </c>
      <c r="AV20" s="2">
        <v>217.83990112444584</v>
      </c>
      <c r="AW20" s="2">
        <v>201.08295424800167</v>
      </c>
      <c r="AX20" s="2">
        <v>0</v>
      </c>
      <c r="AY20" s="132">
        <v>-368.7117300146117</v>
      </c>
      <c r="AZ20" s="137">
        <v>6399.4208899287933</v>
      </c>
      <c r="BB20" s="133" t="str">
        <v>FY37</v>
      </c>
      <c r="BC20" s="134">
        <v>1190.9473403013531</v>
      </c>
      <c r="BD20" s="2">
        <v>0.27046678498992172</v>
      </c>
      <c r="BE20" s="2">
        <v>4112.3455344569684</v>
      </c>
      <c r="BF20" s="2">
        <v>579.95728938661296</v>
      </c>
      <c r="BG20" s="2">
        <v>358.31612837320699</v>
      </c>
      <c r="BH20" s="2">
        <v>1274.8228541528526</v>
      </c>
      <c r="BI20" s="2">
        <v>217.83990112444584</v>
      </c>
      <c r="BJ20" s="2">
        <v>201.08295424800167</v>
      </c>
      <c r="BK20" s="2">
        <v>0</v>
      </c>
      <c r="BL20" s="132">
        <v>-368.7117300146117</v>
      </c>
      <c r="BM20" s="137">
        <v>7566.8707388138191</v>
      </c>
      <c r="BO20" s="133" t="str">
        <v>FY37</v>
      </c>
      <c r="BP20" s="134">
        <v>983.51449314081492</v>
      </c>
      <c r="BQ20" s="2">
        <v>0.12281619215742245</v>
      </c>
      <c r="BR20" s="2">
        <v>5833.3761806879302</v>
      </c>
      <c r="BS20" s="2">
        <v>579.95728938661296</v>
      </c>
      <c r="BT20" s="2">
        <v>204.72868763610001</v>
      </c>
      <c r="BU20" s="2">
        <v>1038.6023406909558</v>
      </c>
      <c r="BV20" s="2">
        <v>130.14632182475083</v>
      </c>
      <c r="BW20" s="2">
        <v>95.910489873868968</v>
      </c>
      <c r="BX20" s="2">
        <v>0</v>
      </c>
      <c r="BY20" s="132">
        <v>-1873.1045880251222</v>
      </c>
      <c r="BZ20" s="137">
        <v>6993.2540314080688</v>
      </c>
      <c r="CB20" s="133" t="str">
        <v>FY37</v>
      </c>
      <c r="CC20" s="134">
        <v>983.51449314081492</v>
      </c>
      <c r="CD20" s="2">
        <v>0.12281619215742245</v>
      </c>
      <c r="CE20" s="2">
        <v>5833.3761806879302</v>
      </c>
      <c r="CF20" s="2">
        <v>579.95728938661296</v>
      </c>
      <c r="CG20" s="2">
        <v>358.31612837320699</v>
      </c>
      <c r="CH20" s="2">
        <v>1038.6023406909558</v>
      </c>
      <c r="CI20" s="2">
        <v>130.14632182475083</v>
      </c>
      <c r="CJ20" s="2">
        <v>95.910489873868968</v>
      </c>
      <c r="CK20" s="2">
        <v>0</v>
      </c>
      <c r="CL20" s="132">
        <v>-1873.1045880251222</v>
      </c>
      <c r="CM20" s="137">
        <v>7146.8414721451754</v>
      </c>
      <c r="CO20" s="133" t="str">
        <v>FY37</v>
      </c>
      <c r="CP20" s="134">
        <v>983.51449314081492</v>
      </c>
      <c r="CQ20" s="2">
        <v>0.25978649301228285</v>
      </c>
      <c r="CR20" s="2">
        <v>5921.2514621380515</v>
      </c>
      <c r="CS20" s="2">
        <v>536.65152325031261</v>
      </c>
      <c r="CT20" s="2">
        <v>358.31612837320699</v>
      </c>
      <c r="CU20" s="2">
        <v>1206.7169645510457</v>
      </c>
      <c r="CV20" s="2">
        <v>217.83990112444584</v>
      </c>
      <c r="CW20" s="2">
        <v>201.08295424800167</v>
      </c>
      <c r="CX20" s="2">
        <v>0</v>
      </c>
      <c r="CY20" s="132"/>
      <c r="CZ20" s="137">
        <v>9425.6332133188916</v>
      </c>
      <c r="DB20" s="133" t="str">
        <v>FY37</v>
      </c>
      <c r="DC20" s="134">
        <v>983.51449314081492</v>
      </c>
      <c r="DD20" s="2">
        <v>0.27046678498992172</v>
      </c>
      <c r="DE20" s="2">
        <v>5833.3761806879302</v>
      </c>
      <c r="DF20" s="2">
        <v>579.95728938661296</v>
      </c>
      <c r="DG20" s="2">
        <v>358.31612837320699</v>
      </c>
      <c r="DH20" s="2">
        <v>1274.8228541528526</v>
      </c>
      <c r="DI20" s="2">
        <v>217.83990112444584</v>
      </c>
      <c r="DJ20" s="2">
        <v>201.08295424800167</v>
      </c>
      <c r="DK20" s="2">
        <v>0</v>
      </c>
      <c r="DL20" s="132"/>
      <c r="DM20" s="137">
        <v>9449.1802678988552</v>
      </c>
      <c r="DO20" s="133" t="str">
        <v>FY37</v>
      </c>
      <c r="DP20" s="134">
        <v>3734.4936941539167</v>
      </c>
      <c r="DQ20" s="2">
        <v>1.7796409145614398</v>
      </c>
      <c r="DR20" s="2">
        <v>11080.525495880496</v>
      </c>
      <c r="DS20" s="2">
        <v>2070.0721686326351</v>
      </c>
      <c r="DT20" s="2">
        <v>1274.2025522650404</v>
      </c>
      <c r="DU20" s="2">
        <v>1707.3855204976308</v>
      </c>
      <c r="DV20" s="2">
        <v>265.28902699957911</v>
      </c>
      <c r="DW20" s="2">
        <v>306.82857526780543</v>
      </c>
      <c r="DX20" s="2">
        <v>1.3924217245258499</v>
      </c>
      <c r="DY20" s="132"/>
      <c r="DZ20" s="137">
        <v>20441.969096336194</v>
      </c>
    </row>
    <row r="21" spans="2:130">
      <c r="B21" s="156" t="str">
        <f t="shared" si="0"/>
        <v>FY38</v>
      </c>
      <c r="C21" s="158">
        <v>7719.8361185554995</v>
      </c>
      <c r="D21" s="4">
        <v>18.426159496260354</v>
      </c>
      <c r="E21" s="4">
        <v>13768.845959623401</v>
      </c>
      <c r="F21" s="4">
        <v>3638.2080079506622</v>
      </c>
      <c r="G21" s="4">
        <v>1786.514438678447</v>
      </c>
      <c r="H21" s="4">
        <v>3679.4245124724584</v>
      </c>
      <c r="I21" s="4">
        <v>898.45193425825516</v>
      </c>
      <c r="J21" s="4">
        <v>991.13088581980048</v>
      </c>
      <c r="K21" s="4">
        <v>60.08555019842364</v>
      </c>
      <c r="L21" s="132"/>
      <c r="M21" s="137">
        <v>32560.923567053203</v>
      </c>
      <c r="O21" s="133" t="str">
        <v>FY38</v>
      </c>
      <c r="P21" s="134">
        <v>1673.6636129786002</v>
      </c>
      <c r="Q21" s="2">
        <v>0.25041803461313955</v>
      </c>
      <c r="R21" s="2">
        <v>5770.5106377075344</v>
      </c>
      <c r="S21" s="2">
        <v>96.820260916495727</v>
      </c>
      <c r="T21" s="2">
        <v>281.72235561027503</v>
      </c>
      <c r="U21" s="2">
        <v>1155.2237386280804</v>
      </c>
      <c r="V21" s="2">
        <v>334.69640398232798</v>
      </c>
      <c r="W21" s="2">
        <v>298.44116983508928</v>
      </c>
      <c r="X21" s="2">
        <v>0</v>
      </c>
      <c r="Y21" s="132">
        <v>-2058.640999744423</v>
      </c>
      <c r="Z21" s="137">
        <v>7552.687597948594</v>
      </c>
      <c r="AB21" s="133" t="str">
        <v>FY38</v>
      </c>
      <c r="AC21" s="134">
        <v>2474.8550039894303</v>
      </c>
      <c r="AD21" s="2">
        <v>0.25041803461313955</v>
      </c>
      <c r="AE21" s="2">
        <v>5770.5106377075344</v>
      </c>
      <c r="AF21" s="2">
        <v>1230.2867697982608</v>
      </c>
      <c r="AG21" s="2">
        <v>458.99130552943444</v>
      </c>
      <c r="AH21" s="2">
        <v>1599.2424470794567</v>
      </c>
      <c r="AI21" s="2">
        <v>229.92610664387766</v>
      </c>
      <c r="AJ21" s="2">
        <v>176.99973529187488</v>
      </c>
      <c r="AK21" s="2">
        <v>0</v>
      </c>
      <c r="AL21" s="132">
        <v>-2058.640999744423</v>
      </c>
      <c r="AM21" s="137">
        <v>9882.4214243300594</v>
      </c>
      <c r="AO21" s="133" t="str">
        <v>FY38</v>
      </c>
      <c r="AP21" s="134">
        <v>1673.6636129786002</v>
      </c>
      <c r="AQ21" s="2">
        <v>0.45220019459754984</v>
      </c>
      <c r="AR21" s="2">
        <v>5770.5106377075344</v>
      </c>
      <c r="AS21" s="2">
        <v>96.820260916495727</v>
      </c>
      <c r="AT21" s="2">
        <v>458.99130552943444</v>
      </c>
      <c r="AU21" s="2">
        <v>1771.3449271500933</v>
      </c>
      <c r="AV21" s="2">
        <v>348.22424164645383</v>
      </c>
      <c r="AW21" s="2">
        <v>314.54574325576925</v>
      </c>
      <c r="AX21" s="2">
        <v>0</v>
      </c>
      <c r="AY21" s="132">
        <v>-743.25400803436912</v>
      </c>
      <c r="AZ21" s="137">
        <v>9691.298921344609</v>
      </c>
      <c r="BB21" s="133" t="str">
        <v>FY38</v>
      </c>
      <c r="BC21" s="134">
        <v>2474.8550039894303</v>
      </c>
      <c r="BD21" s="2">
        <v>0.4669692729802824</v>
      </c>
      <c r="BE21" s="2">
        <v>5770.5106377075344</v>
      </c>
      <c r="BF21" s="2">
        <v>1230.2867697982608</v>
      </c>
      <c r="BG21" s="2">
        <v>458.99130552943444</v>
      </c>
      <c r="BH21" s="2">
        <v>1840.5079276013219</v>
      </c>
      <c r="BI21" s="2">
        <v>348.22424164645383</v>
      </c>
      <c r="BJ21" s="2">
        <v>314.54574325576925</v>
      </c>
      <c r="BK21" s="2">
        <v>0</v>
      </c>
      <c r="BL21" s="132">
        <v>-743.25400803436912</v>
      </c>
      <c r="BM21" s="137">
        <v>11695.134590766815</v>
      </c>
      <c r="BO21" s="133" t="str">
        <v>FY38</v>
      </c>
      <c r="BP21" s="134">
        <v>1929.154192859603</v>
      </c>
      <c r="BQ21" s="2">
        <v>0.25041803461313955</v>
      </c>
      <c r="BR21" s="2">
        <v>7618.063033329111</v>
      </c>
      <c r="BS21" s="2">
        <v>1230.2867697982608</v>
      </c>
      <c r="BT21" s="2">
        <v>281.72235561027503</v>
      </c>
      <c r="BU21" s="2">
        <v>1599.2424470794567</v>
      </c>
      <c r="BV21" s="2">
        <v>229.92610664387766</v>
      </c>
      <c r="BW21" s="2">
        <v>176.99973529187488</v>
      </c>
      <c r="BX21" s="2">
        <v>0</v>
      </c>
      <c r="BY21" s="132">
        <v>-2521.6278557229261</v>
      </c>
      <c r="BZ21" s="137">
        <v>10544.017202924144</v>
      </c>
      <c r="CB21" s="133" t="str">
        <v>FY38</v>
      </c>
      <c r="CC21" s="134">
        <v>1929.154192859603</v>
      </c>
      <c r="CD21" s="2">
        <v>0.25041803461313955</v>
      </c>
      <c r="CE21" s="2">
        <v>7618.063033329111</v>
      </c>
      <c r="CF21" s="2">
        <v>1230.2867697982608</v>
      </c>
      <c r="CG21" s="2">
        <v>458.99130552943444</v>
      </c>
      <c r="CH21" s="2">
        <v>1599.2424470794567</v>
      </c>
      <c r="CI21" s="2">
        <v>229.92610664387766</v>
      </c>
      <c r="CJ21" s="2">
        <v>176.99973529187488</v>
      </c>
      <c r="CK21" s="2">
        <v>0</v>
      </c>
      <c r="CL21" s="132">
        <v>-2521.6278557229261</v>
      </c>
      <c r="CM21" s="137">
        <v>10721.286152843306</v>
      </c>
      <c r="CO21" s="133" t="str">
        <v>FY38</v>
      </c>
      <c r="CP21" s="134">
        <v>1929.154192859603</v>
      </c>
      <c r="CQ21" s="2">
        <v>0.45220019459754984</v>
      </c>
      <c r="CR21" s="2">
        <v>7708.5507071096463</v>
      </c>
      <c r="CS21" s="2">
        <v>1166.4844029171736</v>
      </c>
      <c r="CT21" s="2">
        <v>458.99130552943444</v>
      </c>
      <c r="CU21" s="2">
        <v>1771.3449271500933</v>
      </c>
      <c r="CV21" s="2">
        <v>348.22424164645383</v>
      </c>
      <c r="CW21" s="2">
        <v>314.54574325576925</v>
      </c>
      <c r="CX21" s="2">
        <v>0</v>
      </c>
      <c r="CY21" s="132"/>
      <c r="CZ21" s="137">
        <v>13697.747720662772</v>
      </c>
      <c r="DB21" s="133" t="str">
        <v>FY38</v>
      </c>
      <c r="DC21" s="134">
        <v>1929.154192859603</v>
      </c>
      <c r="DD21" s="2">
        <v>0.4669692729802824</v>
      </c>
      <c r="DE21" s="2">
        <v>7618.063033329111</v>
      </c>
      <c r="DF21" s="2">
        <v>1230.2867697982608</v>
      </c>
      <c r="DG21" s="2">
        <v>458.99130552943444</v>
      </c>
      <c r="DH21" s="2">
        <v>1840.5079276013219</v>
      </c>
      <c r="DI21" s="2">
        <v>348.22424164645383</v>
      </c>
      <c r="DJ21" s="2">
        <v>314.54574325576925</v>
      </c>
      <c r="DK21" s="2">
        <v>0</v>
      </c>
      <c r="DL21" s="132"/>
      <c r="DM21" s="137">
        <v>13740.240183292934</v>
      </c>
      <c r="DO21" s="133" t="str">
        <v>FY38</v>
      </c>
      <c r="DP21" s="134">
        <v>5833.2967628324959</v>
      </c>
      <c r="DQ21" s="2">
        <v>3.2450875178733618</v>
      </c>
      <c r="DR21" s="2">
        <v>12880.246940785126</v>
      </c>
      <c r="DS21" s="2">
        <v>3033.2414929885585</v>
      </c>
      <c r="DT21" s="2">
        <v>1453.8190943611978</v>
      </c>
      <c r="DU21" s="2">
        <v>2165.6936334124393</v>
      </c>
      <c r="DV21" s="2">
        <v>385.13517295885714</v>
      </c>
      <c r="DW21" s="2">
        <v>419.18151720906701</v>
      </c>
      <c r="DX21" s="2">
        <v>2.5257508889894789</v>
      </c>
      <c r="DY21" s="132"/>
      <c r="DZ21" s="137">
        <v>26176.385452954608</v>
      </c>
    </row>
    <row r="22" spans="2:130">
      <c r="B22" s="156" t="str">
        <f t="shared" si="0"/>
        <v>FY39</v>
      </c>
      <c r="C22" s="158">
        <v>10361.10488073015</v>
      </c>
      <c r="D22" s="4">
        <v>20.296401335705674</v>
      </c>
      <c r="E22" s="4">
        <v>14761.31333578719</v>
      </c>
      <c r="F22" s="4">
        <v>4658.9209558087232</v>
      </c>
      <c r="G22" s="4">
        <v>2245.9656738926601</v>
      </c>
      <c r="H22" s="4">
        <v>4331.3862278735069</v>
      </c>
      <c r="I22" s="4">
        <v>1179.1969957436791</v>
      </c>
      <c r="J22" s="4">
        <v>1218.8032679168043</v>
      </c>
      <c r="K22" s="4">
        <v>70.969526920007311</v>
      </c>
      <c r="L22" s="132"/>
      <c r="M22" s="137">
        <v>38847.95726600843</v>
      </c>
      <c r="O22" s="133" t="str">
        <v>FY39</v>
      </c>
      <c r="P22" s="134">
        <v>3007.7896348630716</v>
      </c>
      <c r="Q22" s="2">
        <v>0.28115583468244598</v>
      </c>
      <c r="R22" s="2">
        <v>6708.2696504611094</v>
      </c>
      <c r="S22" s="2">
        <v>369.41785613382876</v>
      </c>
      <c r="T22" s="2">
        <v>531.6138732950501</v>
      </c>
      <c r="U22" s="2">
        <v>1694.9581930008644</v>
      </c>
      <c r="V22" s="2">
        <v>508.14595644974975</v>
      </c>
      <c r="W22" s="2">
        <v>438.0506646309538</v>
      </c>
      <c r="X22" s="2">
        <v>0</v>
      </c>
      <c r="Y22" s="132">
        <v>-3144.1915600501698</v>
      </c>
      <c r="Z22" s="137">
        <v>10114.335424619137</v>
      </c>
      <c r="AB22" s="133" t="str">
        <v>FY39</v>
      </c>
      <c r="AC22" s="134">
        <v>4075.0977614672424</v>
      </c>
      <c r="AD22" s="2">
        <v>0.28115583468244598</v>
      </c>
      <c r="AE22" s="2">
        <v>6708.2696504611094</v>
      </c>
      <c r="AF22" s="2">
        <v>2036.7457769951407</v>
      </c>
      <c r="AG22" s="2">
        <v>763.57122973691344</v>
      </c>
      <c r="AH22" s="2">
        <v>2150.9637294828808</v>
      </c>
      <c r="AI22" s="2">
        <v>373.2791944876758</v>
      </c>
      <c r="AJ22" s="2">
        <v>289.21916009513774</v>
      </c>
      <c r="AK22" s="2">
        <v>0</v>
      </c>
      <c r="AL22" s="132">
        <v>-3144.1915600501698</v>
      </c>
      <c r="AM22" s="137">
        <v>13253.23609851061</v>
      </c>
      <c r="AO22" s="133" t="str">
        <v>FY39</v>
      </c>
      <c r="AP22" s="134">
        <v>3007.7896348630716</v>
      </c>
      <c r="AQ22" s="2">
        <v>0.51641972225626054</v>
      </c>
      <c r="AR22" s="2">
        <v>6708.2696504611094</v>
      </c>
      <c r="AS22" s="2">
        <v>369.41785613382876</v>
      </c>
      <c r="AT22" s="2">
        <v>763.57122973691344</v>
      </c>
      <c r="AU22" s="2">
        <v>2328.0002731994537</v>
      </c>
      <c r="AV22" s="2">
        <v>525.31767918698154</v>
      </c>
      <c r="AW22" s="2">
        <v>457.67715345844573</v>
      </c>
      <c r="AX22" s="2">
        <v>0</v>
      </c>
      <c r="AY22" s="132">
        <v>-1300.4720623782448</v>
      </c>
      <c r="AZ22" s="137">
        <v>12860.087834383816</v>
      </c>
      <c r="BB22" s="133" t="str">
        <v>FY39</v>
      </c>
      <c r="BC22" s="134">
        <v>4075.0977614672424</v>
      </c>
      <c r="BD22" s="2">
        <v>0.53358991589775595</v>
      </c>
      <c r="BE22" s="2">
        <v>6708.2696504611094</v>
      </c>
      <c r="BF22" s="2">
        <v>2036.7457769951407</v>
      </c>
      <c r="BG22" s="2">
        <v>763.57122973691344</v>
      </c>
      <c r="BH22" s="2">
        <v>2399.0495612736568</v>
      </c>
      <c r="BI22" s="2">
        <v>525.31767918698154</v>
      </c>
      <c r="BJ22" s="2">
        <v>457.67715345844573</v>
      </c>
      <c r="BK22" s="2">
        <v>0</v>
      </c>
      <c r="BL22" s="132">
        <v>-1300.4720623782448</v>
      </c>
      <c r="BM22" s="137">
        <v>15665.790340117139</v>
      </c>
      <c r="BO22" s="133" t="str">
        <v>FY39</v>
      </c>
      <c r="BP22" s="134">
        <v>3074.0617584487704</v>
      </c>
      <c r="BQ22" s="2">
        <v>0.28115583468244598</v>
      </c>
      <c r="BR22" s="2">
        <v>8585.7420101818589</v>
      </c>
      <c r="BS22" s="2">
        <v>2036.7457769951407</v>
      </c>
      <c r="BT22" s="2">
        <v>531.6138732950501</v>
      </c>
      <c r="BU22" s="2">
        <v>2150.9637294828808</v>
      </c>
      <c r="BV22" s="2">
        <v>373.2791944876758</v>
      </c>
      <c r="BW22" s="2">
        <v>289.21916009513774</v>
      </c>
      <c r="BX22" s="2">
        <v>0</v>
      </c>
      <c r="BY22" s="132">
        <v>-3251.9693849208757</v>
      </c>
      <c r="BZ22" s="137">
        <v>13789.937273900317</v>
      </c>
      <c r="CB22" s="133" t="str">
        <v>FY39</v>
      </c>
      <c r="CC22" s="134">
        <v>3074.0617584487704</v>
      </c>
      <c r="CD22" s="2">
        <v>0.28115583468244598</v>
      </c>
      <c r="CE22" s="2">
        <v>8585.7420101818589</v>
      </c>
      <c r="CF22" s="2">
        <v>2036.7457769951407</v>
      </c>
      <c r="CG22" s="2">
        <v>763.57122973691344</v>
      </c>
      <c r="CH22" s="2">
        <v>2150.9637294828808</v>
      </c>
      <c r="CI22" s="2">
        <v>373.2791944876758</v>
      </c>
      <c r="CJ22" s="2">
        <v>289.21916009513774</v>
      </c>
      <c r="CK22" s="2">
        <v>0</v>
      </c>
      <c r="CL22" s="132">
        <v>-3251.9693849208757</v>
      </c>
      <c r="CM22" s="137">
        <v>14021.894630342185</v>
      </c>
      <c r="CO22" s="133" t="str">
        <v>FY39</v>
      </c>
      <c r="CP22" s="134">
        <v>3074.0617584487704</v>
      </c>
      <c r="CQ22" s="2">
        <v>0.51641972225626054</v>
      </c>
      <c r="CR22" s="2">
        <v>8676.9745622477658</v>
      </c>
      <c r="CS22" s="2">
        <v>1957.4289586659509</v>
      </c>
      <c r="CT22" s="2">
        <v>763.57122973691344</v>
      </c>
      <c r="CU22" s="2">
        <v>2328.0002731994537</v>
      </c>
      <c r="CV22" s="2">
        <v>525.31767918698154</v>
      </c>
      <c r="CW22" s="2">
        <v>457.67715345844573</v>
      </c>
      <c r="CX22" s="2">
        <v>0</v>
      </c>
      <c r="CY22" s="132"/>
      <c r="CZ22" s="137">
        <v>17783.548034666535</v>
      </c>
      <c r="DB22" s="133" t="str">
        <v>FY39</v>
      </c>
      <c r="DC22" s="134">
        <v>3074.0617584487704</v>
      </c>
      <c r="DD22" s="2">
        <v>0.53358991589775595</v>
      </c>
      <c r="DE22" s="2">
        <v>8585.7420101818589</v>
      </c>
      <c r="DF22" s="2">
        <v>2036.7457769951407</v>
      </c>
      <c r="DG22" s="2">
        <v>763.57122973691344</v>
      </c>
      <c r="DH22" s="2">
        <v>2399.0495612736568</v>
      </c>
      <c r="DI22" s="2">
        <v>525.31767918698154</v>
      </c>
      <c r="DJ22" s="2">
        <v>457.67715345844573</v>
      </c>
      <c r="DK22" s="2">
        <v>0</v>
      </c>
      <c r="DL22" s="132"/>
      <c r="DM22" s="137">
        <v>17842.698759197661</v>
      </c>
      <c r="DO22" s="133" t="str">
        <v>FY39</v>
      </c>
      <c r="DP22" s="134">
        <v>8062.8373461918309</v>
      </c>
      <c r="DQ22" s="2">
        <v>3.543212286773556</v>
      </c>
      <c r="DR22" s="2">
        <v>13819.515215639663</v>
      </c>
      <c r="DS22" s="2">
        <v>3980.2195723886493</v>
      </c>
      <c r="DT22" s="2">
        <v>1882.5036904520475</v>
      </c>
      <c r="DU22" s="2">
        <v>2618.5372623239664</v>
      </c>
      <c r="DV22" s="2">
        <v>543.30864506912792</v>
      </c>
      <c r="DW22" s="2">
        <v>558.75954557070793</v>
      </c>
      <c r="DX22" s="2">
        <v>4.4911687145486052</v>
      </c>
      <c r="DY22" s="132"/>
      <c r="DZ22" s="137">
        <v>31473.715658637317</v>
      </c>
    </row>
    <row r="23" spans="2:130">
      <c r="B23" s="156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32"/>
      <c r="M23" s="137">
        <f>M22</f>
        <v>38847.95726600843</v>
      </c>
      <c r="O23" s="133" t="str">
        <v>FY40</v>
      </c>
      <c r="P23" s="134"/>
      <c r="Q23" s="2"/>
      <c r="R23" s="2"/>
      <c r="S23" s="2"/>
      <c r="T23" s="2"/>
      <c r="U23" s="2"/>
      <c r="V23" s="2"/>
      <c r="W23" s="2"/>
      <c r="X23" s="2"/>
      <c r="Y23" s="132"/>
      <c r="Z23" s="137">
        <f>Z22</f>
        <v>10114.335424619137</v>
      </c>
      <c r="AB23" s="133" t="str">
        <v>FY40</v>
      </c>
      <c r="AC23" s="134"/>
      <c r="AD23" s="4"/>
      <c r="AE23" s="4"/>
      <c r="AF23" s="4"/>
      <c r="AG23" s="4"/>
      <c r="AH23" s="4"/>
      <c r="AI23" s="4"/>
      <c r="AJ23" s="4"/>
      <c r="AK23" s="4"/>
      <c r="AL23" s="132"/>
      <c r="AM23" s="137">
        <f>AM22</f>
        <v>13253.23609851061</v>
      </c>
      <c r="AO23" s="133" t="str">
        <v>FY40</v>
      </c>
      <c r="AP23" s="134"/>
      <c r="AQ23" s="4"/>
      <c r="AR23" s="4"/>
      <c r="AS23" s="4"/>
      <c r="AT23" s="4"/>
      <c r="AU23" s="4"/>
      <c r="AV23" s="4"/>
      <c r="AW23" s="4"/>
      <c r="AX23" s="4"/>
      <c r="AY23" s="132"/>
      <c r="AZ23" s="137">
        <f>AZ22</f>
        <v>12860.087834383816</v>
      </c>
      <c r="BB23" s="133" t="str">
        <v>FY40</v>
      </c>
      <c r="BC23" s="134"/>
      <c r="BD23" s="4"/>
      <c r="BE23" s="4"/>
      <c r="BF23" s="4"/>
      <c r="BG23" s="4"/>
      <c r="BH23" s="4"/>
      <c r="BI23" s="4"/>
      <c r="BJ23" s="4"/>
      <c r="BK23" s="4"/>
      <c r="BL23" s="132"/>
      <c r="BM23" s="137">
        <f>BM22</f>
        <v>15665.790340117139</v>
      </c>
      <c r="BO23" s="133" t="str">
        <v>FY40</v>
      </c>
      <c r="BP23" s="134"/>
      <c r="BQ23" s="4"/>
      <c r="BR23" s="4"/>
      <c r="BS23" s="4"/>
      <c r="BT23" s="4"/>
      <c r="BU23" s="4"/>
      <c r="BV23" s="4"/>
      <c r="BW23" s="4"/>
      <c r="BX23" s="4"/>
      <c r="BY23" s="132"/>
      <c r="BZ23" s="137">
        <f>BZ22</f>
        <v>13789.937273900317</v>
      </c>
      <c r="CB23" s="133" t="str">
        <v>FY40</v>
      </c>
      <c r="CC23" s="134"/>
      <c r="CD23" s="4"/>
      <c r="CE23" s="4"/>
      <c r="CF23" s="4"/>
      <c r="CG23" s="4"/>
      <c r="CH23" s="4"/>
      <c r="CI23" s="4"/>
      <c r="CJ23" s="4"/>
      <c r="CK23" s="4"/>
      <c r="CL23" s="132"/>
      <c r="CM23" s="137">
        <f>CM22</f>
        <v>14021.894630342185</v>
      </c>
      <c r="CO23" s="133" t="str">
        <v>FY40</v>
      </c>
      <c r="CP23" s="134"/>
      <c r="CQ23" s="4"/>
      <c r="CR23" s="4"/>
      <c r="CS23" s="4"/>
      <c r="CT23" s="4"/>
      <c r="CU23" s="4"/>
      <c r="CV23" s="4"/>
      <c r="CW23" s="4"/>
      <c r="CX23" s="4"/>
      <c r="CY23" s="132"/>
      <c r="CZ23" s="137">
        <f>CZ22</f>
        <v>17783.548034666535</v>
      </c>
      <c r="DB23" s="133" t="str">
        <v>FY40</v>
      </c>
      <c r="DC23" s="134"/>
      <c r="DD23" s="4"/>
      <c r="DE23" s="4"/>
      <c r="DF23" s="4"/>
      <c r="DG23" s="4"/>
      <c r="DH23" s="4"/>
      <c r="DI23" s="4"/>
      <c r="DJ23" s="4"/>
      <c r="DK23" s="4"/>
      <c r="DL23" s="132"/>
      <c r="DM23" s="137">
        <f>DM22</f>
        <v>17842.698759197661</v>
      </c>
      <c r="DO23" s="133" t="str">
        <v>FY40</v>
      </c>
      <c r="DP23" s="134"/>
      <c r="DQ23" s="4"/>
      <c r="DR23" s="4"/>
      <c r="DS23" s="4"/>
      <c r="DT23" s="4"/>
      <c r="DU23" s="4"/>
      <c r="DV23" s="4"/>
      <c r="DW23" s="4"/>
      <c r="DX23" s="4"/>
      <c r="DY23" s="132"/>
      <c r="DZ23" s="137">
        <f>DZ22</f>
        <v>31473.715658637317</v>
      </c>
    </row>
    <row r="24" spans="2:130">
      <c r="B24" s="156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32"/>
      <c r="M24" s="137">
        <f t="shared" ref="M24:M37" si="1">M23</f>
        <v>38847.95726600843</v>
      </c>
      <c r="O24" s="133" t="str">
        <v>FY41</v>
      </c>
      <c r="P24" s="134"/>
      <c r="Q24" s="2"/>
      <c r="R24" s="2"/>
      <c r="S24" s="2"/>
      <c r="T24" s="2"/>
      <c r="U24" s="2"/>
      <c r="V24" s="2"/>
      <c r="W24" s="2"/>
      <c r="X24" s="2"/>
      <c r="Y24" s="132"/>
      <c r="Z24" s="137">
        <f t="shared" ref="Z24:Z37" si="2">Z23</f>
        <v>10114.335424619137</v>
      </c>
      <c r="AB24" s="133" t="str">
        <v>FY41</v>
      </c>
      <c r="AC24" s="134"/>
      <c r="AD24" s="2"/>
      <c r="AE24" s="2"/>
      <c r="AF24" s="2"/>
      <c r="AG24" s="2"/>
      <c r="AH24" s="2"/>
      <c r="AI24" s="2"/>
      <c r="AJ24" s="2"/>
      <c r="AK24" s="2"/>
      <c r="AL24" s="132"/>
      <c r="AM24" s="137">
        <f t="shared" ref="AM24:AM37" si="3">AM23</f>
        <v>13253.23609851061</v>
      </c>
      <c r="AO24" s="133" t="str">
        <v>FY41</v>
      </c>
      <c r="AP24" s="134"/>
      <c r="AQ24" s="2"/>
      <c r="AR24" s="2"/>
      <c r="AS24" s="2"/>
      <c r="AT24" s="2"/>
      <c r="AU24" s="2"/>
      <c r="AV24" s="2"/>
      <c r="AW24" s="2"/>
      <c r="AX24" s="2"/>
      <c r="AY24" s="132"/>
      <c r="AZ24" s="137">
        <f t="shared" ref="AZ24:AZ37" si="4">AZ23</f>
        <v>12860.087834383816</v>
      </c>
      <c r="BB24" s="133" t="str">
        <v>FY41</v>
      </c>
      <c r="BC24" s="134"/>
      <c r="BD24" s="2"/>
      <c r="BE24" s="2"/>
      <c r="BF24" s="2"/>
      <c r="BG24" s="2"/>
      <c r="BH24" s="2"/>
      <c r="BI24" s="2"/>
      <c r="BJ24" s="2"/>
      <c r="BK24" s="2"/>
      <c r="BL24" s="132"/>
      <c r="BM24" s="137">
        <f t="shared" ref="BM24:BM37" si="5">BM23</f>
        <v>15665.790340117139</v>
      </c>
      <c r="BO24" s="133" t="str">
        <v>FY41</v>
      </c>
      <c r="BP24" s="134"/>
      <c r="BQ24" s="2"/>
      <c r="BR24" s="2"/>
      <c r="BS24" s="2"/>
      <c r="BT24" s="2"/>
      <c r="BU24" s="2"/>
      <c r="BV24" s="2"/>
      <c r="BW24" s="2"/>
      <c r="BX24" s="2"/>
      <c r="BY24" s="132"/>
      <c r="BZ24" s="137">
        <f t="shared" ref="BZ24:BZ37" si="6">BZ23</f>
        <v>13789.937273900317</v>
      </c>
      <c r="CB24" s="133" t="str">
        <v>FY41</v>
      </c>
      <c r="CC24" s="134"/>
      <c r="CD24" s="2"/>
      <c r="CE24" s="2"/>
      <c r="CF24" s="2"/>
      <c r="CG24" s="2"/>
      <c r="CH24" s="2"/>
      <c r="CI24" s="2"/>
      <c r="CJ24" s="2"/>
      <c r="CK24" s="2"/>
      <c r="CL24" s="132"/>
      <c r="CM24" s="137">
        <f t="shared" ref="CM24:CM37" si="7">CM23</f>
        <v>14021.894630342185</v>
      </c>
      <c r="CO24" s="133" t="str">
        <v>FY41</v>
      </c>
      <c r="CP24" s="134"/>
      <c r="CQ24" s="2"/>
      <c r="CR24" s="2"/>
      <c r="CS24" s="2"/>
      <c r="CT24" s="2"/>
      <c r="CU24" s="2"/>
      <c r="CV24" s="2"/>
      <c r="CW24" s="2"/>
      <c r="CX24" s="2"/>
      <c r="CY24" s="132"/>
      <c r="CZ24" s="137">
        <f t="shared" ref="CZ24:CZ37" si="8">CZ23</f>
        <v>17783.548034666535</v>
      </c>
      <c r="DB24" s="133" t="str">
        <v>FY41</v>
      </c>
      <c r="DC24" s="134"/>
      <c r="DD24" s="2"/>
      <c r="DE24" s="2"/>
      <c r="DF24" s="2"/>
      <c r="DG24" s="2"/>
      <c r="DH24" s="2"/>
      <c r="DI24" s="2"/>
      <c r="DJ24" s="2"/>
      <c r="DK24" s="2"/>
      <c r="DL24" s="132"/>
      <c r="DM24" s="137">
        <f t="shared" ref="DM24:DM37" si="9">DM23</f>
        <v>17842.698759197661</v>
      </c>
      <c r="DO24" s="133" t="str">
        <v>FY41</v>
      </c>
      <c r="DP24" s="134"/>
      <c r="DQ24" s="2"/>
      <c r="DR24" s="2"/>
      <c r="DS24" s="2"/>
      <c r="DT24" s="2"/>
      <c r="DU24" s="2"/>
      <c r="DV24" s="2"/>
      <c r="DW24" s="2"/>
      <c r="DX24" s="2"/>
      <c r="DY24" s="132"/>
      <c r="DZ24" s="137">
        <f t="shared" ref="DZ24:DZ37" si="10">DZ23</f>
        <v>31473.715658637317</v>
      </c>
    </row>
    <row r="25" spans="2:130">
      <c r="B25" s="156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32"/>
      <c r="M25" s="137">
        <f t="shared" si="1"/>
        <v>38847.95726600843</v>
      </c>
      <c r="O25" s="133" t="str">
        <v>FY42</v>
      </c>
      <c r="P25" s="134"/>
      <c r="Q25" s="2"/>
      <c r="R25" s="2"/>
      <c r="S25" s="2"/>
      <c r="T25" s="2"/>
      <c r="U25" s="2"/>
      <c r="V25" s="2"/>
      <c r="W25" s="2"/>
      <c r="X25" s="2"/>
      <c r="Y25" s="132"/>
      <c r="Z25" s="137">
        <f t="shared" si="2"/>
        <v>10114.335424619137</v>
      </c>
      <c r="AB25" s="133" t="str">
        <v>FY42</v>
      </c>
      <c r="AC25" s="134"/>
      <c r="AD25" s="2"/>
      <c r="AE25" s="2"/>
      <c r="AF25" s="2"/>
      <c r="AG25" s="2"/>
      <c r="AH25" s="2"/>
      <c r="AI25" s="2"/>
      <c r="AJ25" s="2"/>
      <c r="AK25" s="2"/>
      <c r="AL25" s="132"/>
      <c r="AM25" s="137">
        <f t="shared" si="3"/>
        <v>13253.23609851061</v>
      </c>
      <c r="AO25" s="133" t="str">
        <v>FY42</v>
      </c>
      <c r="AP25" s="134"/>
      <c r="AQ25" s="2"/>
      <c r="AR25" s="2"/>
      <c r="AS25" s="2"/>
      <c r="AT25" s="2"/>
      <c r="AU25" s="2"/>
      <c r="AV25" s="2"/>
      <c r="AW25" s="2"/>
      <c r="AX25" s="2"/>
      <c r="AY25" s="132"/>
      <c r="AZ25" s="137">
        <f t="shared" si="4"/>
        <v>12860.087834383816</v>
      </c>
      <c r="BB25" s="133" t="str">
        <v>FY42</v>
      </c>
      <c r="BC25" s="134"/>
      <c r="BD25" s="2"/>
      <c r="BE25" s="2"/>
      <c r="BF25" s="2"/>
      <c r="BG25" s="2"/>
      <c r="BH25" s="2"/>
      <c r="BI25" s="2"/>
      <c r="BJ25" s="2"/>
      <c r="BK25" s="2"/>
      <c r="BL25" s="132"/>
      <c r="BM25" s="137">
        <f t="shared" si="5"/>
        <v>15665.790340117139</v>
      </c>
      <c r="BO25" s="133" t="str">
        <v>FY42</v>
      </c>
      <c r="BP25" s="134"/>
      <c r="BQ25" s="2"/>
      <c r="BR25" s="2"/>
      <c r="BS25" s="2"/>
      <c r="BT25" s="2"/>
      <c r="BU25" s="2"/>
      <c r="BV25" s="2"/>
      <c r="BW25" s="2"/>
      <c r="BX25" s="2"/>
      <c r="BY25" s="132"/>
      <c r="BZ25" s="137">
        <f t="shared" si="6"/>
        <v>13789.937273900317</v>
      </c>
      <c r="CB25" s="133" t="str">
        <v>FY42</v>
      </c>
      <c r="CC25" s="134"/>
      <c r="CD25" s="2"/>
      <c r="CE25" s="2"/>
      <c r="CF25" s="2"/>
      <c r="CG25" s="2"/>
      <c r="CH25" s="2"/>
      <c r="CI25" s="2"/>
      <c r="CJ25" s="2"/>
      <c r="CK25" s="2"/>
      <c r="CL25" s="132"/>
      <c r="CM25" s="137">
        <f t="shared" si="7"/>
        <v>14021.894630342185</v>
      </c>
      <c r="CO25" s="133" t="str">
        <v>FY42</v>
      </c>
      <c r="CP25" s="134"/>
      <c r="CQ25" s="2"/>
      <c r="CR25" s="2"/>
      <c r="CS25" s="2"/>
      <c r="CT25" s="2"/>
      <c r="CU25" s="2"/>
      <c r="CV25" s="2"/>
      <c r="CW25" s="2"/>
      <c r="CX25" s="2"/>
      <c r="CY25" s="132"/>
      <c r="CZ25" s="137">
        <f t="shared" si="8"/>
        <v>17783.548034666535</v>
      </c>
      <c r="DB25" s="133" t="str">
        <v>FY42</v>
      </c>
      <c r="DC25" s="134"/>
      <c r="DD25" s="2"/>
      <c r="DE25" s="2"/>
      <c r="DF25" s="2"/>
      <c r="DG25" s="2"/>
      <c r="DH25" s="2"/>
      <c r="DI25" s="2"/>
      <c r="DJ25" s="2"/>
      <c r="DK25" s="2"/>
      <c r="DL25" s="132"/>
      <c r="DM25" s="137">
        <f t="shared" si="9"/>
        <v>17842.698759197661</v>
      </c>
      <c r="DO25" s="133" t="str">
        <v>FY42</v>
      </c>
      <c r="DP25" s="134"/>
      <c r="DQ25" s="2"/>
      <c r="DR25" s="2"/>
      <c r="DS25" s="2"/>
      <c r="DT25" s="2"/>
      <c r="DU25" s="2"/>
      <c r="DV25" s="2"/>
      <c r="DW25" s="2"/>
      <c r="DX25" s="2"/>
      <c r="DY25" s="132"/>
      <c r="DZ25" s="137">
        <f t="shared" si="10"/>
        <v>31473.715658637317</v>
      </c>
    </row>
    <row r="26" spans="2:130">
      <c r="B26" s="156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32"/>
      <c r="M26" s="137">
        <f t="shared" si="1"/>
        <v>38847.95726600843</v>
      </c>
      <c r="O26" s="133" t="str">
        <v>FY43</v>
      </c>
      <c r="P26" s="134"/>
      <c r="Q26" s="2"/>
      <c r="R26" s="2"/>
      <c r="S26" s="2"/>
      <c r="T26" s="2"/>
      <c r="U26" s="2"/>
      <c r="V26" s="2"/>
      <c r="W26" s="2"/>
      <c r="X26" s="2"/>
      <c r="Y26" s="132"/>
      <c r="Z26" s="137">
        <f t="shared" si="2"/>
        <v>10114.335424619137</v>
      </c>
      <c r="AB26" s="133" t="str">
        <v>FY43</v>
      </c>
      <c r="AC26" s="134"/>
      <c r="AD26" s="2"/>
      <c r="AE26" s="2"/>
      <c r="AF26" s="2"/>
      <c r="AG26" s="2"/>
      <c r="AH26" s="2"/>
      <c r="AI26" s="2"/>
      <c r="AJ26" s="2"/>
      <c r="AK26" s="2"/>
      <c r="AL26" s="132"/>
      <c r="AM26" s="137">
        <f t="shared" si="3"/>
        <v>13253.23609851061</v>
      </c>
      <c r="AO26" s="133" t="str">
        <v>FY43</v>
      </c>
      <c r="AP26" s="134"/>
      <c r="AQ26" s="2"/>
      <c r="AR26" s="2"/>
      <c r="AS26" s="2"/>
      <c r="AT26" s="2"/>
      <c r="AU26" s="2"/>
      <c r="AV26" s="2"/>
      <c r="AW26" s="2"/>
      <c r="AX26" s="2"/>
      <c r="AY26" s="132"/>
      <c r="AZ26" s="137">
        <f t="shared" si="4"/>
        <v>12860.087834383816</v>
      </c>
      <c r="BB26" s="133" t="str">
        <v>FY43</v>
      </c>
      <c r="BC26" s="134"/>
      <c r="BD26" s="2"/>
      <c r="BE26" s="2"/>
      <c r="BF26" s="2"/>
      <c r="BG26" s="2"/>
      <c r="BH26" s="2"/>
      <c r="BI26" s="2"/>
      <c r="BJ26" s="2"/>
      <c r="BK26" s="2"/>
      <c r="BL26" s="132"/>
      <c r="BM26" s="137">
        <f t="shared" si="5"/>
        <v>15665.790340117139</v>
      </c>
      <c r="BO26" s="133" t="str">
        <v>FY43</v>
      </c>
      <c r="BP26" s="134"/>
      <c r="BQ26" s="2"/>
      <c r="BR26" s="2"/>
      <c r="BS26" s="2"/>
      <c r="BT26" s="2"/>
      <c r="BU26" s="2"/>
      <c r="BV26" s="2"/>
      <c r="BW26" s="2"/>
      <c r="BX26" s="2"/>
      <c r="BY26" s="132"/>
      <c r="BZ26" s="137">
        <f t="shared" si="6"/>
        <v>13789.937273900317</v>
      </c>
      <c r="CB26" s="133" t="str">
        <v>FY43</v>
      </c>
      <c r="CC26" s="134"/>
      <c r="CD26" s="2"/>
      <c r="CE26" s="2"/>
      <c r="CF26" s="2"/>
      <c r="CG26" s="2"/>
      <c r="CH26" s="2"/>
      <c r="CI26" s="2"/>
      <c r="CJ26" s="2"/>
      <c r="CK26" s="2"/>
      <c r="CL26" s="132"/>
      <c r="CM26" s="137">
        <f t="shared" si="7"/>
        <v>14021.894630342185</v>
      </c>
      <c r="CO26" s="133" t="str">
        <v>FY43</v>
      </c>
      <c r="CP26" s="134"/>
      <c r="CQ26" s="2"/>
      <c r="CR26" s="2"/>
      <c r="CS26" s="2"/>
      <c r="CT26" s="2"/>
      <c r="CU26" s="2"/>
      <c r="CV26" s="2"/>
      <c r="CW26" s="2"/>
      <c r="CX26" s="2"/>
      <c r="CY26" s="132"/>
      <c r="CZ26" s="137">
        <f t="shared" si="8"/>
        <v>17783.548034666535</v>
      </c>
      <c r="DB26" s="133" t="str">
        <v>FY43</v>
      </c>
      <c r="DC26" s="134"/>
      <c r="DD26" s="2"/>
      <c r="DE26" s="2"/>
      <c r="DF26" s="2"/>
      <c r="DG26" s="2"/>
      <c r="DH26" s="2"/>
      <c r="DI26" s="2"/>
      <c r="DJ26" s="2"/>
      <c r="DK26" s="2"/>
      <c r="DL26" s="132"/>
      <c r="DM26" s="137">
        <f t="shared" si="9"/>
        <v>17842.698759197661</v>
      </c>
      <c r="DO26" s="133" t="str">
        <v>FY43</v>
      </c>
      <c r="DP26" s="134"/>
      <c r="DQ26" s="2"/>
      <c r="DR26" s="2"/>
      <c r="DS26" s="2"/>
      <c r="DT26" s="2"/>
      <c r="DU26" s="2"/>
      <c r="DV26" s="2"/>
      <c r="DW26" s="2"/>
      <c r="DX26" s="2"/>
      <c r="DY26" s="132"/>
      <c r="DZ26" s="137">
        <f t="shared" si="10"/>
        <v>31473.715658637317</v>
      </c>
    </row>
    <row r="27" spans="2:130">
      <c r="B27" s="156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32"/>
      <c r="M27" s="137">
        <f t="shared" si="1"/>
        <v>38847.95726600843</v>
      </c>
      <c r="O27" s="133" t="str">
        <v>FY44</v>
      </c>
      <c r="P27" s="134"/>
      <c r="Q27" s="2"/>
      <c r="R27" s="2"/>
      <c r="S27" s="2"/>
      <c r="T27" s="2"/>
      <c r="U27" s="2"/>
      <c r="V27" s="2"/>
      <c r="W27" s="2"/>
      <c r="X27" s="2"/>
      <c r="Y27" s="132"/>
      <c r="Z27" s="137">
        <f t="shared" si="2"/>
        <v>10114.335424619137</v>
      </c>
      <c r="AB27" s="133" t="str">
        <v>FY44</v>
      </c>
      <c r="AC27" s="134"/>
      <c r="AD27" s="2"/>
      <c r="AE27" s="2"/>
      <c r="AF27" s="2"/>
      <c r="AG27" s="2"/>
      <c r="AH27" s="2"/>
      <c r="AI27" s="2"/>
      <c r="AJ27" s="2"/>
      <c r="AK27" s="2"/>
      <c r="AL27" s="132"/>
      <c r="AM27" s="137">
        <f t="shared" si="3"/>
        <v>13253.23609851061</v>
      </c>
      <c r="AO27" s="133" t="str">
        <v>FY44</v>
      </c>
      <c r="AP27" s="134"/>
      <c r="AQ27" s="2"/>
      <c r="AR27" s="2"/>
      <c r="AS27" s="2"/>
      <c r="AT27" s="2"/>
      <c r="AU27" s="2"/>
      <c r="AV27" s="2"/>
      <c r="AW27" s="2"/>
      <c r="AX27" s="2"/>
      <c r="AY27" s="132"/>
      <c r="AZ27" s="137">
        <f t="shared" si="4"/>
        <v>12860.087834383816</v>
      </c>
      <c r="BB27" s="133" t="str">
        <v>FY44</v>
      </c>
      <c r="BC27" s="134"/>
      <c r="BD27" s="2"/>
      <c r="BE27" s="2"/>
      <c r="BF27" s="2"/>
      <c r="BG27" s="2"/>
      <c r="BH27" s="2"/>
      <c r="BI27" s="2"/>
      <c r="BJ27" s="2"/>
      <c r="BK27" s="2"/>
      <c r="BL27" s="132"/>
      <c r="BM27" s="137">
        <f t="shared" si="5"/>
        <v>15665.790340117139</v>
      </c>
      <c r="BO27" s="133" t="str">
        <v>FY44</v>
      </c>
      <c r="BP27" s="134"/>
      <c r="BQ27" s="2"/>
      <c r="BR27" s="2"/>
      <c r="BS27" s="2"/>
      <c r="BT27" s="2"/>
      <c r="BU27" s="2"/>
      <c r="BV27" s="2"/>
      <c r="BW27" s="2"/>
      <c r="BX27" s="2"/>
      <c r="BY27" s="132"/>
      <c r="BZ27" s="137">
        <f t="shared" si="6"/>
        <v>13789.937273900317</v>
      </c>
      <c r="CB27" s="133" t="str">
        <v>FY44</v>
      </c>
      <c r="CC27" s="134"/>
      <c r="CD27" s="2"/>
      <c r="CE27" s="2"/>
      <c r="CF27" s="2"/>
      <c r="CG27" s="2"/>
      <c r="CH27" s="2"/>
      <c r="CI27" s="2"/>
      <c r="CJ27" s="2"/>
      <c r="CK27" s="2"/>
      <c r="CL27" s="132"/>
      <c r="CM27" s="137">
        <f t="shared" si="7"/>
        <v>14021.894630342185</v>
      </c>
      <c r="CO27" s="133" t="str">
        <v>FY44</v>
      </c>
      <c r="CP27" s="134"/>
      <c r="CQ27" s="2"/>
      <c r="CR27" s="2"/>
      <c r="CS27" s="2"/>
      <c r="CT27" s="2"/>
      <c r="CU27" s="2"/>
      <c r="CV27" s="2"/>
      <c r="CW27" s="2"/>
      <c r="CX27" s="2"/>
      <c r="CY27" s="132"/>
      <c r="CZ27" s="137">
        <f t="shared" si="8"/>
        <v>17783.548034666535</v>
      </c>
      <c r="DB27" s="133" t="str">
        <v>FY44</v>
      </c>
      <c r="DC27" s="134"/>
      <c r="DD27" s="2"/>
      <c r="DE27" s="2"/>
      <c r="DF27" s="2"/>
      <c r="DG27" s="2"/>
      <c r="DH27" s="2"/>
      <c r="DI27" s="2"/>
      <c r="DJ27" s="2"/>
      <c r="DK27" s="2"/>
      <c r="DL27" s="132"/>
      <c r="DM27" s="137">
        <f t="shared" si="9"/>
        <v>17842.698759197661</v>
      </c>
      <c r="DO27" s="133" t="str">
        <v>FY44</v>
      </c>
      <c r="DP27" s="134"/>
      <c r="DQ27" s="2"/>
      <c r="DR27" s="2"/>
      <c r="DS27" s="2"/>
      <c r="DT27" s="2"/>
      <c r="DU27" s="2"/>
      <c r="DV27" s="2"/>
      <c r="DW27" s="2"/>
      <c r="DX27" s="2"/>
      <c r="DY27" s="132"/>
      <c r="DZ27" s="137">
        <f t="shared" si="10"/>
        <v>31473.715658637317</v>
      </c>
    </row>
    <row r="28" spans="2:130">
      <c r="B28" s="156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32"/>
      <c r="M28" s="137">
        <f t="shared" si="1"/>
        <v>38847.95726600843</v>
      </c>
      <c r="O28" s="133" t="str">
        <v>FY45</v>
      </c>
      <c r="P28" s="134"/>
      <c r="Q28" s="2"/>
      <c r="R28" s="2"/>
      <c r="S28" s="2"/>
      <c r="T28" s="2"/>
      <c r="U28" s="2"/>
      <c r="V28" s="2"/>
      <c r="W28" s="2"/>
      <c r="X28" s="2"/>
      <c r="Y28" s="132"/>
      <c r="Z28" s="137">
        <f t="shared" si="2"/>
        <v>10114.335424619137</v>
      </c>
      <c r="AB28" s="133" t="str">
        <v>FY45</v>
      </c>
      <c r="AC28" s="134"/>
      <c r="AD28" s="2"/>
      <c r="AE28" s="2"/>
      <c r="AF28" s="2"/>
      <c r="AG28" s="2"/>
      <c r="AH28" s="2"/>
      <c r="AI28" s="2"/>
      <c r="AJ28" s="2"/>
      <c r="AK28" s="2"/>
      <c r="AL28" s="132"/>
      <c r="AM28" s="137">
        <f t="shared" si="3"/>
        <v>13253.23609851061</v>
      </c>
      <c r="AO28" s="133" t="str">
        <v>FY45</v>
      </c>
      <c r="AP28" s="134"/>
      <c r="AQ28" s="2"/>
      <c r="AR28" s="2"/>
      <c r="AS28" s="2"/>
      <c r="AT28" s="2"/>
      <c r="AU28" s="2"/>
      <c r="AV28" s="2"/>
      <c r="AW28" s="2"/>
      <c r="AX28" s="2"/>
      <c r="AY28" s="132"/>
      <c r="AZ28" s="137">
        <f t="shared" si="4"/>
        <v>12860.087834383816</v>
      </c>
      <c r="BB28" s="133" t="str">
        <v>FY45</v>
      </c>
      <c r="BC28" s="134"/>
      <c r="BD28" s="2"/>
      <c r="BE28" s="2"/>
      <c r="BF28" s="2"/>
      <c r="BG28" s="2"/>
      <c r="BH28" s="2"/>
      <c r="BI28" s="2"/>
      <c r="BJ28" s="2"/>
      <c r="BK28" s="2"/>
      <c r="BL28" s="132"/>
      <c r="BM28" s="137">
        <f t="shared" si="5"/>
        <v>15665.790340117139</v>
      </c>
      <c r="BO28" s="133" t="str">
        <v>FY45</v>
      </c>
      <c r="BP28" s="134"/>
      <c r="BQ28" s="2"/>
      <c r="BR28" s="2"/>
      <c r="BS28" s="2"/>
      <c r="BT28" s="2"/>
      <c r="BU28" s="2"/>
      <c r="BV28" s="2"/>
      <c r="BW28" s="2"/>
      <c r="BX28" s="2"/>
      <c r="BY28" s="132"/>
      <c r="BZ28" s="137">
        <f t="shared" si="6"/>
        <v>13789.937273900317</v>
      </c>
      <c r="CB28" s="133" t="str">
        <v>FY45</v>
      </c>
      <c r="CC28" s="134"/>
      <c r="CD28" s="2"/>
      <c r="CE28" s="2"/>
      <c r="CF28" s="2"/>
      <c r="CG28" s="2"/>
      <c r="CH28" s="2"/>
      <c r="CI28" s="2"/>
      <c r="CJ28" s="2"/>
      <c r="CK28" s="2"/>
      <c r="CL28" s="132"/>
      <c r="CM28" s="137">
        <f t="shared" si="7"/>
        <v>14021.894630342185</v>
      </c>
      <c r="CO28" s="133" t="str">
        <v>FY45</v>
      </c>
      <c r="CP28" s="134"/>
      <c r="CQ28" s="2"/>
      <c r="CR28" s="2"/>
      <c r="CS28" s="2"/>
      <c r="CT28" s="2"/>
      <c r="CU28" s="2"/>
      <c r="CV28" s="2"/>
      <c r="CW28" s="2"/>
      <c r="CX28" s="2"/>
      <c r="CY28" s="132"/>
      <c r="CZ28" s="137">
        <f t="shared" si="8"/>
        <v>17783.548034666535</v>
      </c>
      <c r="DB28" s="133" t="str">
        <v>FY45</v>
      </c>
      <c r="DC28" s="134"/>
      <c r="DD28" s="2"/>
      <c r="DE28" s="2"/>
      <c r="DF28" s="2"/>
      <c r="DG28" s="2"/>
      <c r="DH28" s="2"/>
      <c r="DI28" s="2"/>
      <c r="DJ28" s="2"/>
      <c r="DK28" s="2"/>
      <c r="DL28" s="132"/>
      <c r="DM28" s="137">
        <f t="shared" si="9"/>
        <v>17842.698759197661</v>
      </c>
      <c r="DO28" s="133" t="str">
        <v>FY45</v>
      </c>
      <c r="DP28" s="134"/>
      <c r="DQ28" s="2"/>
      <c r="DR28" s="2"/>
      <c r="DS28" s="2"/>
      <c r="DT28" s="2"/>
      <c r="DU28" s="2"/>
      <c r="DV28" s="2"/>
      <c r="DW28" s="2"/>
      <c r="DX28" s="2"/>
      <c r="DY28" s="132"/>
      <c r="DZ28" s="137">
        <f t="shared" si="10"/>
        <v>31473.715658637317</v>
      </c>
    </row>
    <row r="29" spans="2:130">
      <c r="B29" s="156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32"/>
      <c r="M29" s="137">
        <f t="shared" si="1"/>
        <v>38847.95726600843</v>
      </c>
      <c r="O29" s="133" t="str">
        <v>FY46</v>
      </c>
      <c r="P29" s="134"/>
      <c r="Q29" s="2"/>
      <c r="R29" s="2"/>
      <c r="S29" s="2"/>
      <c r="T29" s="2"/>
      <c r="U29" s="2"/>
      <c r="V29" s="2"/>
      <c r="W29" s="2"/>
      <c r="X29" s="2"/>
      <c r="Y29" s="132"/>
      <c r="Z29" s="137">
        <f t="shared" si="2"/>
        <v>10114.335424619137</v>
      </c>
      <c r="AB29" s="133" t="str">
        <v>FY46</v>
      </c>
      <c r="AC29" s="134"/>
      <c r="AD29" s="2"/>
      <c r="AE29" s="2"/>
      <c r="AF29" s="2"/>
      <c r="AG29" s="2"/>
      <c r="AH29" s="2"/>
      <c r="AI29" s="2"/>
      <c r="AJ29" s="2"/>
      <c r="AK29" s="2"/>
      <c r="AL29" s="132"/>
      <c r="AM29" s="137">
        <f t="shared" si="3"/>
        <v>13253.23609851061</v>
      </c>
      <c r="AO29" s="133" t="str">
        <v>FY46</v>
      </c>
      <c r="AP29" s="134"/>
      <c r="AQ29" s="2"/>
      <c r="AR29" s="2"/>
      <c r="AS29" s="2"/>
      <c r="AT29" s="2"/>
      <c r="AU29" s="2"/>
      <c r="AV29" s="2"/>
      <c r="AW29" s="2"/>
      <c r="AX29" s="2"/>
      <c r="AY29" s="132"/>
      <c r="AZ29" s="137">
        <f t="shared" si="4"/>
        <v>12860.087834383816</v>
      </c>
      <c r="BB29" s="133" t="str">
        <v>FY46</v>
      </c>
      <c r="BC29" s="134"/>
      <c r="BD29" s="2"/>
      <c r="BE29" s="2"/>
      <c r="BF29" s="2"/>
      <c r="BG29" s="2"/>
      <c r="BH29" s="2"/>
      <c r="BI29" s="2"/>
      <c r="BJ29" s="2"/>
      <c r="BK29" s="2"/>
      <c r="BL29" s="132"/>
      <c r="BM29" s="137">
        <f t="shared" si="5"/>
        <v>15665.790340117139</v>
      </c>
      <c r="BO29" s="133" t="str">
        <v>FY46</v>
      </c>
      <c r="BP29" s="134"/>
      <c r="BQ29" s="2"/>
      <c r="BR29" s="2"/>
      <c r="BS29" s="2"/>
      <c r="BT29" s="2"/>
      <c r="BU29" s="2"/>
      <c r="BV29" s="2"/>
      <c r="BW29" s="2"/>
      <c r="BX29" s="2"/>
      <c r="BY29" s="132"/>
      <c r="BZ29" s="137">
        <f t="shared" si="6"/>
        <v>13789.937273900317</v>
      </c>
      <c r="CB29" s="133" t="str">
        <v>FY46</v>
      </c>
      <c r="CC29" s="134"/>
      <c r="CD29" s="2"/>
      <c r="CE29" s="2"/>
      <c r="CF29" s="2"/>
      <c r="CG29" s="2"/>
      <c r="CH29" s="2"/>
      <c r="CI29" s="2"/>
      <c r="CJ29" s="2"/>
      <c r="CK29" s="2"/>
      <c r="CL29" s="132"/>
      <c r="CM29" s="137">
        <f t="shared" si="7"/>
        <v>14021.894630342185</v>
      </c>
      <c r="CO29" s="133" t="str">
        <v>FY46</v>
      </c>
      <c r="CP29" s="134"/>
      <c r="CQ29" s="2"/>
      <c r="CR29" s="2"/>
      <c r="CS29" s="2"/>
      <c r="CT29" s="2"/>
      <c r="CU29" s="2"/>
      <c r="CV29" s="2"/>
      <c r="CW29" s="2"/>
      <c r="CX29" s="2"/>
      <c r="CY29" s="132"/>
      <c r="CZ29" s="137">
        <f t="shared" si="8"/>
        <v>17783.548034666535</v>
      </c>
      <c r="DB29" s="133" t="str">
        <v>FY46</v>
      </c>
      <c r="DC29" s="134"/>
      <c r="DD29" s="2"/>
      <c r="DE29" s="2"/>
      <c r="DF29" s="2"/>
      <c r="DG29" s="2"/>
      <c r="DH29" s="2"/>
      <c r="DI29" s="2"/>
      <c r="DJ29" s="2"/>
      <c r="DK29" s="2"/>
      <c r="DL29" s="132"/>
      <c r="DM29" s="137">
        <f t="shared" si="9"/>
        <v>17842.698759197661</v>
      </c>
      <c r="DO29" s="133" t="str">
        <v>FY46</v>
      </c>
      <c r="DP29" s="134"/>
      <c r="DQ29" s="2"/>
      <c r="DR29" s="2"/>
      <c r="DS29" s="2"/>
      <c r="DT29" s="2"/>
      <c r="DU29" s="2"/>
      <c r="DV29" s="2"/>
      <c r="DW29" s="2"/>
      <c r="DX29" s="2"/>
      <c r="DY29" s="132"/>
      <c r="DZ29" s="137">
        <f t="shared" si="10"/>
        <v>31473.715658637317</v>
      </c>
    </row>
    <row r="30" spans="2:130">
      <c r="B30" s="156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32"/>
      <c r="M30" s="137">
        <f t="shared" si="1"/>
        <v>38847.95726600843</v>
      </c>
      <c r="O30" s="133" t="str">
        <v>FY47</v>
      </c>
      <c r="P30" s="134"/>
      <c r="Q30" s="2"/>
      <c r="R30" s="2"/>
      <c r="S30" s="2"/>
      <c r="T30" s="2"/>
      <c r="U30" s="2"/>
      <c r="V30" s="2"/>
      <c r="W30" s="2"/>
      <c r="X30" s="2"/>
      <c r="Y30" s="132"/>
      <c r="Z30" s="137">
        <f t="shared" si="2"/>
        <v>10114.335424619137</v>
      </c>
      <c r="AB30" s="133" t="str">
        <v>FY47</v>
      </c>
      <c r="AC30" s="134"/>
      <c r="AD30" s="2"/>
      <c r="AE30" s="2"/>
      <c r="AF30" s="2"/>
      <c r="AG30" s="2"/>
      <c r="AH30" s="2"/>
      <c r="AI30" s="2"/>
      <c r="AJ30" s="2"/>
      <c r="AK30" s="2"/>
      <c r="AL30" s="132"/>
      <c r="AM30" s="137">
        <f t="shared" si="3"/>
        <v>13253.23609851061</v>
      </c>
      <c r="AO30" s="133" t="str">
        <v>FY47</v>
      </c>
      <c r="AP30" s="134"/>
      <c r="AQ30" s="2"/>
      <c r="AR30" s="2"/>
      <c r="AS30" s="2"/>
      <c r="AT30" s="2"/>
      <c r="AU30" s="2"/>
      <c r="AV30" s="2"/>
      <c r="AW30" s="2"/>
      <c r="AX30" s="2"/>
      <c r="AY30" s="132"/>
      <c r="AZ30" s="137">
        <f t="shared" si="4"/>
        <v>12860.087834383816</v>
      </c>
      <c r="BB30" s="133" t="str">
        <v>FY47</v>
      </c>
      <c r="BC30" s="134"/>
      <c r="BD30" s="2"/>
      <c r="BE30" s="2"/>
      <c r="BF30" s="2"/>
      <c r="BG30" s="2"/>
      <c r="BH30" s="2"/>
      <c r="BI30" s="2"/>
      <c r="BJ30" s="2"/>
      <c r="BK30" s="2"/>
      <c r="BL30" s="132"/>
      <c r="BM30" s="137">
        <f t="shared" si="5"/>
        <v>15665.790340117139</v>
      </c>
      <c r="BO30" s="133" t="str">
        <v>FY47</v>
      </c>
      <c r="BP30" s="134"/>
      <c r="BQ30" s="2"/>
      <c r="BR30" s="2"/>
      <c r="BS30" s="2"/>
      <c r="BT30" s="2"/>
      <c r="BU30" s="2"/>
      <c r="BV30" s="2"/>
      <c r="BW30" s="2"/>
      <c r="BX30" s="2"/>
      <c r="BY30" s="132"/>
      <c r="BZ30" s="137">
        <f t="shared" si="6"/>
        <v>13789.937273900317</v>
      </c>
      <c r="CB30" s="133" t="str">
        <v>FY47</v>
      </c>
      <c r="CC30" s="134"/>
      <c r="CD30" s="2"/>
      <c r="CE30" s="2"/>
      <c r="CF30" s="2"/>
      <c r="CG30" s="2"/>
      <c r="CH30" s="2"/>
      <c r="CI30" s="2"/>
      <c r="CJ30" s="2"/>
      <c r="CK30" s="2"/>
      <c r="CL30" s="132"/>
      <c r="CM30" s="137">
        <f t="shared" si="7"/>
        <v>14021.894630342185</v>
      </c>
      <c r="CO30" s="133" t="str">
        <v>FY47</v>
      </c>
      <c r="CP30" s="134"/>
      <c r="CQ30" s="2"/>
      <c r="CR30" s="2"/>
      <c r="CS30" s="2"/>
      <c r="CT30" s="2"/>
      <c r="CU30" s="2"/>
      <c r="CV30" s="2"/>
      <c r="CW30" s="2"/>
      <c r="CX30" s="2"/>
      <c r="CY30" s="132"/>
      <c r="CZ30" s="137">
        <f t="shared" si="8"/>
        <v>17783.548034666535</v>
      </c>
      <c r="DB30" s="133" t="str">
        <v>FY47</v>
      </c>
      <c r="DC30" s="134"/>
      <c r="DD30" s="2"/>
      <c r="DE30" s="2"/>
      <c r="DF30" s="2"/>
      <c r="DG30" s="2"/>
      <c r="DH30" s="2"/>
      <c r="DI30" s="2"/>
      <c r="DJ30" s="2"/>
      <c r="DK30" s="2"/>
      <c r="DL30" s="132"/>
      <c r="DM30" s="137">
        <f t="shared" si="9"/>
        <v>17842.698759197661</v>
      </c>
      <c r="DO30" s="133" t="str">
        <v>FY47</v>
      </c>
      <c r="DP30" s="134"/>
      <c r="DQ30" s="2"/>
      <c r="DR30" s="2"/>
      <c r="DS30" s="2"/>
      <c r="DT30" s="2"/>
      <c r="DU30" s="2"/>
      <c r="DV30" s="2"/>
      <c r="DW30" s="2"/>
      <c r="DX30" s="2"/>
      <c r="DY30" s="132"/>
      <c r="DZ30" s="137">
        <f t="shared" si="10"/>
        <v>31473.715658637317</v>
      </c>
    </row>
    <row r="31" spans="2:130">
      <c r="B31" s="156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32"/>
      <c r="M31" s="137">
        <f t="shared" si="1"/>
        <v>38847.95726600843</v>
      </c>
      <c r="O31" s="133" t="str">
        <v>FY48</v>
      </c>
      <c r="P31" s="134"/>
      <c r="Q31" s="2"/>
      <c r="R31" s="2"/>
      <c r="S31" s="2"/>
      <c r="T31" s="2"/>
      <c r="U31" s="2"/>
      <c r="V31" s="2"/>
      <c r="W31" s="2"/>
      <c r="X31" s="2"/>
      <c r="Y31" s="132"/>
      <c r="Z31" s="137">
        <f t="shared" si="2"/>
        <v>10114.335424619137</v>
      </c>
      <c r="AB31" s="133" t="str">
        <v>FY48</v>
      </c>
      <c r="AC31" s="134"/>
      <c r="AD31" s="2"/>
      <c r="AE31" s="2"/>
      <c r="AF31" s="2"/>
      <c r="AG31" s="2"/>
      <c r="AH31" s="2"/>
      <c r="AI31" s="2"/>
      <c r="AJ31" s="2"/>
      <c r="AK31" s="2"/>
      <c r="AL31" s="132"/>
      <c r="AM31" s="137">
        <f t="shared" si="3"/>
        <v>13253.23609851061</v>
      </c>
      <c r="AO31" s="133" t="str">
        <v>FY48</v>
      </c>
      <c r="AP31" s="134"/>
      <c r="AQ31" s="2"/>
      <c r="AR31" s="2"/>
      <c r="AS31" s="2"/>
      <c r="AT31" s="2"/>
      <c r="AU31" s="2"/>
      <c r="AV31" s="2"/>
      <c r="AW31" s="2"/>
      <c r="AX31" s="2"/>
      <c r="AY31" s="132"/>
      <c r="AZ31" s="137">
        <f t="shared" si="4"/>
        <v>12860.087834383816</v>
      </c>
      <c r="BB31" s="133" t="str">
        <v>FY48</v>
      </c>
      <c r="BC31" s="134"/>
      <c r="BD31" s="2"/>
      <c r="BE31" s="2"/>
      <c r="BF31" s="2"/>
      <c r="BG31" s="2"/>
      <c r="BH31" s="2"/>
      <c r="BI31" s="2"/>
      <c r="BJ31" s="2"/>
      <c r="BK31" s="2"/>
      <c r="BL31" s="132"/>
      <c r="BM31" s="137">
        <f t="shared" si="5"/>
        <v>15665.790340117139</v>
      </c>
      <c r="BO31" s="133" t="str">
        <v>FY48</v>
      </c>
      <c r="BP31" s="134"/>
      <c r="BQ31" s="2"/>
      <c r="BR31" s="2"/>
      <c r="BS31" s="2"/>
      <c r="BT31" s="2"/>
      <c r="BU31" s="2"/>
      <c r="BV31" s="2"/>
      <c r="BW31" s="2"/>
      <c r="BX31" s="2"/>
      <c r="BY31" s="132"/>
      <c r="BZ31" s="137">
        <f t="shared" si="6"/>
        <v>13789.937273900317</v>
      </c>
      <c r="CB31" s="133" t="str">
        <v>FY48</v>
      </c>
      <c r="CC31" s="134"/>
      <c r="CD31" s="2"/>
      <c r="CE31" s="2"/>
      <c r="CF31" s="2"/>
      <c r="CG31" s="2"/>
      <c r="CH31" s="2"/>
      <c r="CI31" s="2"/>
      <c r="CJ31" s="2"/>
      <c r="CK31" s="2"/>
      <c r="CL31" s="132"/>
      <c r="CM31" s="137">
        <f t="shared" si="7"/>
        <v>14021.894630342185</v>
      </c>
      <c r="CO31" s="133" t="str">
        <v>FY48</v>
      </c>
      <c r="CP31" s="134"/>
      <c r="CQ31" s="2"/>
      <c r="CR31" s="2"/>
      <c r="CS31" s="2"/>
      <c r="CT31" s="2"/>
      <c r="CU31" s="2"/>
      <c r="CV31" s="2"/>
      <c r="CW31" s="2"/>
      <c r="CX31" s="2"/>
      <c r="CY31" s="132"/>
      <c r="CZ31" s="137">
        <f t="shared" si="8"/>
        <v>17783.548034666535</v>
      </c>
      <c r="DB31" s="133" t="str">
        <v>FY48</v>
      </c>
      <c r="DC31" s="134"/>
      <c r="DD31" s="2"/>
      <c r="DE31" s="2"/>
      <c r="DF31" s="2"/>
      <c r="DG31" s="2"/>
      <c r="DH31" s="2"/>
      <c r="DI31" s="2"/>
      <c r="DJ31" s="2"/>
      <c r="DK31" s="2"/>
      <c r="DL31" s="132"/>
      <c r="DM31" s="137">
        <f t="shared" si="9"/>
        <v>17842.698759197661</v>
      </c>
      <c r="DO31" s="133" t="str">
        <v>FY48</v>
      </c>
      <c r="DP31" s="134"/>
      <c r="DQ31" s="2"/>
      <c r="DR31" s="2"/>
      <c r="DS31" s="2"/>
      <c r="DT31" s="2"/>
      <c r="DU31" s="2"/>
      <c r="DV31" s="2"/>
      <c r="DW31" s="2"/>
      <c r="DX31" s="2"/>
      <c r="DY31" s="132"/>
      <c r="DZ31" s="137">
        <f t="shared" si="10"/>
        <v>31473.715658637317</v>
      </c>
    </row>
    <row r="32" spans="2:130">
      <c r="B32" s="156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32"/>
      <c r="M32" s="137">
        <f t="shared" si="1"/>
        <v>38847.95726600843</v>
      </c>
      <c r="O32" s="133" t="str">
        <v>FY49</v>
      </c>
      <c r="P32" s="134"/>
      <c r="Q32" s="2"/>
      <c r="R32" s="2"/>
      <c r="S32" s="2"/>
      <c r="T32" s="2"/>
      <c r="U32" s="2"/>
      <c r="V32" s="2"/>
      <c r="W32" s="2"/>
      <c r="X32" s="2"/>
      <c r="Y32" s="132"/>
      <c r="Z32" s="137">
        <f t="shared" si="2"/>
        <v>10114.335424619137</v>
      </c>
      <c r="AB32" s="133" t="str">
        <v>FY49</v>
      </c>
      <c r="AC32" s="134"/>
      <c r="AD32" s="2"/>
      <c r="AE32" s="2"/>
      <c r="AF32" s="2"/>
      <c r="AG32" s="2"/>
      <c r="AH32" s="2"/>
      <c r="AI32" s="2"/>
      <c r="AJ32" s="2"/>
      <c r="AK32" s="2"/>
      <c r="AL32" s="132"/>
      <c r="AM32" s="137">
        <f t="shared" si="3"/>
        <v>13253.23609851061</v>
      </c>
      <c r="AO32" s="133" t="str">
        <v>FY49</v>
      </c>
      <c r="AP32" s="134"/>
      <c r="AQ32" s="2"/>
      <c r="AR32" s="2"/>
      <c r="AS32" s="2"/>
      <c r="AT32" s="2"/>
      <c r="AU32" s="2"/>
      <c r="AV32" s="2"/>
      <c r="AW32" s="2"/>
      <c r="AX32" s="2"/>
      <c r="AY32" s="132"/>
      <c r="AZ32" s="137">
        <f t="shared" si="4"/>
        <v>12860.087834383816</v>
      </c>
      <c r="BB32" s="133" t="str">
        <v>FY49</v>
      </c>
      <c r="BC32" s="134"/>
      <c r="BD32" s="2"/>
      <c r="BE32" s="2"/>
      <c r="BF32" s="2"/>
      <c r="BG32" s="2"/>
      <c r="BH32" s="2"/>
      <c r="BI32" s="2"/>
      <c r="BJ32" s="2"/>
      <c r="BK32" s="2"/>
      <c r="BL32" s="132"/>
      <c r="BM32" s="137">
        <f t="shared" si="5"/>
        <v>15665.790340117139</v>
      </c>
      <c r="BO32" s="133" t="str">
        <v>FY49</v>
      </c>
      <c r="BP32" s="134"/>
      <c r="BQ32" s="2"/>
      <c r="BR32" s="2"/>
      <c r="BS32" s="2"/>
      <c r="BT32" s="2"/>
      <c r="BU32" s="2"/>
      <c r="BV32" s="2"/>
      <c r="BW32" s="2"/>
      <c r="BX32" s="2"/>
      <c r="BY32" s="132"/>
      <c r="BZ32" s="137">
        <f t="shared" si="6"/>
        <v>13789.937273900317</v>
      </c>
      <c r="CB32" s="133" t="str">
        <v>FY49</v>
      </c>
      <c r="CC32" s="134"/>
      <c r="CD32" s="2"/>
      <c r="CE32" s="2"/>
      <c r="CF32" s="2"/>
      <c r="CG32" s="2"/>
      <c r="CH32" s="2"/>
      <c r="CI32" s="2"/>
      <c r="CJ32" s="2"/>
      <c r="CK32" s="2"/>
      <c r="CL32" s="132"/>
      <c r="CM32" s="137">
        <f t="shared" si="7"/>
        <v>14021.894630342185</v>
      </c>
      <c r="CO32" s="133" t="str">
        <v>FY49</v>
      </c>
      <c r="CP32" s="134"/>
      <c r="CQ32" s="2"/>
      <c r="CR32" s="2"/>
      <c r="CS32" s="2"/>
      <c r="CT32" s="2"/>
      <c r="CU32" s="2"/>
      <c r="CV32" s="2"/>
      <c r="CW32" s="2"/>
      <c r="CX32" s="2"/>
      <c r="CY32" s="132"/>
      <c r="CZ32" s="137">
        <f t="shared" si="8"/>
        <v>17783.548034666535</v>
      </c>
      <c r="DB32" s="133" t="str">
        <v>FY49</v>
      </c>
      <c r="DC32" s="134"/>
      <c r="DD32" s="2"/>
      <c r="DE32" s="2"/>
      <c r="DF32" s="2"/>
      <c r="DG32" s="2"/>
      <c r="DH32" s="2"/>
      <c r="DI32" s="2"/>
      <c r="DJ32" s="2"/>
      <c r="DK32" s="2"/>
      <c r="DL32" s="132"/>
      <c r="DM32" s="137">
        <f t="shared" si="9"/>
        <v>17842.698759197661</v>
      </c>
      <c r="DO32" s="133" t="str">
        <v>FY49</v>
      </c>
      <c r="DP32" s="134"/>
      <c r="DQ32" s="2"/>
      <c r="DR32" s="2"/>
      <c r="DS32" s="2"/>
      <c r="DT32" s="2"/>
      <c r="DU32" s="2"/>
      <c r="DV32" s="2"/>
      <c r="DW32" s="2"/>
      <c r="DX32" s="2"/>
      <c r="DY32" s="132"/>
      <c r="DZ32" s="137">
        <f t="shared" si="10"/>
        <v>31473.715658637317</v>
      </c>
    </row>
    <row r="33" spans="2:130">
      <c r="B33" s="156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32"/>
      <c r="M33" s="137">
        <f t="shared" si="1"/>
        <v>38847.95726600843</v>
      </c>
      <c r="O33" s="133" t="str">
        <v>FY50</v>
      </c>
      <c r="P33" s="134"/>
      <c r="Q33" s="2"/>
      <c r="R33" s="2"/>
      <c r="S33" s="2"/>
      <c r="T33" s="2"/>
      <c r="U33" s="2"/>
      <c r="V33" s="2"/>
      <c r="W33" s="2"/>
      <c r="X33" s="2"/>
      <c r="Y33" s="132"/>
      <c r="Z33" s="137">
        <f t="shared" si="2"/>
        <v>10114.335424619137</v>
      </c>
      <c r="AB33" s="133" t="str">
        <v>FY50</v>
      </c>
      <c r="AC33" s="134"/>
      <c r="AD33" s="2"/>
      <c r="AE33" s="2"/>
      <c r="AF33" s="2"/>
      <c r="AG33" s="2"/>
      <c r="AH33" s="2"/>
      <c r="AI33" s="2"/>
      <c r="AJ33" s="2"/>
      <c r="AK33" s="2"/>
      <c r="AL33" s="132"/>
      <c r="AM33" s="137">
        <f t="shared" si="3"/>
        <v>13253.23609851061</v>
      </c>
      <c r="AO33" s="133" t="str">
        <v>FY50</v>
      </c>
      <c r="AP33" s="134"/>
      <c r="AQ33" s="2"/>
      <c r="AR33" s="2"/>
      <c r="AS33" s="2"/>
      <c r="AT33" s="2"/>
      <c r="AU33" s="2"/>
      <c r="AV33" s="2"/>
      <c r="AW33" s="2"/>
      <c r="AX33" s="2"/>
      <c r="AY33" s="132"/>
      <c r="AZ33" s="137">
        <f t="shared" si="4"/>
        <v>12860.087834383816</v>
      </c>
      <c r="BB33" s="133" t="str">
        <v>FY50</v>
      </c>
      <c r="BC33" s="134"/>
      <c r="BD33" s="2"/>
      <c r="BE33" s="2"/>
      <c r="BF33" s="2"/>
      <c r="BG33" s="2"/>
      <c r="BH33" s="2"/>
      <c r="BI33" s="2"/>
      <c r="BJ33" s="2"/>
      <c r="BK33" s="2"/>
      <c r="BL33" s="132"/>
      <c r="BM33" s="137">
        <f t="shared" si="5"/>
        <v>15665.790340117139</v>
      </c>
      <c r="BO33" s="133" t="str">
        <v>FY50</v>
      </c>
      <c r="BP33" s="134"/>
      <c r="BQ33" s="2"/>
      <c r="BR33" s="2"/>
      <c r="BS33" s="2"/>
      <c r="BT33" s="2"/>
      <c r="BU33" s="2"/>
      <c r="BV33" s="2"/>
      <c r="BW33" s="2"/>
      <c r="BX33" s="2"/>
      <c r="BY33" s="132"/>
      <c r="BZ33" s="137">
        <f t="shared" si="6"/>
        <v>13789.937273900317</v>
      </c>
      <c r="CB33" s="133" t="str">
        <v>FY50</v>
      </c>
      <c r="CC33" s="134"/>
      <c r="CD33" s="2"/>
      <c r="CE33" s="2"/>
      <c r="CF33" s="2"/>
      <c r="CG33" s="2"/>
      <c r="CH33" s="2"/>
      <c r="CI33" s="2"/>
      <c r="CJ33" s="2"/>
      <c r="CK33" s="2"/>
      <c r="CL33" s="132"/>
      <c r="CM33" s="137">
        <f t="shared" si="7"/>
        <v>14021.894630342185</v>
      </c>
      <c r="CO33" s="133" t="str">
        <v>FY50</v>
      </c>
      <c r="CP33" s="134"/>
      <c r="CQ33" s="2"/>
      <c r="CR33" s="2"/>
      <c r="CS33" s="2"/>
      <c r="CT33" s="2"/>
      <c r="CU33" s="2"/>
      <c r="CV33" s="2"/>
      <c r="CW33" s="2"/>
      <c r="CX33" s="2"/>
      <c r="CY33" s="132"/>
      <c r="CZ33" s="137">
        <f t="shared" si="8"/>
        <v>17783.548034666535</v>
      </c>
      <c r="DB33" s="133" t="str">
        <v>FY50</v>
      </c>
      <c r="DC33" s="134"/>
      <c r="DD33" s="2"/>
      <c r="DE33" s="2"/>
      <c r="DF33" s="2"/>
      <c r="DG33" s="2"/>
      <c r="DH33" s="2"/>
      <c r="DI33" s="2"/>
      <c r="DJ33" s="2"/>
      <c r="DK33" s="2"/>
      <c r="DL33" s="132"/>
      <c r="DM33" s="137">
        <f t="shared" si="9"/>
        <v>17842.698759197661</v>
      </c>
      <c r="DO33" s="133" t="str">
        <v>FY50</v>
      </c>
      <c r="DP33" s="134"/>
      <c r="DQ33" s="2"/>
      <c r="DR33" s="2"/>
      <c r="DS33" s="2"/>
      <c r="DT33" s="2"/>
      <c r="DU33" s="2"/>
      <c r="DV33" s="2"/>
      <c r="DW33" s="2"/>
      <c r="DX33" s="2"/>
      <c r="DY33" s="132"/>
      <c r="DZ33" s="137">
        <f t="shared" si="10"/>
        <v>31473.715658637317</v>
      </c>
    </row>
    <row r="34" spans="2:130">
      <c r="B34" s="156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32"/>
      <c r="M34" s="137">
        <f t="shared" si="1"/>
        <v>38847.95726600843</v>
      </c>
      <c r="O34" s="133" t="str">
        <v>FY51</v>
      </c>
      <c r="P34" s="134"/>
      <c r="Q34" s="2"/>
      <c r="R34" s="2"/>
      <c r="S34" s="2"/>
      <c r="T34" s="2"/>
      <c r="U34" s="2"/>
      <c r="V34" s="2"/>
      <c r="W34" s="2"/>
      <c r="X34" s="2"/>
      <c r="Y34" s="132"/>
      <c r="Z34" s="137">
        <f t="shared" si="2"/>
        <v>10114.335424619137</v>
      </c>
      <c r="AB34" s="133" t="str">
        <v>FY51</v>
      </c>
      <c r="AC34" s="134"/>
      <c r="AD34" s="2"/>
      <c r="AE34" s="2"/>
      <c r="AF34" s="2"/>
      <c r="AG34" s="2"/>
      <c r="AH34" s="2"/>
      <c r="AI34" s="2"/>
      <c r="AJ34" s="2"/>
      <c r="AK34" s="2"/>
      <c r="AL34" s="132"/>
      <c r="AM34" s="137">
        <f t="shared" si="3"/>
        <v>13253.23609851061</v>
      </c>
      <c r="AO34" s="133" t="str">
        <v>FY51</v>
      </c>
      <c r="AP34" s="134"/>
      <c r="AQ34" s="2"/>
      <c r="AR34" s="2"/>
      <c r="AS34" s="2"/>
      <c r="AT34" s="2"/>
      <c r="AU34" s="2"/>
      <c r="AV34" s="2"/>
      <c r="AW34" s="2"/>
      <c r="AX34" s="2"/>
      <c r="AY34" s="132"/>
      <c r="AZ34" s="137">
        <f t="shared" si="4"/>
        <v>12860.087834383816</v>
      </c>
      <c r="BB34" s="133" t="str">
        <v>FY51</v>
      </c>
      <c r="BC34" s="134"/>
      <c r="BD34" s="2"/>
      <c r="BE34" s="2"/>
      <c r="BF34" s="2"/>
      <c r="BG34" s="2"/>
      <c r="BH34" s="2"/>
      <c r="BI34" s="2"/>
      <c r="BJ34" s="2"/>
      <c r="BK34" s="2"/>
      <c r="BL34" s="132"/>
      <c r="BM34" s="137">
        <f t="shared" si="5"/>
        <v>15665.790340117139</v>
      </c>
      <c r="BO34" s="133" t="str">
        <v>FY51</v>
      </c>
      <c r="BP34" s="134"/>
      <c r="BQ34" s="2"/>
      <c r="BR34" s="2"/>
      <c r="BS34" s="2"/>
      <c r="BT34" s="2"/>
      <c r="BU34" s="2"/>
      <c r="BV34" s="2"/>
      <c r="BW34" s="2"/>
      <c r="BX34" s="2"/>
      <c r="BY34" s="132"/>
      <c r="BZ34" s="137">
        <f t="shared" si="6"/>
        <v>13789.937273900317</v>
      </c>
      <c r="CB34" s="133" t="str">
        <v>FY51</v>
      </c>
      <c r="CC34" s="134"/>
      <c r="CD34" s="2"/>
      <c r="CE34" s="2"/>
      <c r="CF34" s="2"/>
      <c r="CG34" s="2"/>
      <c r="CH34" s="2"/>
      <c r="CI34" s="2"/>
      <c r="CJ34" s="2"/>
      <c r="CK34" s="2"/>
      <c r="CL34" s="132"/>
      <c r="CM34" s="137">
        <f t="shared" si="7"/>
        <v>14021.894630342185</v>
      </c>
      <c r="CO34" s="133" t="str">
        <v>FY51</v>
      </c>
      <c r="CP34" s="134"/>
      <c r="CQ34" s="2"/>
      <c r="CR34" s="2"/>
      <c r="CS34" s="2"/>
      <c r="CT34" s="2"/>
      <c r="CU34" s="2"/>
      <c r="CV34" s="2"/>
      <c r="CW34" s="2"/>
      <c r="CX34" s="2"/>
      <c r="CY34" s="132"/>
      <c r="CZ34" s="137">
        <f t="shared" si="8"/>
        <v>17783.548034666535</v>
      </c>
      <c r="DB34" s="133" t="str">
        <v>FY51</v>
      </c>
      <c r="DC34" s="134"/>
      <c r="DD34" s="2"/>
      <c r="DE34" s="2"/>
      <c r="DF34" s="2"/>
      <c r="DG34" s="2"/>
      <c r="DH34" s="2"/>
      <c r="DI34" s="2"/>
      <c r="DJ34" s="2"/>
      <c r="DK34" s="2"/>
      <c r="DL34" s="132"/>
      <c r="DM34" s="137">
        <f t="shared" si="9"/>
        <v>17842.698759197661</v>
      </c>
      <c r="DO34" s="133" t="str">
        <v>FY51</v>
      </c>
      <c r="DP34" s="134"/>
      <c r="DQ34" s="2"/>
      <c r="DR34" s="2"/>
      <c r="DS34" s="2"/>
      <c r="DT34" s="2"/>
      <c r="DU34" s="2"/>
      <c r="DV34" s="2"/>
      <c r="DW34" s="2"/>
      <c r="DX34" s="2"/>
      <c r="DY34" s="132"/>
      <c r="DZ34" s="137">
        <f t="shared" si="10"/>
        <v>31473.715658637317</v>
      </c>
    </row>
    <row r="35" spans="2:130">
      <c r="B35" s="156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32"/>
      <c r="M35" s="137">
        <f t="shared" si="1"/>
        <v>38847.95726600843</v>
      </c>
      <c r="O35" s="133" t="str">
        <v>FY52</v>
      </c>
      <c r="P35" s="134"/>
      <c r="Q35" s="2"/>
      <c r="R35" s="2"/>
      <c r="S35" s="2"/>
      <c r="T35" s="2"/>
      <c r="U35" s="2"/>
      <c r="V35" s="2"/>
      <c r="W35" s="2"/>
      <c r="X35" s="2"/>
      <c r="Y35" s="132"/>
      <c r="Z35" s="137">
        <f t="shared" si="2"/>
        <v>10114.335424619137</v>
      </c>
      <c r="AB35" s="133" t="str">
        <v>FY52</v>
      </c>
      <c r="AC35" s="134"/>
      <c r="AD35" s="2"/>
      <c r="AE35" s="2"/>
      <c r="AF35" s="2"/>
      <c r="AG35" s="2"/>
      <c r="AH35" s="2"/>
      <c r="AI35" s="2"/>
      <c r="AJ35" s="2"/>
      <c r="AK35" s="2"/>
      <c r="AL35" s="132"/>
      <c r="AM35" s="137">
        <f t="shared" si="3"/>
        <v>13253.23609851061</v>
      </c>
      <c r="AO35" s="133" t="str">
        <v>FY52</v>
      </c>
      <c r="AP35" s="134"/>
      <c r="AQ35" s="2"/>
      <c r="AR35" s="2"/>
      <c r="AS35" s="2"/>
      <c r="AT35" s="2"/>
      <c r="AU35" s="2"/>
      <c r="AV35" s="2"/>
      <c r="AW35" s="2"/>
      <c r="AX35" s="2"/>
      <c r="AY35" s="132"/>
      <c r="AZ35" s="137">
        <f t="shared" si="4"/>
        <v>12860.087834383816</v>
      </c>
      <c r="BB35" s="133" t="str">
        <v>FY52</v>
      </c>
      <c r="BC35" s="134"/>
      <c r="BD35" s="2"/>
      <c r="BE35" s="2"/>
      <c r="BF35" s="2"/>
      <c r="BG35" s="2"/>
      <c r="BH35" s="2"/>
      <c r="BI35" s="2"/>
      <c r="BJ35" s="2"/>
      <c r="BK35" s="2"/>
      <c r="BL35" s="132"/>
      <c r="BM35" s="137">
        <f t="shared" si="5"/>
        <v>15665.790340117139</v>
      </c>
      <c r="BO35" s="133" t="str">
        <v>FY52</v>
      </c>
      <c r="BP35" s="134"/>
      <c r="BQ35" s="2"/>
      <c r="BR35" s="2"/>
      <c r="BS35" s="2"/>
      <c r="BT35" s="2"/>
      <c r="BU35" s="2"/>
      <c r="BV35" s="2"/>
      <c r="BW35" s="2"/>
      <c r="BX35" s="2"/>
      <c r="BY35" s="132"/>
      <c r="BZ35" s="137">
        <f t="shared" si="6"/>
        <v>13789.937273900317</v>
      </c>
      <c r="CB35" s="133" t="str">
        <v>FY52</v>
      </c>
      <c r="CC35" s="134"/>
      <c r="CD35" s="2"/>
      <c r="CE35" s="2"/>
      <c r="CF35" s="2"/>
      <c r="CG35" s="2"/>
      <c r="CH35" s="2"/>
      <c r="CI35" s="2"/>
      <c r="CJ35" s="2"/>
      <c r="CK35" s="2"/>
      <c r="CL35" s="132"/>
      <c r="CM35" s="137">
        <f t="shared" si="7"/>
        <v>14021.894630342185</v>
      </c>
      <c r="CO35" s="133" t="str">
        <v>FY52</v>
      </c>
      <c r="CP35" s="134"/>
      <c r="CQ35" s="2"/>
      <c r="CR35" s="2"/>
      <c r="CS35" s="2"/>
      <c r="CT35" s="2"/>
      <c r="CU35" s="2"/>
      <c r="CV35" s="2"/>
      <c r="CW35" s="2"/>
      <c r="CX35" s="2"/>
      <c r="CY35" s="132"/>
      <c r="CZ35" s="137">
        <f t="shared" si="8"/>
        <v>17783.548034666535</v>
      </c>
      <c r="DB35" s="133" t="str">
        <v>FY52</v>
      </c>
      <c r="DC35" s="134"/>
      <c r="DD35" s="2"/>
      <c r="DE35" s="2"/>
      <c r="DF35" s="2"/>
      <c r="DG35" s="2"/>
      <c r="DH35" s="2"/>
      <c r="DI35" s="2"/>
      <c r="DJ35" s="2"/>
      <c r="DK35" s="2"/>
      <c r="DL35" s="132"/>
      <c r="DM35" s="137">
        <f t="shared" si="9"/>
        <v>17842.698759197661</v>
      </c>
      <c r="DO35" s="133" t="str">
        <v>FY52</v>
      </c>
      <c r="DP35" s="134"/>
      <c r="DQ35" s="2"/>
      <c r="DR35" s="2"/>
      <c r="DS35" s="2"/>
      <c r="DT35" s="2"/>
      <c r="DU35" s="2"/>
      <c r="DV35" s="2"/>
      <c r="DW35" s="2"/>
      <c r="DX35" s="2"/>
      <c r="DY35" s="132"/>
      <c r="DZ35" s="137">
        <f t="shared" si="10"/>
        <v>31473.715658637317</v>
      </c>
    </row>
    <row r="36" spans="2:130">
      <c r="B36" s="156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32"/>
      <c r="M36" s="137">
        <f t="shared" si="1"/>
        <v>38847.95726600843</v>
      </c>
      <c r="O36" s="133" t="str">
        <v>FY53</v>
      </c>
      <c r="P36" s="134"/>
      <c r="Q36" s="2"/>
      <c r="R36" s="2"/>
      <c r="S36" s="2"/>
      <c r="T36" s="2"/>
      <c r="U36" s="2"/>
      <c r="V36" s="2"/>
      <c r="W36" s="2"/>
      <c r="X36" s="2"/>
      <c r="Y36" s="132"/>
      <c r="Z36" s="137">
        <f t="shared" si="2"/>
        <v>10114.335424619137</v>
      </c>
      <c r="AB36" s="133" t="str">
        <v>FY53</v>
      </c>
      <c r="AC36" s="134"/>
      <c r="AD36" s="2"/>
      <c r="AE36" s="2"/>
      <c r="AF36" s="2"/>
      <c r="AG36" s="2"/>
      <c r="AH36" s="2"/>
      <c r="AI36" s="2"/>
      <c r="AJ36" s="2"/>
      <c r="AK36" s="2"/>
      <c r="AL36" s="132"/>
      <c r="AM36" s="137">
        <f t="shared" si="3"/>
        <v>13253.23609851061</v>
      </c>
      <c r="AO36" s="133" t="str">
        <v>FY53</v>
      </c>
      <c r="AP36" s="134"/>
      <c r="AQ36" s="2"/>
      <c r="AR36" s="2"/>
      <c r="AS36" s="2"/>
      <c r="AT36" s="2"/>
      <c r="AU36" s="2"/>
      <c r="AV36" s="2"/>
      <c r="AW36" s="2"/>
      <c r="AX36" s="2"/>
      <c r="AY36" s="132"/>
      <c r="AZ36" s="137">
        <f t="shared" si="4"/>
        <v>12860.087834383816</v>
      </c>
      <c r="BB36" s="133" t="str">
        <v>FY53</v>
      </c>
      <c r="BC36" s="134"/>
      <c r="BD36" s="2"/>
      <c r="BE36" s="2"/>
      <c r="BF36" s="2"/>
      <c r="BG36" s="2"/>
      <c r="BH36" s="2"/>
      <c r="BI36" s="2"/>
      <c r="BJ36" s="2"/>
      <c r="BK36" s="2"/>
      <c r="BL36" s="132"/>
      <c r="BM36" s="137">
        <f t="shared" si="5"/>
        <v>15665.790340117139</v>
      </c>
      <c r="BO36" s="133" t="str">
        <v>FY53</v>
      </c>
      <c r="BP36" s="134"/>
      <c r="BQ36" s="2"/>
      <c r="BR36" s="2"/>
      <c r="BS36" s="2"/>
      <c r="BT36" s="2"/>
      <c r="BU36" s="2"/>
      <c r="BV36" s="2"/>
      <c r="BW36" s="2"/>
      <c r="BX36" s="2"/>
      <c r="BY36" s="132"/>
      <c r="BZ36" s="137">
        <f t="shared" si="6"/>
        <v>13789.937273900317</v>
      </c>
      <c r="CB36" s="133" t="str">
        <v>FY53</v>
      </c>
      <c r="CC36" s="134"/>
      <c r="CD36" s="2"/>
      <c r="CE36" s="2"/>
      <c r="CF36" s="2"/>
      <c r="CG36" s="2"/>
      <c r="CH36" s="2"/>
      <c r="CI36" s="2"/>
      <c r="CJ36" s="2"/>
      <c r="CK36" s="2"/>
      <c r="CL36" s="132"/>
      <c r="CM36" s="137">
        <f t="shared" si="7"/>
        <v>14021.894630342185</v>
      </c>
      <c r="CO36" s="133" t="str">
        <v>FY53</v>
      </c>
      <c r="CP36" s="134"/>
      <c r="CQ36" s="2"/>
      <c r="CR36" s="2"/>
      <c r="CS36" s="2"/>
      <c r="CT36" s="2"/>
      <c r="CU36" s="2"/>
      <c r="CV36" s="2"/>
      <c r="CW36" s="2"/>
      <c r="CX36" s="2"/>
      <c r="CY36" s="132"/>
      <c r="CZ36" s="137">
        <f t="shared" si="8"/>
        <v>17783.548034666535</v>
      </c>
      <c r="DB36" s="133" t="str">
        <v>FY53</v>
      </c>
      <c r="DC36" s="134"/>
      <c r="DD36" s="2"/>
      <c r="DE36" s="2"/>
      <c r="DF36" s="2"/>
      <c r="DG36" s="2"/>
      <c r="DH36" s="2"/>
      <c r="DI36" s="2"/>
      <c r="DJ36" s="2"/>
      <c r="DK36" s="2"/>
      <c r="DL36" s="132"/>
      <c r="DM36" s="137">
        <f t="shared" si="9"/>
        <v>17842.698759197661</v>
      </c>
      <c r="DO36" s="133" t="str">
        <v>FY53</v>
      </c>
      <c r="DP36" s="134"/>
      <c r="DQ36" s="2"/>
      <c r="DR36" s="2"/>
      <c r="DS36" s="2"/>
      <c r="DT36" s="2"/>
      <c r="DU36" s="2"/>
      <c r="DV36" s="2"/>
      <c r="DW36" s="2"/>
      <c r="DX36" s="2"/>
      <c r="DY36" s="132"/>
      <c r="DZ36" s="137">
        <f t="shared" si="10"/>
        <v>31473.715658637317</v>
      </c>
    </row>
    <row r="37" spans="2:130" ht="15" thickBot="1">
      <c r="B37" s="157" t="str">
        <f t="shared" si="0"/>
        <v>FY54</v>
      </c>
      <c r="C37" s="89"/>
      <c r="D37" s="89"/>
      <c r="E37" s="89"/>
      <c r="F37" s="89"/>
      <c r="G37" s="89"/>
      <c r="H37" s="89"/>
      <c r="I37" s="89"/>
      <c r="J37" s="89"/>
      <c r="K37" s="89"/>
      <c r="L37" s="136"/>
      <c r="M37" s="138">
        <f t="shared" si="1"/>
        <v>38847.95726600843</v>
      </c>
      <c r="N37" s="88"/>
      <c r="O37" s="111" t="str">
        <v>FY54</v>
      </c>
      <c r="P37" s="135"/>
      <c r="Q37" s="89"/>
      <c r="R37" s="89"/>
      <c r="S37" s="89"/>
      <c r="T37" s="89"/>
      <c r="U37" s="89"/>
      <c r="V37" s="89"/>
      <c r="W37" s="89"/>
      <c r="X37" s="89"/>
      <c r="Y37" s="136"/>
      <c r="Z37" s="138">
        <f t="shared" si="2"/>
        <v>10114.335424619137</v>
      </c>
      <c r="AA37" s="88"/>
      <c r="AB37" s="111" t="str">
        <v>FY54</v>
      </c>
      <c r="AC37" s="135"/>
      <c r="AD37" s="89"/>
      <c r="AE37" s="89"/>
      <c r="AF37" s="89"/>
      <c r="AG37" s="89"/>
      <c r="AH37" s="89"/>
      <c r="AI37" s="89"/>
      <c r="AJ37" s="89"/>
      <c r="AK37" s="89"/>
      <c r="AL37" s="136"/>
      <c r="AM37" s="138">
        <f t="shared" si="3"/>
        <v>13253.23609851061</v>
      </c>
      <c r="AN37" s="88"/>
      <c r="AO37" s="111" t="str">
        <v>FY54</v>
      </c>
      <c r="AP37" s="135"/>
      <c r="AQ37" s="89"/>
      <c r="AR37" s="89"/>
      <c r="AS37" s="89"/>
      <c r="AT37" s="89"/>
      <c r="AU37" s="89"/>
      <c r="AV37" s="89"/>
      <c r="AW37" s="89"/>
      <c r="AX37" s="89"/>
      <c r="AY37" s="136"/>
      <c r="AZ37" s="138">
        <f t="shared" si="4"/>
        <v>12860.087834383816</v>
      </c>
      <c r="BA37" s="88"/>
      <c r="BB37" s="111" t="str">
        <v>FY54</v>
      </c>
      <c r="BC37" s="135"/>
      <c r="BD37" s="89"/>
      <c r="BE37" s="89"/>
      <c r="BF37" s="89"/>
      <c r="BG37" s="89"/>
      <c r="BH37" s="89"/>
      <c r="BI37" s="89"/>
      <c r="BJ37" s="89"/>
      <c r="BK37" s="89"/>
      <c r="BL37" s="136"/>
      <c r="BM37" s="138">
        <f t="shared" si="5"/>
        <v>15665.790340117139</v>
      </c>
      <c r="BN37" s="88"/>
      <c r="BO37" s="111" t="str">
        <v>FY54</v>
      </c>
      <c r="BP37" s="135"/>
      <c r="BQ37" s="89"/>
      <c r="BR37" s="89"/>
      <c r="BS37" s="89"/>
      <c r="BT37" s="89"/>
      <c r="BU37" s="89"/>
      <c r="BV37" s="89"/>
      <c r="BW37" s="89"/>
      <c r="BX37" s="89"/>
      <c r="BY37" s="136"/>
      <c r="BZ37" s="138">
        <f t="shared" si="6"/>
        <v>13789.937273900317</v>
      </c>
      <c r="CB37" s="111" t="str">
        <v>FY54</v>
      </c>
      <c r="CC37" s="135"/>
      <c r="CD37" s="89"/>
      <c r="CE37" s="89"/>
      <c r="CF37" s="89"/>
      <c r="CG37" s="89"/>
      <c r="CH37" s="89"/>
      <c r="CI37" s="89"/>
      <c r="CJ37" s="89"/>
      <c r="CK37" s="89"/>
      <c r="CL37" s="136"/>
      <c r="CM37" s="138">
        <f t="shared" si="7"/>
        <v>14021.894630342185</v>
      </c>
      <c r="CO37" s="111" t="str">
        <v>FY54</v>
      </c>
      <c r="CP37" s="135"/>
      <c r="CQ37" s="89"/>
      <c r="CR37" s="89"/>
      <c r="CS37" s="89"/>
      <c r="CT37" s="89"/>
      <c r="CU37" s="89"/>
      <c r="CV37" s="89"/>
      <c r="CW37" s="89"/>
      <c r="CX37" s="89"/>
      <c r="CY37" s="136"/>
      <c r="CZ37" s="138">
        <f t="shared" si="8"/>
        <v>17783.548034666535</v>
      </c>
      <c r="DB37" s="111" t="str">
        <v>FY54</v>
      </c>
      <c r="DC37" s="135"/>
      <c r="DD37" s="89"/>
      <c r="DE37" s="89"/>
      <c r="DF37" s="89"/>
      <c r="DG37" s="89"/>
      <c r="DH37" s="89"/>
      <c r="DI37" s="89"/>
      <c r="DJ37" s="89"/>
      <c r="DK37" s="89"/>
      <c r="DL37" s="136"/>
      <c r="DM37" s="138">
        <f t="shared" si="9"/>
        <v>17842.698759197661</v>
      </c>
      <c r="DO37" s="111" t="str">
        <v>FY54</v>
      </c>
      <c r="DP37" s="135"/>
      <c r="DQ37" s="89"/>
      <c r="DR37" s="89"/>
      <c r="DS37" s="89"/>
      <c r="DT37" s="89"/>
      <c r="DU37" s="89"/>
      <c r="DV37" s="89"/>
      <c r="DW37" s="89"/>
      <c r="DX37" s="89"/>
      <c r="DY37" s="136"/>
      <c r="DZ37" s="138">
        <f t="shared" si="10"/>
        <v>31473.715658637317</v>
      </c>
    </row>
    <row r="47" spans="2:130">
      <c r="M47" t="s">
        <v>545</v>
      </c>
    </row>
  </sheetData>
  <mergeCells count="20"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1FC89-B118-441F-BD57-CD293E04378E}">
  <sheetPr codeName="Sheet18">
    <tabColor theme="5"/>
  </sheetPr>
  <dimension ref="A1"/>
  <sheetViews>
    <sheetView workbookViewId="0"/>
  </sheetViews>
  <sheetFormatPr defaultRowHeight="14.45"/>
  <sheetData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A80AA-EAB6-4892-A277-23D7FE0D82DF}">
  <sheetPr codeName="Sheet19">
    <tabColor theme="5"/>
  </sheetPr>
  <dimension ref="A1:JL236"/>
  <sheetViews>
    <sheetView workbookViewId="0">
      <selection activeCell="M242" sqref="M242"/>
    </sheetView>
  </sheetViews>
  <sheetFormatPr defaultRowHeight="14.45"/>
  <cols>
    <col min="1" max="1" width="32.5703125" customWidth="1"/>
    <col min="2" max="2" width="49.28515625" customWidth="1"/>
    <col min="3" max="4" width="10.5703125" customWidth="1"/>
    <col min="5" max="5" width="18.85546875" customWidth="1"/>
    <col min="6" max="7" width="5.5703125" customWidth="1"/>
    <col min="8" max="8" width="14.42578125" bestFit="1" customWidth="1"/>
    <col min="9" max="9" width="14.42578125" style="184" bestFit="1" customWidth="1"/>
    <col min="10" max="12" width="5.5703125" customWidth="1"/>
    <col min="13" max="13" width="16.28515625" customWidth="1"/>
    <col min="14" max="14" width="8.28515625" customWidth="1"/>
    <col min="15" max="15" width="9.7109375" customWidth="1"/>
    <col min="16" max="16" width="9.5703125" customWidth="1"/>
    <col min="17" max="17" width="11.28515625" customWidth="1"/>
    <col min="18" max="19" width="5.5703125" customWidth="1"/>
    <col min="20" max="20" width="12.85546875" customWidth="1"/>
    <col min="21" max="21" width="13.7109375" customWidth="1"/>
    <col min="22" max="22" width="13.140625" customWidth="1"/>
    <col min="23" max="23" width="11.7109375" customWidth="1"/>
    <col min="24" max="24" width="9.28515625" customWidth="1"/>
    <col min="25" max="25" width="9.7109375" customWidth="1"/>
    <col min="26" max="26" width="8.28515625" customWidth="1"/>
    <col min="27" max="27" width="11.28515625" customWidth="1"/>
    <col min="28" max="35" width="5.5703125" customWidth="1"/>
  </cols>
  <sheetData>
    <row r="1" spans="1:42" ht="25.9">
      <c r="A1" s="393" t="s">
        <v>546</v>
      </c>
      <c r="B1" s="393"/>
      <c r="C1" s="83"/>
      <c r="F1" s="7">
        <v>1</v>
      </c>
      <c r="G1" s="7">
        <v>2</v>
      </c>
      <c r="H1" s="8">
        <v>3</v>
      </c>
      <c r="I1" s="180">
        <v>4</v>
      </c>
      <c r="J1" s="9">
        <v>5</v>
      </c>
      <c r="K1" s="9">
        <v>6</v>
      </c>
      <c r="L1" s="10">
        <v>7</v>
      </c>
      <c r="M1" s="7">
        <v>8</v>
      </c>
      <c r="N1" s="7">
        <v>9</v>
      </c>
      <c r="O1" s="7">
        <v>10</v>
      </c>
      <c r="P1" s="7">
        <v>11</v>
      </c>
      <c r="Q1" s="7">
        <v>12</v>
      </c>
      <c r="R1" s="7">
        <v>13</v>
      </c>
      <c r="S1" s="7">
        <v>14</v>
      </c>
      <c r="T1" s="7">
        <v>15</v>
      </c>
      <c r="U1" s="7">
        <v>16</v>
      </c>
      <c r="V1" s="7">
        <v>17</v>
      </c>
      <c r="W1" s="7">
        <v>18</v>
      </c>
      <c r="X1" s="7">
        <v>19</v>
      </c>
      <c r="Y1" s="7">
        <v>20</v>
      </c>
      <c r="Z1" s="7">
        <v>21</v>
      </c>
      <c r="AA1" s="7">
        <v>22</v>
      </c>
      <c r="AB1" s="7">
        <v>23</v>
      </c>
      <c r="AC1" s="7">
        <v>24</v>
      </c>
      <c r="AD1" s="7">
        <v>25</v>
      </c>
      <c r="AE1" s="7">
        <v>26</v>
      </c>
      <c r="AF1" s="7">
        <v>27</v>
      </c>
      <c r="AG1" s="7">
        <v>28</v>
      </c>
      <c r="AH1" s="7">
        <v>29</v>
      </c>
      <c r="AI1" s="7">
        <v>30</v>
      </c>
      <c r="AJ1" s="7"/>
      <c r="AK1" s="7"/>
      <c r="AL1" s="7"/>
      <c r="AM1" s="7"/>
      <c r="AN1" s="7"/>
      <c r="AO1" s="7"/>
      <c r="AP1" s="7"/>
    </row>
    <row r="2" spans="1:42" ht="15.6">
      <c r="A2" s="394" t="s">
        <v>282</v>
      </c>
      <c r="B2" s="394"/>
      <c r="C2" s="127">
        <f>Real_2025_to_real_2024_conversion_factor</f>
        <v>0.95358908939334097</v>
      </c>
      <c r="F2" s="7" t="s">
        <v>175</v>
      </c>
      <c r="G2" s="7" t="s">
        <v>176</v>
      </c>
      <c r="H2" s="11" t="s">
        <v>177</v>
      </c>
      <c r="I2" s="181" t="s">
        <v>178</v>
      </c>
      <c r="J2" s="104" t="s">
        <v>179</v>
      </c>
      <c r="K2" s="104" t="s">
        <v>180</v>
      </c>
      <c r="L2" s="12" t="s">
        <v>181</v>
      </c>
      <c r="M2" s="7" t="s">
        <v>182</v>
      </c>
      <c r="N2" s="7" t="s">
        <v>183</v>
      </c>
      <c r="O2" s="7" t="s">
        <v>184</v>
      </c>
      <c r="P2" s="7" t="s">
        <v>185</v>
      </c>
      <c r="Q2" s="7" t="s">
        <v>186</v>
      </c>
      <c r="R2" s="7" t="s">
        <v>187</v>
      </c>
      <c r="S2" s="7" t="s">
        <v>188</v>
      </c>
      <c r="T2" s="7" t="s">
        <v>189</v>
      </c>
      <c r="U2" s="7" t="s">
        <v>190</v>
      </c>
      <c r="V2" s="7" t="s">
        <v>191</v>
      </c>
      <c r="W2" s="7" t="s">
        <v>192</v>
      </c>
      <c r="X2" s="7" t="s">
        <v>193</v>
      </c>
      <c r="Y2" s="7" t="s">
        <v>194</v>
      </c>
      <c r="Z2" s="7" t="s">
        <v>195</v>
      </c>
      <c r="AA2" s="7" t="s">
        <v>196</v>
      </c>
      <c r="AB2" s="7" t="s">
        <v>197</v>
      </c>
      <c r="AC2" s="7" t="s">
        <v>198</v>
      </c>
      <c r="AD2" s="7" t="s">
        <v>199</v>
      </c>
      <c r="AE2" s="7" t="s">
        <v>200</v>
      </c>
      <c r="AF2" s="7" t="s">
        <v>201</v>
      </c>
      <c r="AG2" s="7" t="s">
        <v>202</v>
      </c>
      <c r="AH2" s="7" t="s">
        <v>203</v>
      </c>
      <c r="AI2" s="7" t="s">
        <v>204</v>
      </c>
    </row>
    <row r="3" spans="1:42" s="13" customFormat="1">
      <c r="A3" s="13" t="s">
        <v>220</v>
      </c>
      <c r="H3" s="14"/>
      <c r="I3" s="182"/>
      <c r="L3" s="15"/>
    </row>
    <row r="4" spans="1:42" s="16" customFormat="1">
      <c r="B4" s="16" t="s">
        <v>547</v>
      </c>
      <c r="H4" s="17"/>
      <c r="I4" s="105"/>
      <c r="L4" s="18"/>
    </row>
    <row r="5" spans="1:42">
      <c r="B5" t="s">
        <v>93</v>
      </c>
      <c r="H5" s="19">
        <v>0</v>
      </c>
      <c r="I5" s="103">
        <v>0</v>
      </c>
      <c r="J5" s="102">
        <v>0</v>
      </c>
      <c r="K5" s="102">
        <v>0</v>
      </c>
      <c r="L5" s="20">
        <v>0</v>
      </c>
    </row>
    <row r="6" spans="1:42">
      <c r="B6" t="s">
        <v>97</v>
      </c>
      <c r="H6" s="19">
        <v>0</v>
      </c>
      <c r="I6" s="103">
        <v>0</v>
      </c>
      <c r="J6" s="102">
        <v>0</v>
      </c>
      <c r="K6" s="102">
        <v>0</v>
      </c>
      <c r="L6" s="20">
        <v>0</v>
      </c>
    </row>
    <row r="7" spans="1:42" s="16" customFormat="1">
      <c r="B7" s="16" t="s">
        <v>548</v>
      </c>
      <c r="H7" s="17"/>
      <c r="I7" s="105"/>
      <c r="L7" s="18"/>
    </row>
    <row r="8" spans="1:42">
      <c r="B8" t="s">
        <v>549</v>
      </c>
      <c r="H8" s="19">
        <v>0</v>
      </c>
      <c r="I8" s="103">
        <v>0</v>
      </c>
      <c r="J8" s="102">
        <v>0</v>
      </c>
      <c r="K8" s="102">
        <v>0</v>
      </c>
      <c r="L8" s="20">
        <v>0</v>
      </c>
    </row>
    <row r="9" spans="1:42">
      <c r="B9" t="s">
        <v>550</v>
      </c>
      <c r="H9" s="19"/>
      <c r="I9" s="103"/>
      <c r="J9" s="102"/>
      <c r="K9" s="102"/>
      <c r="L9" s="20"/>
    </row>
    <row r="10" spans="1:42">
      <c r="H10" s="19"/>
      <c r="I10" s="103"/>
      <c r="J10" s="102"/>
      <c r="K10" s="102"/>
      <c r="L10" s="20"/>
    </row>
    <row r="11" spans="1:42" s="13" customFormat="1">
      <c r="A11" s="13" t="s">
        <v>223</v>
      </c>
      <c r="H11" s="14"/>
      <c r="I11" s="182"/>
      <c r="L11" s="15"/>
    </row>
    <row r="12" spans="1:42" s="16" customFormat="1">
      <c r="B12" s="16" t="s">
        <v>551</v>
      </c>
      <c r="H12" s="17"/>
      <c r="I12" s="105"/>
      <c r="L12" s="18"/>
    </row>
    <row r="13" spans="1:42" ht="43.15">
      <c r="C13" s="21" t="s">
        <v>552</v>
      </c>
      <c r="D13" s="21" t="s">
        <v>553</v>
      </c>
      <c r="E13" s="21" t="s">
        <v>554</v>
      </c>
      <c r="H13" s="19"/>
      <c r="I13" s="103"/>
      <c r="J13" s="102"/>
      <c r="K13" s="102"/>
      <c r="L13" s="20"/>
    </row>
    <row r="14" spans="1:42">
      <c r="B14" t="s">
        <v>555</v>
      </c>
      <c r="C14">
        <v>1</v>
      </c>
      <c r="D14">
        <v>1</v>
      </c>
      <c r="E14">
        <v>0</v>
      </c>
      <c r="H14" s="283" t="s">
        <v>556</v>
      </c>
      <c r="I14" s="284" t="s">
        <v>556</v>
      </c>
      <c r="J14" s="284" t="s">
        <v>556</v>
      </c>
      <c r="K14" s="284" t="s">
        <v>556</v>
      </c>
      <c r="L14" s="285" t="s">
        <v>556</v>
      </c>
      <c r="O14" s="184"/>
    </row>
    <row r="15" spans="1:42">
      <c r="B15" t="s">
        <v>557</v>
      </c>
      <c r="C15">
        <v>1</v>
      </c>
      <c r="D15">
        <v>1</v>
      </c>
      <c r="E15">
        <v>1</v>
      </c>
      <c r="H15" s="283" t="s">
        <v>556</v>
      </c>
      <c r="I15" s="284" t="s">
        <v>556</v>
      </c>
      <c r="J15" s="284" t="s">
        <v>556</v>
      </c>
      <c r="K15" s="284" t="s">
        <v>556</v>
      </c>
      <c r="L15" s="285" t="s">
        <v>556</v>
      </c>
    </row>
    <row r="16" spans="1:42">
      <c r="B16" t="s">
        <v>558</v>
      </c>
      <c r="C16">
        <v>1</v>
      </c>
      <c r="D16">
        <v>1</v>
      </c>
      <c r="E16">
        <v>0</v>
      </c>
      <c r="H16" s="283" t="s">
        <v>556</v>
      </c>
      <c r="I16" s="284" t="s">
        <v>556</v>
      </c>
      <c r="J16" s="284" t="s">
        <v>556</v>
      </c>
      <c r="K16" s="284" t="s">
        <v>556</v>
      </c>
      <c r="L16" s="285" t="s">
        <v>556</v>
      </c>
    </row>
    <row r="17" spans="2:35">
      <c r="B17" t="s">
        <v>559</v>
      </c>
      <c r="C17">
        <v>1</v>
      </c>
      <c r="D17">
        <v>1</v>
      </c>
      <c r="E17">
        <v>1</v>
      </c>
      <c r="H17" s="283" t="s">
        <v>556</v>
      </c>
      <c r="I17" s="284" t="s">
        <v>556</v>
      </c>
      <c r="J17" s="284" t="s">
        <v>556</v>
      </c>
      <c r="K17" s="284" t="s">
        <v>556</v>
      </c>
      <c r="L17" s="285" t="s">
        <v>556</v>
      </c>
    </row>
    <row r="18" spans="2:35">
      <c r="B18" t="s">
        <v>560</v>
      </c>
      <c r="C18">
        <v>1</v>
      </c>
      <c r="D18">
        <v>1</v>
      </c>
      <c r="E18">
        <v>1</v>
      </c>
      <c r="H18" s="283" t="s">
        <v>556</v>
      </c>
      <c r="I18" s="284" t="s">
        <v>556</v>
      </c>
      <c r="J18" s="284" t="s">
        <v>556</v>
      </c>
      <c r="K18" s="284" t="s">
        <v>556</v>
      </c>
      <c r="L18" s="285" t="s">
        <v>556</v>
      </c>
    </row>
    <row r="19" spans="2:35">
      <c r="B19" t="s">
        <v>561</v>
      </c>
      <c r="C19">
        <v>0</v>
      </c>
      <c r="D19">
        <v>1</v>
      </c>
      <c r="E19">
        <v>1</v>
      </c>
      <c r="H19" s="283" t="s">
        <v>556</v>
      </c>
      <c r="I19" s="284" t="s">
        <v>556</v>
      </c>
      <c r="J19" s="284" t="s">
        <v>556</v>
      </c>
      <c r="K19" s="284" t="s">
        <v>556</v>
      </c>
      <c r="L19" s="285" t="s">
        <v>556</v>
      </c>
    </row>
    <row r="20" spans="2:35">
      <c r="B20" t="s">
        <v>562</v>
      </c>
      <c r="C20">
        <v>0</v>
      </c>
      <c r="D20">
        <v>1</v>
      </c>
      <c r="E20">
        <v>1</v>
      </c>
      <c r="H20" s="283" t="s">
        <v>556</v>
      </c>
      <c r="I20" s="284" t="s">
        <v>556</v>
      </c>
      <c r="J20" s="284" t="s">
        <v>556</v>
      </c>
      <c r="K20" s="284" t="s">
        <v>556</v>
      </c>
      <c r="L20" s="285" t="s">
        <v>556</v>
      </c>
    </row>
    <row r="21" spans="2:35">
      <c r="H21" s="79"/>
      <c r="I21" s="103"/>
      <c r="J21" s="103"/>
      <c r="K21" s="103"/>
      <c r="L21" s="87"/>
    </row>
    <row r="22" spans="2:35">
      <c r="H22" s="79"/>
      <c r="I22" s="103"/>
      <c r="J22" s="103"/>
      <c r="K22" s="103"/>
      <c r="L22" s="87"/>
    </row>
    <row r="23" spans="2:35" s="16" customFormat="1">
      <c r="B23" s="16" t="s">
        <v>563</v>
      </c>
      <c r="H23" s="86"/>
      <c r="I23" s="105"/>
      <c r="L23" s="18"/>
    </row>
    <row r="24" spans="2:35">
      <c r="H24" s="19">
        <v>1</v>
      </c>
      <c r="I24" s="103">
        <v>0</v>
      </c>
      <c r="J24" s="102">
        <v>0</v>
      </c>
      <c r="K24" s="102">
        <v>0</v>
      </c>
      <c r="L24" s="20">
        <v>0</v>
      </c>
    </row>
    <row r="25" spans="2:35" s="16" customFormat="1">
      <c r="B25" s="16" t="s">
        <v>564</v>
      </c>
      <c r="H25" s="17"/>
      <c r="I25" s="105"/>
      <c r="L25" s="18"/>
    </row>
    <row r="26" spans="2:35">
      <c r="H26" s="19"/>
      <c r="I26" s="103"/>
      <c r="J26" s="102"/>
      <c r="K26" s="102"/>
      <c r="L26" s="20"/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</row>
    <row r="27" spans="2:35" s="16" customFormat="1">
      <c r="B27" s="16" t="s">
        <v>565</v>
      </c>
      <c r="H27" s="17"/>
      <c r="I27" s="105"/>
      <c r="L27" s="18"/>
    </row>
    <row r="28" spans="2:35">
      <c r="B28" t="s">
        <v>566</v>
      </c>
      <c r="H28" s="19">
        <v>0</v>
      </c>
      <c r="I28" s="103">
        <v>2.4364131635920803</v>
      </c>
      <c r="J28" s="102">
        <v>2.4364131635920803</v>
      </c>
      <c r="K28" s="102">
        <v>2.4364131635920803</v>
      </c>
      <c r="L28" s="20">
        <v>2.4364131635920803</v>
      </c>
      <c r="M28">
        <v>2.4364131635920803</v>
      </c>
      <c r="N28">
        <v>2.4364131635920803</v>
      </c>
      <c r="O28">
        <v>2.4364131635920803</v>
      </c>
      <c r="P28">
        <v>2.4364131635920803</v>
      </c>
      <c r="Q28">
        <v>2.4364131635920803</v>
      </c>
      <c r="R28">
        <v>2.4364131635920803</v>
      </c>
      <c r="S28">
        <v>2.4364131635920803</v>
      </c>
      <c r="T28">
        <v>2.4364131635920803</v>
      </c>
      <c r="U28">
        <v>2.4364131635920803</v>
      </c>
      <c r="V28">
        <v>2.4364131635920803</v>
      </c>
      <c r="W28">
        <v>2.4364131635920803</v>
      </c>
      <c r="X28">
        <v>2.4364131635920803</v>
      </c>
      <c r="Y28">
        <v>2.4364131635920803</v>
      </c>
      <c r="Z28">
        <v>2.4364131635920803</v>
      </c>
      <c r="AA28">
        <v>2.4364131635920803</v>
      </c>
      <c r="AB28">
        <v>2.4364131635920803</v>
      </c>
      <c r="AC28">
        <v>2.4364131635920803</v>
      </c>
      <c r="AD28">
        <v>2.4364131635920803</v>
      </c>
      <c r="AE28">
        <v>2.4364131635920803</v>
      </c>
      <c r="AF28">
        <v>2.4364131635920803</v>
      </c>
      <c r="AG28">
        <v>2.4364131635920803</v>
      </c>
      <c r="AH28">
        <v>2.4364131635920803</v>
      </c>
      <c r="AI28">
        <v>2.4364131635920803</v>
      </c>
    </row>
    <row r="29" spans="2:35">
      <c r="B29" t="s">
        <v>567</v>
      </c>
      <c r="H29" s="19"/>
      <c r="I29" s="103"/>
      <c r="J29" s="102"/>
      <c r="K29" s="102"/>
      <c r="L29" s="20"/>
    </row>
    <row r="30" spans="2:35">
      <c r="B30" t="s">
        <v>568</v>
      </c>
      <c r="H30" s="19"/>
      <c r="I30" s="103"/>
      <c r="J30" s="102"/>
      <c r="K30" s="102"/>
      <c r="L30" s="20"/>
    </row>
    <row r="31" spans="2:35">
      <c r="H31" s="19"/>
      <c r="I31" s="103"/>
      <c r="J31" s="102"/>
      <c r="K31" s="102"/>
      <c r="L31" s="20"/>
    </row>
    <row r="32" spans="2:35" s="16" customFormat="1">
      <c r="B32" s="16" t="s">
        <v>548</v>
      </c>
      <c r="H32" s="17"/>
      <c r="I32" s="105"/>
      <c r="L32" s="18"/>
    </row>
    <row r="33" spans="1:35">
      <c r="B33" t="s">
        <v>549</v>
      </c>
      <c r="F33">
        <v>0</v>
      </c>
      <c r="G33">
        <v>0</v>
      </c>
      <c r="H33" s="79">
        <v>243.64131635920802</v>
      </c>
      <c r="I33" s="103">
        <v>0</v>
      </c>
      <c r="J33" s="103">
        <v>0</v>
      </c>
      <c r="K33" s="103">
        <v>0</v>
      </c>
      <c r="L33" s="87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</row>
    <row r="34" spans="1:35">
      <c r="B34" t="s">
        <v>550</v>
      </c>
      <c r="F34">
        <v>0</v>
      </c>
      <c r="G34">
        <v>0</v>
      </c>
      <c r="H34" s="19">
        <v>0</v>
      </c>
      <c r="I34" s="103">
        <v>2.4364131635920803</v>
      </c>
      <c r="J34" s="102">
        <v>2.4364131635920803</v>
      </c>
      <c r="K34" s="102">
        <v>2.4364131635920803</v>
      </c>
      <c r="L34" s="20">
        <v>2.4364131635920803</v>
      </c>
      <c r="M34">
        <v>2.4364131635920803</v>
      </c>
      <c r="N34">
        <v>2.4364131635920803</v>
      </c>
      <c r="O34">
        <v>2.4364131635920803</v>
      </c>
      <c r="P34">
        <v>2.4364131635920803</v>
      </c>
      <c r="Q34">
        <v>2.4364131635920803</v>
      </c>
      <c r="R34">
        <v>2.4364131635920803</v>
      </c>
      <c r="S34">
        <v>2.4364131635920803</v>
      </c>
      <c r="T34">
        <v>2.4364131635920803</v>
      </c>
      <c r="U34">
        <v>2.4364131635920803</v>
      </c>
      <c r="V34">
        <v>2.4364131635920803</v>
      </c>
      <c r="W34">
        <v>2.4364131635920803</v>
      </c>
      <c r="X34">
        <v>2.4364131635920803</v>
      </c>
      <c r="Y34">
        <v>2.4364131635920803</v>
      </c>
      <c r="Z34">
        <v>2.4364131635920803</v>
      </c>
      <c r="AA34">
        <v>2.4364131635920803</v>
      </c>
      <c r="AB34">
        <v>2.4364131635920803</v>
      </c>
      <c r="AC34">
        <v>2.4364131635920803</v>
      </c>
      <c r="AD34">
        <v>2.4364131635920803</v>
      </c>
      <c r="AE34">
        <v>2.4364131635920803</v>
      </c>
      <c r="AF34">
        <v>2.4364131635920803</v>
      </c>
      <c r="AG34">
        <v>2.4364131635920803</v>
      </c>
      <c r="AH34">
        <v>2.4364131635920803</v>
      </c>
      <c r="AI34">
        <v>2.4364131635920803</v>
      </c>
    </row>
    <row r="35" spans="1:35">
      <c r="H35" s="19"/>
      <c r="I35" s="103"/>
      <c r="J35" s="102"/>
      <c r="K35" s="102"/>
      <c r="L35" s="20"/>
    </row>
    <row r="36" spans="1:35" s="13" customFormat="1">
      <c r="A36" s="13" t="s">
        <v>227</v>
      </c>
      <c r="H36" s="14"/>
      <c r="I36" s="182"/>
      <c r="L36" s="15"/>
    </row>
    <row r="37" spans="1:35" s="16" customFormat="1">
      <c r="B37" s="16" t="s">
        <v>551</v>
      </c>
      <c r="H37" s="17"/>
      <c r="I37" s="105"/>
      <c r="L37" s="18"/>
    </row>
    <row r="38" spans="1:35" ht="43.15">
      <c r="C38" s="21" t="s">
        <v>552</v>
      </c>
      <c r="D38" s="21" t="s">
        <v>553</v>
      </c>
      <c r="E38" s="21" t="s">
        <v>554</v>
      </c>
      <c r="H38" s="19"/>
      <c r="I38" s="103"/>
      <c r="J38" s="102"/>
      <c r="K38" s="102"/>
      <c r="L38" s="20"/>
    </row>
    <row r="39" spans="1:35">
      <c r="B39" t="s">
        <v>555</v>
      </c>
      <c r="C39">
        <v>1</v>
      </c>
      <c r="D39">
        <v>1</v>
      </c>
      <c r="E39">
        <v>0</v>
      </c>
      <c r="H39" s="283" t="s">
        <v>556</v>
      </c>
      <c r="I39" s="284" t="s">
        <v>556</v>
      </c>
      <c r="J39" s="284" t="s">
        <v>556</v>
      </c>
      <c r="K39" s="284" t="s">
        <v>556</v>
      </c>
      <c r="L39" s="285" t="s">
        <v>556</v>
      </c>
      <c r="P39" s="184"/>
    </row>
    <row r="40" spans="1:35">
      <c r="B40" t="s">
        <v>557</v>
      </c>
      <c r="C40">
        <v>1</v>
      </c>
      <c r="D40">
        <v>1</v>
      </c>
      <c r="E40">
        <v>1</v>
      </c>
      <c r="H40" s="283" t="s">
        <v>556</v>
      </c>
      <c r="I40" s="284" t="s">
        <v>556</v>
      </c>
      <c r="J40" s="284" t="s">
        <v>556</v>
      </c>
      <c r="K40" s="284" t="s">
        <v>556</v>
      </c>
      <c r="L40" s="285" t="s">
        <v>556</v>
      </c>
    </row>
    <row r="41" spans="1:35">
      <c r="B41" t="s">
        <v>558</v>
      </c>
      <c r="C41">
        <v>1</v>
      </c>
      <c r="D41">
        <v>1</v>
      </c>
      <c r="E41">
        <v>0</v>
      </c>
      <c r="H41" s="283" t="s">
        <v>556</v>
      </c>
      <c r="I41" s="284" t="s">
        <v>556</v>
      </c>
      <c r="J41" s="284" t="s">
        <v>556</v>
      </c>
      <c r="K41" s="284" t="s">
        <v>556</v>
      </c>
      <c r="L41" s="285" t="s">
        <v>556</v>
      </c>
    </row>
    <row r="42" spans="1:35">
      <c r="B42" t="s">
        <v>559</v>
      </c>
      <c r="C42">
        <v>1</v>
      </c>
      <c r="D42">
        <v>1</v>
      </c>
      <c r="E42">
        <v>1</v>
      </c>
      <c r="H42" s="283" t="s">
        <v>556</v>
      </c>
      <c r="I42" s="284" t="s">
        <v>556</v>
      </c>
      <c r="J42" s="284" t="s">
        <v>556</v>
      </c>
      <c r="K42" s="284" t="s">
        <v>556</v>
      </c>
      <c r="L42" s="285" t="s">
        <v>556</v>
      </c>
    </row>
    <row r="43" spans="1:35">
      <c r="B43" t="s">
        <v>560</v>
      </c>
      <c r="C43">
        <v>1</v>
      </c>
      <c r="D43">
        <v>1</v>
      </c>
      <c r="E43">
        <v>1</v>
      </c>
      <c r="H43" s="283" t="s">
        <v>556</v>
      </c>
      <c r="I43" s="284" t="s">
        <v>556</v>
      </c>
      <c r="J43" s="284" t="s">
        <v>556</v>
      </c>
      <c r="K43" s="284" t="s">
        <v>556</v>
      </c>
      <c r="L43" s="285" t="s">
        <v>556</v>
      </c>
    </row>
    <row r="44" spans="1:35">
      <c r="B44" t="s">
        <v>561</v>
      </c>
      <c r="C44">
        <v>0</v>
      </c>
      <c r="D44">
        <v>1</v>
      </c>
      <c r="E44">
        <v>1</v>
      </c>
      <c r="H44" s="283" t="s">
        <v>556</v>
      </c>
      <c r="I44" s="284" t="s">
        <v>556</v>
      </c>
      <c r="J44" s="284" t="s">
        <v>556</v>
      </c>
      <c r="K44" s="284" t="s">
        <v>556</v>
      </c>
      <c r="L44" s="285" t="s">
        <v>556</v>
      </c>
    </row>
    <row r="45" spans="1:35">
      <c r="B45" t="s">
        <v>562</v>
      </c>
      <c r="C45">
        <v>0</v>
      </c>
      <c r="D45">
        <v>1</v>
      </c>
      <c r="E45">
        <v>1</v>
      </c>
      <c r="H45" s="283" t="s">
        <v>556</v>
      </c>
      <c r="I45" s="284" t="s">
        <v>556</v>
      </c>
      <c r="J45" s="284" t="s">
        <v>556</v>
      </c>
      <c r="K45" s="284" t="s">
        <v>556</v>
      </c>
      <c r="L45" s="285" t="s">
        <v>556</v>
      </c>
    </row>
    <row r="46" spans="1:35">
      <c r="H46" s="79"/>
      <c r="I46" s="103"/>
      <c r="J46" s="103"/>
      <c r="K46" s="103"/>
      <c r="L46" s="87"/>
    </row>
    <row r="47" spans="1:35">
      <c r="H47" s="79"/>
      <c r="I47" s="103"/>
      <c r="J47" s="103"/>
      <c r="K47" s="103"/>
      <c r="L47" s="87"/>
    </row>
    <row r="48" spans="1:35" s="16" customFormat="1">
      <c r="B48" s="16" t="s">
        <v>563</v>
      </c>
      <c r="H48" s="86"/>
      <c r="I48" s="105"/>
      <c r="L48" s="18"/>
    </row>
    <row r="49" spans="1:35">
      <c r="H49" s="19">
        <v>1</v>
      </c>
      <c r="I49" s="103">
        <v>0</v>
      </c>
      <c r="J49" s="102">
        <v>0</v>
      </c>
      <c r="K49" s="102">
        <v>0</v>
      </c>
      <c r="L49" s="20">
        <v>0</v>
      </c>
    </row>
    <row r="50" spans="1:35" s="16" customFormat="1">
      <c r="B50" s="16" t="s">
        <v>564</v>
      </c>
      <c r="H50" s="17"/>
      <c r="I50" s="105"/>
      <c r="L50" s="18"/>
    </row>
    <row r="51" spans="1:35">
      <c r="H51" s="19"/>
      <c r="I51" s="103"/>
      <c r="J51" s="102"/>
      <c r="K51" s="102"/>
      <c r="L51" s="20"/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</row>
    <row r="52" spans="1:35" s="16" customFormat="1">
      <c r="B52" s="16" t="s">
        <v>565</v>
      </c>
      <c r="H52" s="17"/>
      <c r="I52" s="105"/>
      <c r="L52" s="18"/>
    </row>
    <row r="53" spans="1:35">
      <c r="B53" t="s">
        <v>566</v>
      </c>
      <c r="H53" s="19">
        <v>0</v>
      </c>
      <c r="I53" s="103">
        <v>2.3415466101882174</v>
      </c>
      <c r="J53" s="102">
        <v>2.3415466101882174</v>
      </c>
      <c r="K53" s="102">
        <v>2.3415466101882174</v>
      </c>
      <c r="L53" s="20">
        <v>2.3415466101882174</v>
      </c>
      <c r="M53">
        <v>2.3415466101882174</v>
      </c>
      <c r="N53">
        <v>2.3415466101882174</v>
      </c>
      <c r="O53">
        <v>2.3415466101882174</v>
      </c>
      <c r="P53">
        <v>2.3415466101882174</v>
      </c>
      <c r="Q53">
        <v>2.3415466101882174</v>
      </c>
      <c r="R53">
        <v>2.3415466101882174</v>
      </c>
      <c r="S53">
        <v>2.3415466101882174</v>
      </c>
      <c r="T53">
        <v>2.3415466101882174</v>
      </c>
      <c r="U53">
        <v>2.3415466101882174</v>
      </c>
      <c r="V53">
        <v>2.3415466101882174</v>
      </c>
      <c r="W53">
        <v>2.3415466101882174</v>
      </c>
      <c r="X53">
        <v>2.3415466101882174</v>
      </c>
      <c r="Y53">
        <v>2.3415466101882174</v>
      </c>
      <c r="Z53">
        <v>2.3415466101882174</v>
      </c>
      <c r="AA53">
        <v>2.3415466101882174</v>
      </c>
      <c r="AB53">
        <v>2.3415466101882174</v>
      </c>
      <c r="AC53">
        <v>2.3415466101882174</v>
      </c>
      <c r="AD53">
        <v>2.3415466101882174</v>
      </c>
      <c r="AE53">
        <v>2.3415466101882174</v>
      </c>
      <c r="AF53">
        <v>2.3415466101882174</v>
      </c>
      <c r="AG53">
        <v>2.3415466101882174</v>
      </c>
      <c r="AH53">
        <v>2.3415466101882174</v>
      </c>
      <c r="AI53">
        <v>2.3415466101882174</v>
      </c>
    </row>
    <row r="54" spans="1:35">
      <c r="B54" t="s">
        <v>567</v>
      </c>
      <c r="H54" s="19"/>
      <c r="I54" s="103"/>
      <c r="J54" s="102"/>
      <c r="K54" s="102"/>
      <c r="L54" s="20"/>
    </row>
    <row r="55" spans="1:35">
      <c r="B55" t="s">
        <v>568</v>
      </c>
      <c r="H55" s="19"/>
      <c r="I55" s="103"/>
      <c r="J55" s="102"/>
      <c r="K55" s="102"/>
      <c r="L55" s="20"/>
    </row>
    <row r="56" spans="1:35">
      <c r="H56" s="19"/>
      <c r="I56" s="103"/>
      <c r="J56" s="102"/>
      <c r="K56" s="102"/>
      <c r="L56" s="20"/>
    </row>
    <row r="57" spans="1:35" s="16" customFormat="1">
      <c r="B57" s="16" t="s">
        <v>548</v>
      </c>
      <c r="H57" s="17"/>
      <c r="I57" s="105"/>
      <c r="L57" s="18"/>
    </row>
    <row r="58" spans="1:35">
      <c r="B58" t="s">
        <v>549</v>
      </c>
      <c r="F58">
        <v>0</v>
      </c>
      <c r="G58">
        <v>0</v>
      </c>
      <c r="H58" s="79">
        <v>234.15466101882174</v>
      </c>
      <c r="I58" s="103">
        <v>0</v>
      </c>
      <c r="J58" s="103">
        <v>0</v>
      </c>
      <c r="K58" s="103">
        <v>0</v>
      </c>
      <c r="L58" s="87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</row>
    <row r="59" spans="1:35">
      <c r="B59" t="s">
        <v>550</v>
      </c>
      <c r="F59">
        <v>0</v>
      </c>
      <c r="G59">
        <v>0</v>
      </c>
      <c r="H59" s="19">
        <v>0</v>
      </c>
      <c r="I59" s="103">
        <v>2.3415466101882174</v>
      </c>
      <c r="J59" s="102">
        <v>2.3415466101882174</v>
      </c>
      <c r="K59" s="102">
        <v>2.3415466101882174</v>
      </c>
      <c r="L59" s="20">
        <v>2.3415466101882174</v>
      </c>
      <c r="M59">
        <v>2.3415466101882174</v>
      </c>
      <c r="N59">
        <v>2.3415466101882174</v>
      </c>
      <c r="O59">
        <v>2.3415466101882174</v>
      </c>
      <c r="P59">
        <v>2.3415466101882174</v>
      </c>
      <c r="Q59">
        <v>2.3415466101882174</v>
      </c>
      <c r="R59">
        <v>2.3415466101882174</v>
      </c>
      <c r="S59">
        <v>2.3415466101882174</v>
      </c>
      <c r="T59">
        <v>2.3415466101882174</v>
      </c>
      <c r="U59">
        <v>2.3415466101882174</v>
      </c>
      <c r="V59">
        <v>2.3415466101882174</v>
      </c>
      <c r="W59">
        <v>2.3415466101882174</v>
      </c>
      <c r="X59">
        <v>2.3415466101882174</v>
      </c>
      <c r="Y59">
        <v>2.3415466101882174</v>
      </c>
      <c r="Z59">
        <v>2.3415466101882174</v>
      </c>
      <c r="AA59">
        <v>2.3415466101882174</v>
      </c>
      <c r="AB59">
        <v>2.3415466101882174</v>
      </c>
      <c r="AC59">
        <v>2.3415466101882174</v>
      </c>
      <c r="AD59">
        <v>2.3415466101882174</v>
      </c>
      <c r="AE59">
        <v>2.3415466101882174</v>
      </c>
      <c r="AF59">
        <v>2.3415466101882174</v>
      </c>
      <c r="AG59">
        <v>2.3415466101882174</v>
      </c>
      <c r="AH59">
        <v>2.3415466101882174</v>
      </c>
      <c r="AI59">
        <v>2.3415466101882174</v>
      </c>
    </row>
    <row r="60" spans="1:35">
      <c r="H60" s="19"/>
      <c r="I60" s="103"/>
      <c r="J60" s="102"/>
      <c r="K60" s="102"/>
      <c r="L60" s="20"/>
    </row>
    <row r="61" spans="1:35" s="13" customFormat="1">
      <c r="A61" s="13" t="s">
        <v>228</v>
      </c>
      <c r="H61" s="14"/>
      <c r="I61" s="182"/>
      <c r="L61" s="15"/>
    </row>
    <row r="62" spans="1:35" s="16" customFormat="1">
      <c r="B62" s="16" t="s">
        <v>551</v>
      </c>
      <c r="H62" s="17"/>
      <c r="I62" s="105"/>
      <c r="L62" s="18"/>
    </row>
    <row r="63" spans="1:35" ht="43.15">
      <c r="C63" s="21" t="s">
        <v>552</v>
      </c>
      <c r="D63" s="21" t="s">
        <v>553</v>
      </c>
      <c r="E63" s="21" t="s">
        <v>554</v>
      </c>
      <c r="H63" s="19"/>
      <c r="I63" s="103"/>
      <c r="J63" s="102"/>
      <c r="K63" s="102"/>
      <c r="L63" s="20"/>
    </row>
    <row r="64" spans="1:35">
      <c r="B64" t="s">
        <v>555</v>
      </c>
      <c r="C64">
        <v>1</v>
      </c>
      <c r="D64">
        <v>1</v>
      </c>
      <c r="E64">
        <v>0</v>
      </c>
      <c r="H64" s="283" t="s">
        <v>556</v>
      </c>
      <c r="I64" s="284" t="s">
        <v>556</v>
      </c>
      <c r="J64" s="284" t="s">
        <v>556</v>
      </c>
      <c r="K64" s="284" t="s">
        <v>556</v>
      </c>
      <c r="L64" s="285" t="s">
        <v>556</v>
      </c>
      <c r="O64" s="184"/>
    </row>
    <row r="65" spans="1:272">
      <c r="B65" t="s">
        <v>557</v>
      </c>
      <c r="C65">
        <v>1</v>
      </c>
      <c r="D65">
        <v>1</v>
      </c>
      <c r="E65">
        <v>1</v>
      </c>
      <c r="H65" s="283" t="s">
        <v>556</v>
      </c>
      <c r="I65" s="284" t="s">
        <v>556</v>
      </c>
      <c r="J65" s="284" t="s">
        <v>556</v>
      </c>
      <c r="K65" s="284" t="s">
        <v>556</v>
      </c>
      <c r="L65" s="285" t="s">
        <v>556</v>
      </c>
    </row>
    <row r="66" spans="1:272">
      <c r="B66" t="s">
        <v>558</v>
      </c>
      <c r="C66">
        <v>1</v>
      </c>
      <c r="D66">
        <v>1</v>
      </c>
      <c r="E66">
        <v>0</v>
      </c>
      <c r="H66" s="283" t="s">
        <v>556</v>
      </c>
      <c r="I66" s="284" t="s">
        <v>556</v>
      </c>
      <c r="J66" s="284" t="s">
        <v>556</v>
      </c>
      <c r="K66" s="284" t="s">
        <v>556</v>
      </c>
      <c r="L66" s="285" t="s">
        <v>556</v>
      </c>
    </row>
    <row r="67" spans="1:272">
      <c r="B67" t="s">
        <v>559</v>
      </c>
      <c r="C67">
        <v>1</v>
      </c>
      <c r="D67">
        <v>1</v>
      </c>
      <c r="E67">
        <v>1</v>
      </c>
      <c r="H67" s="283" t="s">
        <v>556</v>
      </c>
      <c r="I67" s="284" t="s">
        <v>556</v>
      </c>
      <c r="J67" s="284" t="s">
        <v>556</v>
      </c>
      <c r="K67" s="284" t="s">
        <v>556</v>
      </c>
      <c r="L67" s="285" t="s">
        <v>556</v>
      </c>
    </row>
    <row r="68" spans="1:272">
      <c r="B68" t="s">
        <v>560</v>
      </c>
      <c r="C68">
        <v>1</v>
      </c>
      <c r="D68">
        <v>1</v>
      </c>
      <c r="E68">
        <v>1</v>
      </c>
      <c r="H68" s="283" t="s">
        <v>556</v>
      </c>
      <c r="I68" s="284" t="s">
        <v>556</v>
      </c>
      <c r="J68" s="284" t="s">
        <v>556</v>
      </c>
      <c r="K68" s="284" t="s">
        <v>556</v>
      </c>
      <c r="L68" s="285" t="s">
        <v>556</v>
      </c>
    </row>
    <row r="69" spans="1:272">
      <c r="B69" t="s">
        <v>561</v>
      </c>
      <c r="C69">
        <v>0</v>
      </c>
      <c r="D69">
        <v>1</v>
      </c>
      <c r="E69">
        <v>1</v>
      </c>
      <c r="H69" s="283" t="s">
        <v>556</v>
      </c>
      <c r="I69" s="284" t="s">
        <v>556</v>
      </c>
      <c r="J69" s="284" t="s">
        <v>556</v>
      </c>
      <c r="K69" s="284" t="s">
        <v>556</v>
      </c>
      <c r="L69" s="285" t="s">
        <v>556</v>
      </c>
    </row>
    <row r="70" spans="1:272">
      <c r="B70" t="s">
        <v>562</v>
      </c>
      <c r="C70">
        <v>0</v>
      </c>
      <c r="D70">
        <v>1</v>
      </c>
      <c r="E70">
        <v>1</v>
      </c>
      <c r="H70" s="283" t="s">
        <v>556</v>
      </c>
      <c r="I70" s="284" t="s">
        <v>556</v>
      </c>
      <c r="J70" s="284" t="s">
        <v>556</v>
      </c>
      <c r="K70" s="284" t="s">
        <v>556</v>
      </c>
      <c r="L70" s="285" t="s">
        <v>556</v>
      </c>
    </row>
    <row r="71" spans="1:272">
      <c r="H71" s="19"/>
      <c r="I71" s="103"/>
      <c r="J71" s="102"/>
      <c r="K71" s="102"/>
      <c r="L71" s="20"/>
    </row>
    <row r="72" spans="1:272">
      <c r="H72" s="19"/>
      <c r="I72" s="103"/>
      <c r="J72" s="102"/>
      <c r="K72" s="102"/>
      <c r="L72" s="20"/>
    </row>
    <row r="73" spans="1:272" s="16" customFormat="1">
      <c r="B73" s="16" t="s">
        <v>563</v>
      </c>
      <c r="H73" s="86"/>
      <c r="I73" s="105"/>
      <c r="L73" s="18"/>
    </row>
    <row r="74" spans="1:272">
      <c r="H74" s="19">
        <v>1</v>
      </c>
      <c r="I74" s="103">
        <v>0</v>
      </c>
      <c r="J74" s="102">
        <v>0</v>
      </c>
      <c r="K74" s="102">
        <v>0</v>
      </c>
      <c r="L74" s="20">
        <v>0</v>
      </c>
    </row>
    <row r="75" spans="1:272">
      <c r="A75" s="16"/>
      <c r="B75" s="16" t="s">
        <v>564</v>
      </c>
      <c r="C75" s="16"/>
      <c r="D75" s="16"/>
      <c r="E75" s="16"/>
      <c r="F75" s="16"/>
      <c r="G75" s="16"/>
      <c r="H75" s="86"/>
      <c r="I75" s="105"/>
      <c r="J75" s="16"/>
      <c r="K75" s="16"/>
      <c r="L75" s="18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  <c r="IP75" s="16"/>
      <c r="IQ75" s="16"/>
      <c r="IR75" s="16"/>
      <c r="IS75" s="16"/>
      <c r="IT75" s="16"/>
      <c r="IU75" s="16"/>
      <c r="IV75" s="16"/>
      <c r="IW75" s="16"/>
      <c r="IX75" s="16"/>
      <c r="IY75" s="16"/>
      <c r="IZ75" s="16"/>
      <c r="JA75" s="16"/>
      <c r="JB75" s="16"/>
      <c r="JC75" s="16"/>
      <c r="JD75" s="16"/>
      <c r="JE75" s="16"/>
      <c r="JF75" s="16"/>
      <c r="JG75" s="16"/>
      <c r="JH75" s="16"/>
      <c r="JI75" s="16"/>
      <c r="JJ75" s="16"/>
      <c r="JK75" s="16"/>
      <c r="JL75" s="16"/>
    </row>
    <row r="76" spans="1:272">
      <c r="H76" s="19"/>
      <c r="I76" s="103"/>
      <c r="J76" s="102"/>
      <c r="K76" s="102"/>
      <c r="L76" s="20"/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</row>
    <row r="77" spans="1:272" s="16" customFormat="1">
      <c r="B77" s="16" t="s">
        <v>565</v>
      </c>
      <c r="H77" s="17"/>
      <c r="I77" s="105"/>
      <c r="L77" s="18"/>
    </row>
    <row r="78" spans="1:272">
      <c r="B78" t="s">
        <v>566</v>
      </c>
      <c r="H78" s="19">
        <v>0</v>
      </c>
      <c r="I78" s="103">
        <v>3.1017650747264902</v>
      </c>
      <c r="J78" s="102">
        <v>3.1017650747264902</v>
      </c>
      <c r="K78" s="102">
        <v>3.1017650747264902</v>
      </c>
      <c r="L78" s="20">
        <v>3.1017650747264902</v>
      </c>
      <c r="M78">
        <v>3.1017650747264902</v>
      </c>
      <c r="N78">
        <v>3.1017650747264902</v>
      </c>
      <c r="O78">
        <v>3.1017650747264902</v>
      </c>
      <c r="P78">
        <v>3.1017650747264902</v>
      </c>
      <c r="Q78">
        <v>3.1017650747264902</v>
      </c>
      <c r="R78">
        <v>3.1017650747264902</v>
      </c>
      <c r="S78">
        <v>3.1017650747264902</v>
      </c>
      <c r="T78">
        <v>3.1017650747264902</v>
      </c>
      <c r="U78">
        <v>3.1017650747264902</v>
      </c>
      <c r="V78">
        <v>3.1017650747264902</v>
      </c>
      <c r="W78">
        <v>3.1017650747264902</v>
      </c>
      <c r="X78">
        <v>3.1017650747264902</v>
      </c>
      <c r="Y78">
        <v>3.1017650747264902</v>
      </c>
      <c r="Z78">
        <v>3.1017650747264902</v>
      </c>
      <c r="AA78">
        <v>3.1017650747264902</v>
      </c>
      <c r="AB78">
        <v>3.1017650747264902</v>
      </c>
      <c r="AC78">
        <v>3.1017650747264902</v>
      </c>
      <c r="AD78">
        <v>3.1017650747264902</v>
      </c>
      <c r="AE78">
        <v>3.1017650747264902</v>
      </c>
      <c r="AF78">
        <v>3.1017650747264902</v>
      </c>
      <c r="AG78">
        <v>3.1017650747264902</v>
      </c>
      <c r="AH78">
        <v>3.1017650747264902</v>
      </c>
      <c r="AI78">
        <v>3.1017650747264902</v>
      </c>
    </row>
    <row r="79" spans="1:272">
      <c r="B79" t="s">
        <v>567</v>
      </c>
      <c r="H79" s="19"/>
      <c r="I79" s="103"/>
      <c r="J79" s="102"/>
      <c r="K79" s="102"/>
      <c r="L79" s="20"/>
    </row>
    <row r="80" spans="1:272">
      <c r="B80" t="s">
        <v>568</v>
      </c>
      <c r="H80" s="19"/>
      <c r="I80" s="103"/>
      <c r="J80" s="102"/>
      <c r="K80" s="102"/>
      <c r="L80" s="20"/>
    </row>
    <row r="81" spans="1:35">
      <c r="H81" s="19"/>
      <c r="I81" s="103"/>
      <c r="J81" s="102"/>
      <c r="K81" s="102"/>
      <c r="L81" s="20"/>
    </row>
    <row r="82" spans="1:35" s="16" customFormat="1">
      <c r="B82" s="16" t="s">
        <v>548</v>
      </c>
      <c r="H82" s="17"/>
      <c r="I82" s="105"/>
      <c r="L82" s="18"/>
    </row>
    <row r="83" spans="1:35">
      <c r="B83" t="s">
        <v>549</v>
      </c>
      <c r="F83">
        <v>0</v>
      </c>
      <c r="G83">
        <v>0</v>
      </c>
      <c r="H83" s="19">
        <v>310.17650747264901</v>
      </c>
      <c r="I83" s="103">
        <v>0</v>
      </c>
      <c r="J83" s="102">
        <v>0</v>
      </c>
      <c r="K83" s="102">
        <v>0</v>
      </c>
      <c r="L83" s="20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</row>
    <row r="84" spans="1:35">
      <c r="B84" t="s">
        <v>550</v>
      </c>
      <c r="F84">
        <v>0</v>
      </c>
      <c r="G84">
        <v>0</v>
      </c>
      <c r="H84" s="19">
        <v>0</v>
      </c>
      <c r="I84" s="103">
        <v>3.1017650747264902</v>
      </c>
      <c r="J84" s="102">
        <v>3.1017650747264902</v>
      </c>
      <c r="K84" s="102">
        <v>3.1017650747264902</v>
      </c>
      <c r="L84" s="20">
        <v>3.1017650747264902</v>
      </c>
      <c r="M84">
        <v>3.1017650747264902</v>
      </c>
      <c r="N84">
        <v>3.1017650747264902</v>
      </c>
      <c r="O84">
        <v>3.1017650747264902</v>
      </c>
      <c r="P84">
        <v>3.1017650747264902</v>
      </c>
      <c r="Q84">
        <v>3.1017650747264902</v>
      </c>
      <c r="R84">
        <v>3.1017650747264902</v>
      </c>
      <c r="S84">
        <v>3.1017650747264902</v>
      </c>
      <c r="T84">
        <v>3.1017650747264902</v>
      </c>
      <c r="U84">
        <v>3.1017650747264902</v>
      </c>
      <c r="V84">
        <v>3.1017650747264902</v>
      </c>
      <c r="W84">
        <v>3.1017650747264902</v>
      </c>
      <c r="X84">
        <v>3.1017650747264902</v>
      </c>
      <c r="Y84">
        <v>3.1017650747264902</v>
      </c>
      <c r="Z84">
        <v>3.1017650747264902</v>
      </c>
      <c r="AA84">
        <v>3.1017650747264902</v>
      </c>
      <c r="AB84">
        <v>3.1017650747264902</v>
      </c>
      <c r="AC84">
        <v>3.1017650747264902</v>
      </c>
      <c r="AD84">
        <v>3.1017650747264902</v>
      </c>
      <c r="AE84">
        <v>3.1017650747264902</v>
      </c>
      <c r="AF84">
        <v>3.1017650747264902</v>
      </c>
      <c r="AG84">
        <v>3.1017650747264902</v>
      </c>
      <c r="AH84">
        <v>3.1017650747264902</v>
      </c>
      <c r="AI84">
        <v>3.1017650747264902</v>
      </c>
    </row>
    <row r="85" spans="1:35">
      <c r="H85" s="19"/>
      <c r="I85" s="103"/>
      <c r="J85" s="102"/>
      <c r="K85" s="102"/>
      <c r="L85" s="20"/>
    </row>
    <row r="86" spans="1:35" s="13" customFormat="1">
      <c r="A86" s="13" t="s">
        <v>229</v>
      </c>
      <c r="H86" s="14"/>
      <c r="I86" s="182"/>
      <c r="L86" s="15"/>
    </row>
    <row r="87" spans="1:35" s="16" customFormat="1">
      <c r="B87" s="16" t="s">
        <v>551</v>
      </c>
      <c r="H87" s="17"/>
      <c r="I87" s="105"/>
      <c r="L87" s="18"/>
    </row>
    <row r="88" spans="1:35" ht="43.15">
      <c r="C88" s="21" t="s">
        <v>552</v>
      </c>
      <c r="D88" s="21" t="s">
        <v>553</v>
      </c>
      <c r="E88" s="21" t="s">
        <v>554</v>
      </c>
      <c r="H88" s="19"/>
      <c r="I88" s="103"/>
      <c r="J88" s="102"/>
      <c r="K88" s="102"/>
      <c r="L88" s="20"/>
    </row>
    <row r="89" spans="1:35">
      <c r="B89" t="s">
        <v>555</v>
      </c>
      <c r="C89">
        <v>1</v>
      </c>
      <c r="D89">
        <v>1</v>
      </c>
      <c r="E89">
        <v>0</v>
      </c>
      <c r="H89" s="283" t="s">
        <v>556</v>
      </c>
      <c r="I89" s="284" t="s">
        <v>556</v>
      </c>
      <c r="J89" s="284" t="s">
        <v>556</v>
      </c>
      <c r="K89" s="284" t="s">
        <v>556</v>
      </c>
      <c r="L89" s="285" t="s">
        <v>556</v>
      </c>
      <c r="N89" s="184"/>
    </row>
    <row r="90" spans="1:35">
      <c r="B90" t="s">
        <v>557</v>
      </c>
      <c r="C90">
        <v>1</v>
      </c>
      <c r="D90">
        <v>1</v>
      </c>
      <c r="E90">
        <v>1</v>
      </c>
      <c r="H90" s="283" t="s">
        <v>556</v>
      </c>
      <c r="I90" s="284" t="s">
        <v>556</v>
      </c>
      <c r="J90" s="284" t="s">
        <v>556</v>
      </c>
      <c r="K90" s="284" t="s">
        <v>556</v>
      </c>
      <c r="L90" s="285" t="s">
        <v>556</v>
      </c>
    </row>
    <row r="91" spans="1:35">
      <c r="B91" t="s">
        <v>558</v>
      </c>
      <c r="C91">
        <v>1</v>
      </c>
      <c r="D91">
        <v>1</v>
      </c>
      <c r="E91">
        <v>0</v>
      </c>
      <c r="H91" s="283" t="s">
        <v>556</v>
      </c>
      <c r="I91" s="284" t="s">
        <v>556</v>
      </c>
      <c r="J91" s="284" t="s">
        <v>556</v>
      </c>
      <c r="K91" s="284" t="s">
        <v>556</v>
      </c>
      <c r="L91" s="285" t="s">
        <v>556</v>
      </c>
    </row>
    <row r="92" spans="1:35">
      <c r="B92" t="s">
        <v>559</v>
      </c>
      <c r="C92">
        <v>1</v>
      </c>
      <c r="D92">
        <v>1</v>
      </c>
      <c r="E92">
        <v>1</v>
      </c>
      <c r="H92" s="283" t="s">
        <v>556</v>
      </c>
      <c r="I92" s="284" t="s">
        <v>556</v>
      </c>
      <c r="J92" s="284" t="s">
        <v>556</v>
      </c>
      <c r="K92" s="284" t="s">
        <v>556</v>
      </c>
      <c r="L92" s="285" t="s">
        <v>556</v>
      </c>
    </row>
    <row r="93" spans="1:35">
      <c r="B93" t="s">
        <v>560</v>
      </c>
      <c r="C93">
        <v>1</v>
      </c>
      <c r="D93">
        <v>1</v>
      </c>
      <c r="E93">
        <v>1</v>
      </c>
      <c r="H93" s="283" t="s">
        <v>556</v>
      </c>
      <c r="I93" s="284" t="s">
        <v>556</v>
      </c>
      <c r="J93" s="284" t="s">
        <v>556</v>
      </c>
      <c r="K93" s="284" t="s">
        <v>556</v>
      </c>
      <c r="L93" s="285" t="s">
        <v>556</v>
      </c>
    </row>
    <row r="94" spans="1:35">
      <c r="B94" t="s">
        <v>561</v>
      </c>
      <c r="C94">
        <v>0</v>
      </c>
      <c r="D94">
        <v>1</v>
      </c>
      <c r="E94">
        <v>1</v>
      </c>
      <c r="H94" s="283" t="s">
        <v>556</v>
      </c>
      <c r="I94" s="284" t="s">
        <v>556</v>
      </c>
      <c r="J94" s="284" t="s">
        <v>556</v>
      </c>
      <c r="K94" s="284" t="s">
        <v>556</v>
      </c>
      <c r="L94" s="285" t="s">
        <v>556</v>
      </c>
    </row>
    <row r="95" spans="1:35">
      <c r="B95" t="s">
        <v>562</v>
      </c>
      <c r="C95">
        <v>0</v>
      </c>
      <c r="D95">
        <v>1</v>
      </c>
      <c r="E95">
        <v>1</v>
      </c>
      <c r="H95" s="283" t="s">
        <v>556</v>
      </c>
      <c r="I95" s="284" t="s">
        <v>556</v>
      </c>
      <c r="J95" s="284" t="s">
        <v>556</v>
      </c>
      <c r="K95" s="284" t="s">
        <v>556</v>
      </c>
      <c r="L95" s="285" t="s">
        <v>556</v>
      </c>
    </row>
    <row r="96" spans="1:35">
      <c r="H96" s="19"/>
      <c r="I96" s="103"/>
      <c r="J96" s="102"/>
      <c r="K96" s="102"/>
      <c r="L96" s="20"/>
    </row>
    <row r="97" spans="1:35">
      <c r="H97" s="19"/>
      <c r="I97" s="103"/>
      <c r="J97" s="102"/>
      <c r="K97" s="102"/>
      <c r="L97" s="20"/>
    </row>
    <row r="98" spans="1:35" s="16" customFormat="1">
      <c r="B98" s="16" t="s">
        <v>563</v>
      </c>
      <c r="H98" s="86"/>
      <c r="I98" s="105"/>
      <c r="L98" s="18"/>
    </row>
    <row r="99" spans="1:35">
      <c r="H99" s="19">
        <v>1</v>
      </c>
      <c r="I99" s="103">
        <v>0</v>
      </c>
      <c r="J99" s="102">
        <v>0</v>
      </c>
      <c r="K99" s="102">
        <v>0</v>
      </c>
      <c r="L99" s="20">
        <v>0</v>
      </c>
    </row>
    <row r="100" spans="1:35" s="16" customFormat="1">
      <c r="B100" s="16" t="s">
        <v>564</v>
      </c>
      <c r="H100" s="17"/>
      <c r="I100" s="105"/>
      <c r="L100" s="18"/>
    </row>
    <row r="101" spans="1:35">
      <c r="H101" s="19"/>
      <c r="I101" s="103"/>
      <c r="J101" s="102"/>
      <c r="K101" s="102"/>
      <c r="L101" s="20"/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</row>
    <row r="102" spans="1:35" s="16" customFormat="1">
      <c r="B102" s="16" t="s">
        <v>565</v>
      </c>
      <c r="H102" s="17"/>
      <c r="I102" s="105"/>
      <c r="L102" s="18"/>
    </row>
    <row r="103" spans="1:35">
      <c r="B103" t="s">
        <v>566</v>
      </c>
      <c r="H103" s="19">
        <v>0</v>
      </c>
      <c r="I103" s="103">
        <v>2.790926874050252</v>
      </c>
      <c r="J103" s="102">
        <v>2.790926874050252</v>
      </c>
      <c r="K103" s="102">
        <v>2.790926874050252</v>
      </c>
      <c r="L103" s="20">
        <v>2.790926874050252</v>
      </c>
      <c r="M103">
        <v>2.790926874050252</v>
      </c>
      <c r="N103">
        <v>2.790926874050252</v>
      </c>
      <c r="O103">
        <v>2.790926874050252</v>
      </c>
      <c r="P103">
        <v>2.790926874050252</v>
      </c>
      <c r="Q103">
        <v>2.790926874050252</v>
      </c>
      <c r="R103">
        <v>2.790926874050252</v>
      </c>
      <c r="S103">
        <v>2.790926874050252</v>
      </c>
      <c r="T103">
        <v>2.790926874050252</v>
      </c>
      <c r="U103">
        <v>2.790926874050252</v>
      </c>
      <c r="V103">
        <v>2.790926874050252</v>
      </c>
      <c r="W103">
        <v>2.790926874050252</v>
      </c>
      <c r="X103">
        <v>2.790926874050252</v>
      </c>
      <c r="Y103">
        <v>2.790926874050252</v>
      </c>
      <c r="Z103">
        <v>2.790926874050252</v>
      </c>
      <c r="AA103">
        <v>2.790926874050252</v>
      </c>
      <c r="AB103">
        <v>2.790926874050252</v>
      </c>
      <c r="AC103">
        <v>2.790926874050252</v>
      </c>
      <c r="AD103">
        <v>2.790926874050252</v>
      </c>
      <c r="AE103">
        <v>2.790926874050252</v>
      </c>
      <c r="AF103">
        <v>2.790926874050252</v>
      </c>
      <c r="AG103">
        <v>2.790926874050252</v>
      </c>
      <c r="AH103">
        <v>2.790926874050252</v>
      </c>
      <c r="AI103">
        <v>2.790926874050252</v>
      </c>
    </row>
    <row r="104" spans="1:35">
      <c r="B104" t="s">
        <v>567</v>
      </c>
      <c r="H104" s="19"/>
      <c r="I104" s="103"/>
      <c r="J104" s="102"/>
      <c r="K104" s="102"/>
      <c r="L104" s="20"/>
    </row>
    <row r="105" spans="1:35">
      <c r="B105" t="s">
        <v>568</v>
      </c>
      <c r="H105" s="19"/>
      <c r="I105" s="103"/>
      <c r="J105" s="102"/>
      <c r="K105" s="102"/>
      <c r="L105" s="20"/>
    </row>
    <row r="106" spans="1:35">
      <c r="H106" s="19"/>
      <c r="I106" s="103"/>
      <c r="J106" s="102"/>
      <c r="K106" s="102"/>
      <c r="L106" s="20"/>
    </row>
    <row r="107" spans="1:35" s="16" customFormat="1">
      <c r="B107" s="16" t="s">
        <v>548</v>
      </c>
      <c r="H107" s="17"/>
      <c r="I107" s="105"/>
      <c r="L107" s="18"/>
    </row>
    <row r="108" spans="1:35">
      <c r="B108" t="s">
        <v>549</v>
      </c>
      <c r="F108">
        <v>0</v>
      </c>
      <c r="G108">
        <v>0</v>
      </c>
      <c r="H108" s="19">
        <v>279.09268740502517</v>
      </c>
      <c r="I108" s="103">
        <v>0</v>
      </c>
      <c r="J108" s="102">
        <v>0</v>
      </c>
      <c r="K108" s="102">
        <v>0</v>
      </c>
      <c r="L108" s="20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</row>
    <row r="109" spans="1:35">
      <c r="B109" t="s">
        <v>550</v>
      </c>
      <c r="F109">
        <v>0</v>
      </c>
      <c r="G109">
        <v>0</v>
      </c>
      <c r="H109" s="19">
        <v>0</v>
      </c>
      <c r="I109" s="103">
        <v>2.790926874050252</v>
      </c>
      <c r="J109" s="102">
        <v>2.790926874050252</v>
      </c>
      <c r="K109" s="102">
        <v>2.790926874050252</v>
      </c>
      <c r="L109" s="20">
        <v>2.790926874050252</v>
      </c>
      <c r="M109">
        <v>2.790926874050252</v>
      </c>
      <c r="N109">
        <v>2.790926874050252</v>
      </c>
      <c r="O109">
        <v>2.790926874050252</v>
      </c>
      <c r="P109">
        <v>2.790926874050252</v>
      </c>
      <c r="Q109">
        <v>2.790926874050252</v>
      </c>
      <c r="R109">
        <v>2.790926874050252</v>
      </c>
      <c r="S109">
        <v>2.790926874050252</v>
      </c>
      <c r="T109">
        <v>2.790926874050252</v>
      </c>
      <c r="U109">
        <v>2.790926874050252</v>
      </c>
      <c r="V109">
        <v>2.790926874050252</v>
      </c>
      <c r="W109">
        <v>2.790926874050252</v>
      </c>
      <c r="X109">
        <v>2.790926874050252</v>
      </c>
      <c r="Y109">
        <v>2.790926874050252</v>
      </c>
      <c r="Z109">
        <v>2.790926874050252</v>
      </c>
      <c r="AA109">
        <v>2.790926874050252</v>
      </c>
      <c r="AB109">
        <v>2.790926874050252</v>
      </c>
      <c r="AC109">
        <v>2.790926874050252</v>
      </c>
      <c r="AD109">
        <v>2.790926874050252</v>
      </c>
      <c r="AE109">
        <v>2.790926874050252</v>
      </c>
      <c r="AF109">
        <v>2.790926874050252</v>
      </c>
      <c r="AG109">
        <v>2.790926874050252</v>
      </c>
      <c r="AH109">
        <v>2.790926874050252</v>
      </c>
      <c r="AI109">
        <v>2.790926874050252</v>
      </c>
    </row>
    <row r="110" spans="1:35">
      <c r="H110" s="19"/>
      <c r="I110" s="103"/>
      <c r="J110" s="102"/>
      <c r="K110" s="102"/>
      <c r="L110" s="20"/>
    </row>
    <row r="111" spans="1:35" s="13" customFormat="1">
      <c r="A111" s="13" t="s">
        <v>231</v>
      </c>
      <c r="H111" s="14"/>
      <c r="I111" s="182"/>
      <c r="L111" s="15"/>
    </row>
    <row r="112" spans="1:35" s="16" customFormat="1">
      <c r="B112" s="16" t="s">
        <v>551</v>
      </c>
      <c r="H112" s="17"/>
      <c r="I112" s="105"/>
      <c r="L112" s="18"/>
    </row>
    <row r="113" spans="2:35" ht="43.15">
      <c r="C113" s="21" t="s">
        <v>552</v>
      </c>
      <c r="D113" s="21" t="s">
        <v>553</v>
      </c>
      <c r="E113" s="21" t="s">
        <v>554</v>
      </c>
      <c r="H113" s="19"/>
      <c r="I113" s="103"/>
      <c r="J113" s="102"/>
      <c r="K113" s="102"/>
      <c r="L113" s="20"/>
    </row>
    <row r="114" spans="2:35">
      <c r="B114" t="s">
        <v>555</v>
      </c>
      <c r="C114">
        <v>1</v>
      </c>
      <c r="D114">
        <v>1</v>
      </c>
      <c r="E114">
        <v>0</v>
      </c>
      <c r="H114" s="283" t="s">
        <v>556</v>
      </c>
      <c r="I114" s="284" t="s">
        <v>556</v>
      </c>
      <c r="J114" s="284" t="s">
        <v>556</v>
      </c>
      <c r="K114" s="284" t="s">
        <v>556</v>
      </c>
      <c r="L114" s="285" t="s">
        <v>556</v>
      </c>
    </row>
    <row r="115" spans="2:35">
      <c r="B115" t="s">
        <v>557</v>
      </c>
      <c r="C115">
        <v>1</v>
      </c>
      <c r="D115">
        <v>1</v>
      </c>
      <c r="E115">
        <v>1</v>
      </c>
      <c r="H115" s="283" t="s">
        <v>556</v>
      </c>
      <c r="I115" s="284" t="s">
        <v>556</v>
      </c>
      <c r="J115" s="284" t="s">
        <v>556</v>
      </c>
      <c r="K115" s="284" t="s">
        <v>556</v>
      </c>
      <c r="L115" s="285" t="s">
        <v>556</v>
      </c>
      <c r="N115" s="184"/>
    </row>
    <row r="116" spans="2:35">
      <c r="B116" t="s">
        <v>558</v>
      </c>
      <c r="C116">
        <v>1</v>
      </c>
      <c r="D116">
        <v>1</v>
      </c>
      <c r="E116">
        <v>0</v>
      </c>
      <c r="H116" s="283" t="s">
        <v>556</v>
      </c>
      <c r="I116" s="284" t="s">
        <v>556</v>
      </c>
      <c r="J116" s="284" t="s">
        <v>556</v>
      </c>
      <c r="K116" s="284" t="s">
        <v>556</v>
      </c>
      <c r="L116" s="285" t="s">
        <v>556</v>
      </c>
    </row>
    <row r="117" spans="2:35">
      <c r="B117" t="s">
        <v>559</v>
      </c>
      <c r="C117">
        <v>1</v>
      </c>
      <c r="D117">
        <v>1</v>
      </c>
      <c r="E117">
        <v>1</v>
      </c>
      <c r="H117" s="283" t="s">
        <v>556</v>
      </c>
      <c r="I117" s="284" t="s">
        <v>556</v>
      </c>
      <c r="J117" s="284" t="s">
        <v>556</v>
      </c>
      <c r="K117" s="284" t="s">
        <v>556</v>
      </c>
      <c r="L117" s="285" t="s">
        <v>556</v>
      </c>
    </row>
    <row r="118" spans="2:35">
      <c r="B118" t="s">
        <v>560</v>
      </c>
      <c r="C118">
        <v>1</v>
      </c>
      <c r="D118">
        <v>1</v>
      </c>
      <c r="E118">
        <v>1</v>
      </c>
      <c r="H118" s="283" t="s">
        <v>556</v>
      </c>
      <c r="I118" s="284" t="s">
        <v>556</v>
      </c>
      <c r="J118" s="284" t="s">
        <v>556</v>
      </c>
      <c r="K118" s="284" t="s">
        <v>556</v>
      </c>
      <c r="L118" s="285" t="s">
        <v>556</v>
      </c>
    </row>
    <row r="119" spans="2:35">
      <c r="B119" t="s">
        <v>561</v>
      </c>
      <c r="C119">
        <v>0</v>
      </c>
      <c r="D119">
        <v>1</v>
      </c>
      <c r="E119">
        <v>1</v>
      </c>
      <c r="H119" s="283" t="s">
        <v>556</v>
      </c>
      <c r="I119" s="284" t="s">
        <v>556</v>
      </c>
      <c r="J119" s="284" t="s">
        <v>556</v>
      </c>
      <c r="K119" s="284" t="s">
        <v>556</v>
      </c>
      <c r="L119" s="285" t="s">
        <v>556</v>
      </c>
    </row>
    <row r="120" spans="2:35">
      <c r="B120" t="s">
        <v>562</v>
      </c>
      <c r="C120">
        <v>0</v>
      </c>
      <c r="D120">
        <v>1</v>
      </c>
      <c r="E120">
        <v>1</v>
      </c>
      <c r="H120" s="283" t="s">
        <v>556</v>
      </c>
      <c r="I120" s="284" t="s">
        <v>556</v>
      </c>
      <c r="J120" s="284" t="s">
        <v>556</v>
      </c>
      <c r="K120" s="284" t="s">
        <v>556</v>
      </c>
      <c r="L120" s="285" t="s">
        <v>556</v>
      </c>
    </row>
    <row r="121" spans="2:35">
      <c r="H121" s="19"/>
      <c r="I121" s="103"/>
      <c r="J121" s="102"/>
      <c r="K121" s="102"/>
      <c r="L121" s="20"/>
    </row>
    <row r="122" spans="2:35">
      <c r="H122" s="19"/>
      <c r="I122" s="103"/>
      <c r="J122" s="102"/>
      <c r="K122" s="102"/>
      <c r="L122" s="20"/>
    </row>
    <row r="123" spans="2:35" s="16" customFormat="1">
      <c r="B123" s="16" t="s">
        <v>563</v>
      </c>
      <c r="H123" s="86"/>
      <c r="I123" s="105"/>
      <c r="L123" s="18"/>
    </row>
    <row r="124" spans="2:35">
      <c r="H124" s="19">
        <v>1</v>
      </c>
      <c r="I124" s="103">
        <v>0</v>
      </c>
      <c r="J124" s="102">
        <v>0</v>
      </c>
      <c r="K124" s="102">
        <v>0</v>
      </c>
      <c r="L124" s="20">
        <v>0</v>
      </c>
    </row>
    <row r="125" spans="2:35" s="16" customFormat="1">
      <c r="B125" s="16" t="s">
        <v>564</v>
      </c>
      <c r="H125" s="17"/>
      <c r="I125" s="105"/>
      <c r="L125" s="18"/>
    </row>
    <row r="126" spans="2:35">
      <c r="H126" s="19"/>
      <c r="I126" s="103"/>
      <c r="J126" s="102"/>
      <c r="K126" s="102"/>
      <c r="L126" s="20"/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</row>
    <row r="127" spans="2:35" s="16" customFormat="1">
      <c r="B127" s="16" t="s">
        <v>565</v>
      </c>
      <c r="H127" s="17"/>
      <c r="I127" s="105"/>
      <c r="L127" s="18"/>
    </row>
    <row r="128" spans="2:35">
      <c r="B128" t="s">
        <v>566</v>
      </c>
      <c r="H128" s="19">
        <v>0</v>
      </c>
      <c r="I128" s="103">
        <v>3.5696072981268769</v>
      </c>
      <c r="J128" s="102">
        <v>3.5696072981268769</v>
      </c>
      <c r="K128" s="102">
        <v>3.5696072981268769</v>
      </c>
      <c r="L128" s="20">
        <v>3.5696072981268769</v>
      </c>
      <c r="M128">
        <v>3.5696072981268769</v>
      </c>
      <c r="N128">
        <v>3.5696072981268769</v>
      </c>
      <c r="O128">
        <v>3.5696072981268769</v>
      </c>
      <c r="P128">
        <v>3.5696072981268769</v>
      </c>
      <c r="Q128">
        <v>3.5696072981268769</v>
      </c>
      <c r="R128">
        <v>3.5696072981268769</v>
      </c>
      <c r="S128">
        <v>3.5696072981268769</v>
      </c>
      <c r="T128">
        <v>3.5696072981268769</v>
      </c>
      <c r="U128">
        <v>3.5696072981268769</v>
      </c>
      <c r="V128">
        <v>3.5696072981268769</v>
      </c>
      <c r="W128">
        <v>3.5696072981268769</v>
      </c>
      <c r="X128">
        <v>3.5696072981268769</v>
      </c>
      <c r="Y128">
        <v>3.5696072981268769</v>
      </c>
      <c r="Z128">
        <v>3.5696072981268769</v>
      </c>
      <c r="AA128">
        <v>3.5696072981268769</v>
      </c>
      <c r="AB128">
        <v>3.5696072981268769</v>
      </c>
      <c r="AC128">
        <v>3.5696072981268769</v>
      </c>
      <c r="AD128">
        <v>3.5696072981268769</v>
      </c>
      <c r="AE128">
        <v>3.5696072981268769</v>
      </c>
      <c r="AF128">
        <v>3.5696072981268769</v>
      </c>
      <c r="AG128">
        <v>3.5696072981268769</v>
      </c>
      <c r="AH128">
        <v>3.5696072981268769</v>
      </c>
      <c r="AI128">
        <v>3.5696072981268769</v>
      </c>
    </row>
    <row r="129" spans="1:36">
      <c r="B129" t="s">
        <v>567</v>
      </c>
      <c r="H129" s="19"/>
      <c r="I129" s="103"/>
      <c r="J129" s="102"/>
      <c r="K129" s="102"/>
      <c r="L129" s="20"/>
    </row>
    <row r="130" spans="1:36">
      <c r="B130" t="s">
        <v>568</v>
      </c>
      <c r="H130" s="19"/>
      <c r="I130" s="103"/>
      <c r="J130" s="102"/>
      <c r="K130" s="102"/>
      <c r="L130" s="20"/>
    </row>
    <row r="131" spans="1:36">
      <c r="H131" s="19"/>
      <c r="I131" s="103"/>
      <c r="J131" s="102"/>
      <c r="K131" s="102"/>
      <c r="L131" s="20"/>
    </row>
    <row r="132" spans="1:36" s="16" customFormat="1">
      <c r="B132" s="16" t="s">
        <v>548</v>
      </c>
      <c r="H132" s="17"/>
      <c r="I132" s="105"/>
      <c r="L132" s="18"/>
    </row>
    <row r="133" spans="1:36">
      <c r="B133" t="s">
        <v>549</v>
      </c>
      <c r="F133">
        <v>0</v>
      </c>
      <c r="G133">
        <v>0</v>
      </c>
      <c r="H133" s="19">
        <v>356.9607298126877</v>
      </c>
      <c r="I133" s="103">
        <v>0</v>
      </c>
      <c r="J133" s="102">
        <v>0</v>
      </c>
      <c r="K133" s="102">
        <v>0</v>
      </c>
      <c r="L133" s="20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</row>
    <row r="134" spans="1:36">
      <c r="B134" t="s">
        <v>550</v>
      </c>
      <c r="F134">
        <v>0</v>
      </c>
      <c r="G134">
        <v>0</v>
      </c>
      <c r="H134" s="19">
        <v>0</v>
      </c>
      <c r="I134" s="103">
        <v>3.5696072981268769</v>
      </c>
      <c r="J134" s="102">
        <v>3.5696072981268769</v>
      </c>
      <c r="K134" s="102">
        <v>3.5696072981268769</v>
      </c>
      <c r="L134" s="20">
        <v>3.5696072981268769</v>
      </c>
      <c r="M134">
        <v>3.5696072981268769</v>
      </c>
      <c r="N134">
        <v>3.5696072981268769</v>
      </c>
      <c r="O134">
        <v>3.5696072981268769</v>
      </c>
      <c r="P134">
        <v>3.5696072981268769</v>
      </c>
      <c r="Q134">
        <v>3.5696072981268769</v>
      </c>
      <c r="R134">
        <v>3.5696072981268769</v>
      </c>
      <c r="S134">
        <v>3.5696072981268769</v>
      </c>
      <c r="T134">
        <v>3.5696072981268769</v>
      </c>
      <c r="U134">
        <v>3.5696072981268769</v>
      </c>
      <c r="V134">
        <v>3.5696072981268769</v>
      </c>
      <c r="W134">
        <v>3.5696072981268769</v>
      </c>
      <c r="X134">
        <v>3.5696072981268769</v>
      </c>
      <c r="Y134">
        <v>3.5696072981268769</v>
      </c>
      <c r="Z134">
        <v>3.5696072981268769</v>
      </c>
      <c r="AA134">
        <v>3.5696072981268769</v>
      </c>
      <c r="AB134">
        <v>3.5696072981268769</v>
      </c>
      <c r="AC134">
        <v>3.5696072981268769</v>
      </c>
      <c r="AD134">
        <v>3.5696072981268769</v>
      </c>
      <c r="AE134">
        <v>3.5696072981268769</v>
      </c>
      <c r="AF134">
        <v>3.5696072981268769</v>
      </c>
      <c r="AG134">
        <v>3.5696072981268769</v>
      </c>
      <c r="AH134">
        <v>3.5696072981268769</v>
      </c>
      <c r="AI134">
        <v>3.5696072981268769</v>
      </c>
    </row>
    <row r="135" spans="1:36" ht="15" thickBot="1">
      <c r="H135" s="22"/>
      <c r="I135" s="183"/>
      <c r="J135" s="23"/>
      <c r="K135" s="23"/>
      <c r="L135" s="24"/>
    </row>
    <row r="136" spans="1:36">
      <c r="A136" s="13" t="s">
        <v>232</v>
      </c>
      <c r="B136" s="13"/>
      <c r="C136" s="13"/>
      <c r="D136" s="13"/>
      <c r="E136" s="13"/>
      <c r="F136" s="13"/>
      <c r="G136" s="13"/>
      <c r="H136" s="14"/>
      <c r="I136" s="182"/>
      <c r="J136" s="13"/>
      <c r="K136" s="13"/>
      <c r="L136" s="15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</row>
    <row r="137" spans="1:36">
      <c r="A137" s="16"/>
      <c r="B137" s="16" t="s">
        <v>551</v>
      </c>
      <c r="C137" s="16"/>
      <c r="D137" s="16"/>
      <c r="E137" s="16"/>
      <c r="F137" s="16"/>
      <c r="G137" s="16"/>
      <c r="H137" s="17"/>
      <c r="I137" s="105"/>
      <c r="J137" s="16"/>
      <c r="K137" s="16"/>
      <c r="L137" s="18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</row>
    <row r="138" spans="1:36" ht="43.15">
      <c r="C138" s="21" t="s">
        <v>552</v>
      </c>
      <c r="D138" s="21" t="s">
        <v>553</v>
      </c>
      <c r="E138" s="21" t="s">
        <v>554</v>
      </c>
      <c r="H138" s="19"/>
      <c r="I138" s="103"/>
      <c r="J138" s="102"/>
      <c r="K138" s="102"/>
      <c r="L138" s="20"/>
    </row>
    <row r="139" spans="1:36">
      <c r="B139" t="s">
        <v>555</v>
      </c>
      <c r="C139">
        <v>1</v>
      </c>
      <c r="D139">
        <v>1</v>
      </c>
      <c r="E139">
        <v>0</v>
      </c>
      <c r="H139" s="283" t="s">
        <v>556</v>
      </c>
      <c r="I139" s="284" t="s">
        <v>556</v>
      </c>
      <c r="J139" s="284" t="s">
        <v>556</v>
      </c>
      <c r="K139" s="284" t="s">
        <v>556</v>
      </c>
      <c r="L139" s="285" t="s">
        <v>556</v>
      </c>
      <c r="O139" s="184"/>
    </row>
    <row r="140" spans="1:36">
      <c r="B140" t="s">
        <v>557</v>
      </c>
      <c r="C140">
        <v>1</v>
      </c>
      <c r="D140">
        <v>1</v>
      </c>
      <c r="E140">
        <v>1</v>
      </c>
      <c r="H140" s="283" t="s">
        <v>556</v>
      </c>
      <c r="I140" s="284" t="s">
        <v>556</v>
      </c>
      <c r="J140" s="284" t="s">
        <v>556</v>
      </c>
      <c r="K140" s="284" t="s">
        <v>556</v>
      </c>
      <c r="L140" s="285" t="s">
        <v>556</v>
      </c>
    </row>
    <row r="141" spans="1:36">
      <c r="B141" t="s">
        <v>558</v>
      </c>
      <c r="C141">
        <v>1</v>
      </c>
      <c r="D141">
        <v>1</v>
      </c>
      <c r="E141">
        <v>0</v>
      </c>
      <c r="H141" s="283" t="s">
        <v>556</v>
      </c>
      <c r="I141" s="284" t="s">
        <v>556</v>
      </c>
      <c r="J141" s="284" t="s">
        <v>556</v>
      </c>
      <c r="K141" s="284" t="s">
        <v>556</v>
      </c>
      <c r="L141" s="285" t="s">
        <v>556</v>
      </c>
    </row>
    <row r="142" spans="1:36">
      <c r="B142" t="s">
        <v>559</v>
      </c>
      <c r="C142">
        <v>1</v>
      </c>
      <c r="D142">
        <v>1</v>
      </c>
      <c r="E142">
        <v>1</v>
      </c>
      <c r="H142" s="283" t="s">
        <v>556</v>
      </c>
      <c r="I142" s="284" t="s">
        <v>556</v>
      </c>
      <c r="J142" s="284" t="s">
        <v>556</v>
      </c>
      <c r="K142" s="284" t="s">
        <v>556</v>
      </c>
      <c r="L142" s="285" t="s">
        <v>556</v>
      </c>
    </row>
    <row r="143" spans="1:36">
      <c r="B143" t="s">
        <v>560</v>
      </c>
      <c r="C143">
        <v>1</v>
      </c>
      <c r="D143">
        <v>1</v>
      </c>
      <c r="E143">
        <v>1</v>
      </c>
      <c r="H143" s="283" t="s">
        <v>556</v>
      </c>
      <c r="I143" s="284" t="s">
        <v>556</v>
      </c>
      <c r="J143" s="284" t="s">
        <v>556</v>
      </c>
      <c r="K143" s="284" t="s">
        <v>556</v>
      </c>
      <c r="L143" s="285" t="s">
        <v>556</v>
      </c>
    </row>
    <row r="144" spans="1:36">
      <c r="B144" t="s">
        <v>561</v>
      </c>
      <c r="C144">
        <v>0</v>
      </c>
      <c r="D144">
        <v>1</v>
      </c>
      <c r="E144">
        <v>1</v>
      </c>
      <c r="H144" s="283" t="s">
        <v>556</v>
      </c>
      <c r="I144" s="284" t="s">
        <v>556</v>
      </c>
      <c r="J144" s="284" t="s">
        <v>556</v>
      </c>
      <c r="K144" s="284" t="s">
        <v>556</v>
      </c>
      <c r="L144" s="285" t="s">
        <v>556</v>
      </c>
    </row>
    <row r="145" spans="1:36">
      <c r="B145" t="s">
        <v>562</v>
      </c>
      <c r="C145">
        <v>0</v>
      </c>
      <c r="D145">
        <v>1</v>
      </c>
      <c r="E145">
        <v>1</v>
      </c>
      <c r="H145" s="283" t="s">
        <v>556</v>
      </c>
      <c r="I145" s="284" t="s">
        <v>556</v>
      </c>
      <c r="J145" s="284" t="s">
        <v>556</v>
      </c>
      <c r="K145" s="284" t="s">
        <v>556</v>
      </c>
      <c r="L145" s="285" t="s">
        <v>556</v>
      </c>
    </row>
    <row r="146" spans="1:36">
      <c r="H146" s="19"/>
      <c r="I146" s="103"/>
      <c r="J146" s="102"/>
      <c r="K146" s="102"/>
      <c r="L146" s="20"/>
    </row>
    <row r="147" spans="1:36">
      <c r="H147" s="19"/>
      <c r="I147" s="103"/>
      <c r="J147" s="102"/>
      <c r="K147" s="102"/>
      <c r="L147" s="20"/>
    </row>
    <row r="148" spans="1:36">
      <c r="A148" s="16"/>
      <c r="B148" s="16" t="s">
        <v>563</v>
      </c>
      <c r="C148" s="16"/>
      <c r="D148" s="16"/>
      <c r="E148" s="16"/>
      <c r="F148" s="16"/>
      <c r="G148" s="16"/>
      <c r="H148" s="86"/>
      <c r="I148" s="105"/>
      <c r="J148" s="16"/>
      <c r="K148" s="16"/>
      <c r="L148" s="18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</row>
    <row r="149" spans="1:36">
      <c r="H149" s="19">
        <v>1</v>
      </c>
      <c r="I149" s="103">
        <v>0</v>
      </c>
      <c r="J149" s="102">
        <v>0</v>
      </c>
      <c r="K149" s="102">
        <v>0</v>
      </c>
      <c r="L149" s="20">
        <v>0</v>
      </c>
    </row>
    <row r="150" spans="1:36">
      <c r="A150" s="16"/>
      <c r="B150" s="16" t="s">
        <v>564</v>
      </c>
      <c r="C150" s="16"/>
      <c r="D150" s="16"/>
      <c r="E150" s="16"/>
      <c r="F150" s="16"/>
      <c r="G150" s="16"/>
      <c r="H150" s="17"/>
      <c r="I150" s="105"/>
      <c r="J150" s="16"/>
      <c r="K150" s="16"/>
      <c r="L150" s="18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</row>
    <row r="151" spans="1:36">
      <c r="H151" s="19"/>
      <c r="I151" s="103"/>
      <c r="J151" s="102"/>
      <c r="K151" s="102"/>
      <c r="L151" s="20"/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</row>
    <row r="152" spans="1:36">
      <c r="A152" s="16"/>
      <c r="B152" s="16" t="s">
        <v>565</v>
      </c>
      <c r="C152" s="16"/>
      <c r="D152" s="16"/>
      <c r="E152" s="16"/>
      <c r="F152" s="16"/>
      <c r="G152" s="16"/>
      <c r="H152" s="17"/>
      <c r="I152" s="105"/>
      <c r="J152" s="16"/>
      <c r="K152" s="16"/>
      <c r="L152" s="18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</row>
    <row r="153" spans="1:36">
      <c r="B153" t="s">
        <v>566</v>
      </c>
      <c r="H153" s="19">
        <v>0</v>
      </c>
      <c r="I153" s="103">
        <v>3.4468528814269583</v>
      </c>
      <c r="J153" s="102">
        <v>3.4468528814269583</v>
      </c>
      <c r="K153" s="102">
        <v>3.4468528814269583</v>
      </c>
      <c r="L153" s="20">
        <v>3.4468528814269583</v>
      </c>
      <c r="M153">
        <v>3.4468528814269583</v>
      </c>
      <c r="N153">
        <v>3.4468528814269583</v>
      </c>
      <c r="O153">
        <v>3.4468528814269583</v>
      </c>
      <c r="P153">
        <v>3.4468528814269583</v>
      </c>
      <c r="Q153">
        <v>3.4468528814269583</v>
      </c>
      <c r="R153">
        <v>3.4468528814269583</v>
      </c>
      <c r="S153">
        <v>3.4468528814269583</v>
      </c>
      <c r="T153">
        <v>3.4468528814269583</v>
      </c>
      <c r="U153">
        <v>3.4468528814269583</v>
      </c>
      <c r="V153">
        <v>3.4468528814269583</v>
      </c>
      <c r="W153">
        <v>3.4468528814269583</v>
      </c>
      <c r="X153">
        <v>3.4468528814269583</v>
      </c>
      <c r="Y153">
        <v>3.4468528814269583</v>
      </c>
      <c r="Z153">
        <v>3.4468528814269583</v>
      </c>
      <c r="AA153">
        <v>3.4468528814269583</v>
      </c>
      <c r="AB153">
        <v>3.4468528814269583</v>
      </c>
      <c r="AC153">
        <v>3.4468528814269583</v>
      </c>
      <c r="AD153">
        <v>3.4468528814269583</v>
      </c>
      <c r="AE153">
        <v>3.4468528814269583</v>
      </c>
      <c r="AF153">
        <v>3.4468528814269583</v>
      </c>
      <c r="AG153">
        <v>3.4468528814269583</v>
      </c>
      <c r="AH153">
        <v>3.4468528814269583</v>
      </c>
      <c r="AI153">
        <v>3.4468528814269583</v>
      </c>
    </row>
    <row r="154" spans="1:36">
      <c r="B154" t="s">
        <v>567</v>
      </c>
      <c r="H154" s="19"/>
      <c r="I154" s="103"/>
      <c r="J154" s="102"/>
      <c r="K154" s="102"/>
      <c r="L154" s="20"/>
    </row>
    <row r="155" spans="1:36">
      <c r="B155" t="s">
        <v>568</v>
      </c>
      <c r="H155" s="19"/>
      <c r="I155" s="103"/>
      <c r="J155" s="102"/>
      <c r="K155" s="102"/>
      <c r="L155" s="20"/>
    </row>
    <row r="156" spans="1:36">
      <c r="H156" s="19"/>
      <c r="I156" s="103"/>
      <c r="J156" s="102"/>
      <c r="K156" s="102"/>
      <c r="L156" s="20"/>
    </row>
    <row r="157" spans="1:36">
      <c r="A157" s="16"/>
      <c r="B157" s="16" t="s">
        <v>548</v>
      </c>
      <c r="C157" s="16"/>
      <c r="D157" s="16"/>
      <c r="E157" s="16"/>
      <c r="F157" s="16"/>
      <c r="G157" s="16"/>
      <c r="H157" s="17"/>
      <c r="I157" s="105"/>
      <c r="J157" s="16"/>
      <c r="K157" s="16"/>
      <c r="L157" s="18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</row>
    <row r="158" spans="1:36">
      <c r="B158" t="s">
        <v>549</v>
      </c>
      <c r="F158">
        <v>0</v>
      </c>
      <c r="G158">
        <v>0</v>
      </c>
      <c r="H158" s="19">
        <v>344.68528814269581</v>
      </c>
      <c r="I158" s="103">
        <v>0</v>
      </c>
      <c r="J158" s="102">
        <v>0</v>
      </c>
      <c r="K158" s="102">
        <v>0</v>
      </c>
      <c r="L158" s="20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</row>
    <row r="159" spans="1:36">
      <c r="B159" t="s">
        <v>550</v>
      </c>
      <c r="F159">
        <v>0</v>
      </c>
      <c r="G159">
        <v>0</v>
      </c>
      <c r="H159" s="19">
        <v>0</v>
      </c>
      <c r="I159" s="103">
        <v>3.4468528814269583</v>
      </c>
      <c r="J159" s="102">
        <v>3.4468528814269583</v>
      </c>
      <c r="K159" s="102">
        <v>3.4468528814269583</v>
      </c>
      <c r="L159" s="20">
        <v>3.4468528814269583</v>
      </c>
      <c r="M159">
        <v>3.4468528814269583</v>
      </c>
      <c r="N159">
        <v>3.4468528814269583</v>
      </c>
      <c r="O159">
        <v>3.4468528814269583</v>
      </c>
      <c r="P159">
        <v>3.4468528814269583</v>
      </c>
      <c r="Q159">
        <v>3.4468528814269583</v>
      </c>
      <c r="R159">
        <v>3.4468528814269583</v>
      </c>
      <c r="S159">
        <v>3.4468528814269583</v>
      </c>
      <c r="T159">
        <v>3.4468528814269583</v>
      </c>
      <c r="U159">
        <v>3.4468528814269583</v>
      </c>
      <c r="V159">
        <v>3.4468528814269583</v>
      </c>
      <c r="W159">
        <v>3.4468528814269583</v>
      </c>
      <c r="X159">
        <v>3.4468528814269583</v>
      </c>
      <c r="Y159">
        <v>3.4468528814269583</v>
      </c>
      <c r="Z159">
        <v>3.4468528814269583</v>
      </c>
      <c r="AA159">
        <v>3.4468528814269583</v>
      </c>
      <c r="AB159">
        <v>3.4468528814269583</v>
      </c>
      <c r="AC159">
        <v>3.4468528814269583</v>
      </c>
      <c r="AD159">
        <v>3.4468528814269583</v>
      </c>
      <c r="AE159">
        <v>3.4468528814269583</v>
      </c>
      <c r="AF159">
        <v>3.4468528814269583</v>
      </c>
      <c r="AG159">
        <v>3.4468528814269583</v>
      </c>
      <c r="AH159">
        <v>3.4468528814269583</v>
      </c>
      <c r="AI159">
        <v>3.4468528814269583</v>
      </c>
    </row>
    <row r="160" spans="1:36" ht="15" thickBot="1">
      <c r="H160" s="22"/>
      <c r="I160" s="183"/>
      <c r="J160" s="23"/>
      <c r="K160" s="23"/>
      <c r="L160" s="24"/>
    </row>
    <row r="161" spans="1:36">
      <c r="A161" s="13" t="s">
        <v>233</v>
      </c>
      <c r="B161" s="13"/>
      <c r="C161" s="13"/>
      <c r="D161" s="13"/>
      <c r="E161" s="13"/>
      <c r="F161" s="13"/>
      <c r="G161" s="13"/>
      <c r="H161" s="14"/>
      <c r="I161" s="182"/>
      <c r="J161" s="13"/>
      <c r="K161" s="13"/>
      <c r="L161" s="15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</row>
    <row r="162" spans="1:36">
      <c r="A162" s="16"/>
      <c r="B162" s="16" t="s">
        <v>551</v>
      </c>
      <c r="C162" s="16"/>
      <c r="D162" s="16"/>
      <c r="E162" s="16"/>
      <c r="F162" s="16"/>
      <c r="G162" s="16"/>
      <c r="H162" s="17"/>
      <c r="I162" s="105"/>
      <c r="J162" s="16"/>
      <c r="K162" s="16"/>
      <c r="L162" s="18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</row>
    <row r="163" spans="1:36" ht="43.15">
      <c r="C163" s="21" t="s">
        <v>552</v>
      </c>
      <c r="D163" s="21" t="s">
        <v>553</v>
      </c>
      <c r="E163" s="21" t="s">
        <v>554</v>
      </c>
      <c r="H163" s="19"/>
      <c r="I163" s="103"/>
      <c r="J163" s="102"/>
      <c r="K163" s="102"/>
      <c r="L163" s="20"/>
    </row>
    <row r="164" spans="1:36">
      <c r="B164" t="s">
        <v>555</v>
      </c>
      <c r="C164">
        <v>1</v>
      </c>
      <c r="D164">
        <v>1</v>
      </c>
      <c r="E164">
        <v>0</v>
      </c>
      <c r="H164" s="283" t="s">
        <v>556</v>
      </c>
      <c r="I164" s="284" t="s">
        <v>556</v>
      </c>
      <c r="J164" s="284" t="s">
        <v>556</v>
      </c>
      <c r="K164" s="284" t="s">
        <v>556</v>
      </c>
      <c r="L164" s="285" t="s">
        <v>556</v>
      </c>
      <c r="O164" s="184"/>
    </row>
    <row r="165" spans="1:36">
      <c r="B165" t="s">
        <v>557</v>
      </c>
      <c r="C165">
        <v>1</v>
      </c>
      <c r="D165">
        <v>1</v>
      </c>
      <c r="E165">
        <v>1</v>
      </c>
      <c r="H165" s="283" t="s">
        <v>556</v>
      </c>
      <c r="I165" s="284" t="s">
        <v>556</v>
      </c>
      <c r="J165" s="284" t="s">
        <v>556</v>
      </c>
      <c r="K165" s="284" t="s">
        <v>556</v>
      </c>
      <c r="L165" s="285" t="s">
        <v>556</v>
      </c>
    </row>
    <row r="166" spans="1:36">
      <c r="B166" t="s">
        <v>558</v>
      </c>
      <c r="C166">
        <v>1</v>
      </c>
      <c r="D166">
        <v>1</v>
      </c>
      <c r="E166">
        <v>0</v>
      </c>
      <c r="H166" s="283" t="s">
        <v>556</v>
      </c>
      <c r="I166" s="284" t="s">
        <v>556</v>
      </c>
      <c r="J166" s="284" t="s">
        <v>556</v>
      </c>
      <c r="K166" s="284" t="s">
        <v>556</v>
      </c>
      <c r="L166" s="285" t="s">
        <v>556</v>
      </c>
    </row>
    <row r="167" spans="1:36">
      <c r="B167" t="s">
        <v>559</v>
      </c>
      <c r="C167">
        <v>1</v>
      </c>
      <c r="D167">
        <v>1</v>
      </c>
      <c r="E167">
        <v>1</v>
      </c>
      <c r="H167" s="283" t="s">
        <v>556</v>
      </c>
      <c r="I167" s="284" t="s">
        <v>556</v>
      </c>
      <c r="J167" s="284" t="s">
        <v>556</v>
      </c>
      <c r="K167" s="284" t="s">
        <v>556</v>
      </c>
      <c r="L167" s="285" t="s">
        <v>556</v>
      </c>
    </row>
    <row r="168" spans="1:36">
      <c r="B168" t="s">
        <v>560</v>
      </c>
      <c r="C168">
        <v>1</v>
      </c>
      <c r="D168">
        <v>1</v>
      </c>
      <c r="E168">
        <v>1</v>
      </c>
      <c r="H168" s="283" t="s">
        <v>556</v>
      </c>
      <c r="I168" s="284" t="s">
        <v>556</v>
      </c>
      <c r="J168" s="284" t="s">
        <v>556</v>
      </c>
      <c r="K168" s="284" t="s">
        <v>556</v>
      </c>
      <c r="L168" s="285" t="s">
        <v>556</v>
      </c>
    </row>
    <row r="169" spans="1:36">
      <c r="B169" t="s">
        <v>561</v>
      </c>
      <c r="C169">
        <v>0</v>
      </c>
      <c r="D169">
        <v>1</v>
      </c>
      <c r="E169">
        <v>1</v>
      </c>
      <c r="H169" s="283" t="s">
        <v>556</v>
      </c>
      <c r="I169" s="284" t="s">
        <v>556</v>
      </c>
      <c r="J169" s="284" t="s">
        <v>556</v>
      </c>
      <c r="K169" s="284" t="s">
        <v>556</v>
      </c>
      <c r="L169" s="285" t="s">
        <v>556</v>
      </c>
    </row>
    <row r="170" spans="1:36">
      <c r="B170" t="s">
        <v>562</v>
      </c>
      <c r="C170">
        <v>0</v>
      </c>
      <c r="D170">
        <v>1</v>
      </c>
      <c r="E170">
        <v>1</v>
      </c>
      <c r="H170" s="283" t="s">
        <v>556</v>
      </c>
      <c r="I170" s="284" t="s">
        <v>556</v>
      </c>
      <c r="J170" s="284" t="s">
        <v>556</v>
      </c>
      <c r="K170" s="284" t="s">
        <v>556</v>
      </c>
      <c r="L170" s="285" t="s">
        <v>556</v>
      </c>
    </row>
    <row r="171" spans="1:36">
      <c r="H171" s="19"/>
      <c r="I171" s="103"/>
      <c r="J171" s="102"/>
      <c r="K171" s="102"/>
      <c r="L171" s="20"/>
    </row>
    <row r="172" spans="1:36">
      <c r="H172" s="19"/>
      <c r="I172" s="103"/>
      <c r="J172" s="102"/>
      <c r="K172" s="102"/>
      <c r="L172" s="20"/>
    </row>
    <row r="173" spans="1:36">
      <c r="A173" s="16"/>
      <c r="B173" s="16" t="s">
        <v>563</v>
      </c>
      <c r="C173" s="16"/>
      <c r="D173" s="16"/>
      <c r="E173" s="16"/>
      <c r="F173" s="16"/>
      <c r="G173" s="16"/>
      <c r="H173" s="86"/>
      <c r="I173" s="105"/>
      <c r="J173" s="16"/>
      <c r="K173" s="16"/>
      <c r="L173" s="18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</row>
    <row r="174" spans="1:36">
      <c r="H174" s="19">
        <v>1</v>
      </c>
      <c r="I174" s="103">
        <v>0</v>
      </c>
      <c r="J174" s="102">
        <v>0</v>
      </c>
      <c r="K174" s="102">
        <v>0</v>
      </c>
      <c r="L174" s="20">
        <v>0</v>
      </c>
    </row>
    <row r="175" spans="1:36">
      <c r="A175" s="16"/>
      <c r="B175" s="16" t="s">
        <v>564</v>
      </c>
      <c r="C175" s="16"/>
      <c r="D175" s="16"/>
      <c r="E175" s="16"/>
      <c r="F175" s="16"/>
      <c r="G175" s="16"/>
      <c r="H175" s="17"/>
      <c r="I175" s="105"/>
      <c r="J175" s="16"/>
      <c r="K175" s="16"/>
      <c r="L175" s="18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</row>
    <row r="176" spans="1:36">
      <c r="H176" s="19"/>
      <c r="I176" s="103"/>
      <c r="J176" s="102"/>
      <c r="K176" s="102"/>
      <c r="L176" s="20"/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</row>
    <row r="177" spans="1:36">
      <c r="A177" s="16"/>
      <c r="B177" s="16" t="s">
        <v>565</v>
      </c>
      <c r="C177" s="16"/>
      <c r="D177" s="16"/>
      <c r="E177" s="16"/>
      <c r="F177" s="16"/>
      <c r="G177" s="16"/>
      <c r="H177" s="17"/>
      <c r="I177" s="105"/>
      <c r="J177" s="16"/>
      <c r="K177" s="16"/>
      <c r="L177" s="18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</row>
    <row r="178" spans="1:36">
      <c r="B178" t="s">
        <v>566</v>
      </c>
      <c r="H178" s="19">
        <v>0</v>
      </c>
      <c r="I178" s="103">
        <v>3.6335153867840679</v>
      </c>
      <c r="J178" s="102">
        <v>3.6335153867840679</v>
      </c>
      <c r="K178" s="102">
        <v>3.6335153867840679</v>
      </c>
      <c r="L178" s="20">
        <v>3.6335153867840679</v>
      </c>
      <c r="M178">
        <v>3.6335153867840679</v>
      </c>
      <c r="N178">
        <v>3.6335153867840679</v>
      </c>
      <c r="O178">
        <v>3.6335153867840679</v>
      </c>
      <c r="P178">
        <v>3.6335153867840679</v>
      </c>
      <c r="Q178">
        <v>3.6335153867840679</v>
      </c>
      <c r="R178">
        <v>3.6335153867840679</v>
      </c>
      <c r="S178">
        <v>3.6335153867840679</v>
      </c>
      <c r="T178">
        <v>3.6335153867840679</v>
      </c>
      <c r="U178">
        <v>3.6335153867840679</v>
      </c>
      <c r="V178">
        <v>3.6335153867840679</v>
      </c>
      <c r="W178">
        <v>3.6335153867840679</v>
      </c>
      <c r="X178">
        <v>3.6335153867840679</v>
      </c>
      <c r="Y178">
        <v>3.6335153867840679</v>
      </c>
      <c r="Z178">
        <v>3.6335153867840679</v>
      </c>
      <c r="AA178">
        <v>3.6335153867840679</v>
      </c>
      <c r="AB178">
        <v>3.6335153867840679</v>
      </c>
      <c r="AC178">
        <v>3.6335153867840679</v>
      </c>
      <c r="AD178">
        <v>3.6335153867840679</v>
      </c>
      <c r="AE178">
        <v>3.6335153867840679</v>
      </c>
      <c r="AF178">
        <v>3.6335153867840679</v>
      </c>
      <c r="AG178">
        <v>3.6335153867840679</v>
      </c>
      <c r="AH178">
        <v>3.6335153867840679</v>
      </c>
      <c r="AI178">
        <v>3.6335153867840679</v>
      </c>
    </row>
    <row r="179" spans="1:36">
      <c r="B179" t="s">
        <v>567</v>
      </c>
      <c r="H179" s="19"/>
      <c r="I179" s="103"/>
      <c r="J179" s="102"/>
      <c r="K179" s="102"/>
      <c r="L179" s="20"/>
    </row>
    <row r="180" spans="1:36">
      <c r="B180" t="s">
        <v>568</v>
      </c>
      <c r="H180" s="19"/>
      <c r="I180" s="103"/>
      <c r="J180" s="102"/>
      <c r="K180" s="102"/>
      <c r="L180" s="20"/>
    </row>
    <row r="181" spans="1:36">
      <c r="H181" s="19"/>
      <c r="I181" s="103"/>
      <c r="J181" s="102"/>
      <c r="K181" s="102"/>
      <c r="L181" s="20"/>
    </row>
    <row r="182" spans="1:36">
      <c r="A182" s="16"/>
      <c r="B182" s="16" t="s">
        <v>548</v>
      </c>
      <c r="C182" s="16"/>
      <c r="D182" s="16"/>
      <c r="E182" s="16"/>
      <c r="F182" s="16"/>
      <c r="G182" s="16"/>
      <c r="H182" s="17"/>
      <c r="I182" s="105"/>
      <c r="J182" s="16"/>
      <c r="K182" s="16"/>
      <c r="L182" s="18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</row>
    <row r="183" spans="1:36">
      <c r="B183" t="s">
        <v>549</v>
      </c>
      <c r="F183">
        <v>0</v>
      </c>
      <c r="G183">
        <v>0</v>
      </c>
      <c r="H183" s="19">
        <v>363.35153867840677</v>
      </c>
      <c r="I183" s="103">
        <v>0</v>
      </c>
      <c r="J183" s="102">
        <v>0</v>
      </c>
      <c r="K183" s="102">
        <v>0</v>
      </c>
      <c r="L183" s="20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</row>
    <row r="184" spans="1:36">
      <c r="B184" t="s">
        <v>550</v>
      </c>
      <c r="F184">
        <v>0</v>
      </c>
      <c r="G184">
        <v>0</v>
      </c>
      <c r="H184" s="19">
        <v>0</v>
      </c>
      <c r="I184" s="103">
        <v>3.6335153867840679</v>
      </c>
      <c r="J184" s="102">
        <v>3.6335153867840679</v>
      </c>
      <c r="K184" s="102">
        <v>3.6335153867840679</v>
      </c>
      <c r="L184" s="20">
        <v>3.6335153867840679</v>
      </c>
      <c r="M184">
        <v>3.6335153867840679</v>
      </c>
      <c r="N184">
        <v>3.6335153867840679</v>
      </c>
      <c r="O184">
        <v>3.6335153867840679</v>
      </c>
      <c r="P184">
        <v>3.6335153867840679</v>
      </c>
      <c r="Q184">
        <v>3.6335153867840679</v>
      </c>
      <c r="R184">
        <v>3.6335153867840679</v>
      </c>
      <c r="S184">
        <v>3.6335153867840679</v>
      </c>
      <c r="T184">
        <v>3.6335153867840679</v>
      </c>
      <c r="U184">
        <v>3.6335153867840679</v>
      </c>
      <c r="V184">
        <v>3.6335153867840679</v>
      </c>
      <c r="W184">
        <v>3.6335153867840679</v>
      </c>
      <c r="X184">
        <v>3.6335153867840679</v>
      </c>
      <c r="Y184">
        <v>3.6335153867840679</v>
      </c>
      <c r="Z184">
        <v>3.6335153867840679</v>
      </c>
      <c r="AA184">
        <v>3.6335153867840679</v>
      </c>
      <c r="AB184">
        <v>3.6335153867840679</v>
      </c>
      <c r="AC184">
        <v>3.6335153867840679</v>
      </c>
      <c r="AD184">
        <v>3.6335153867840679</v>
      </c>
      <c r="AE184">
        <v>3.6335153867840679</v>
      </c>
      <c r="AF184">
        <v>3.6335153867840679</v>
      </c>
      <c r="AG184">
        <v>3.6335153867840679</v>
      </c>
      <c r="AH184">
        <v>3.6335153867840679</v>
      </c>
      <c r="AI184">
        <v>3.6335153867840679</v>
      </c>
    </row>
    <row r="185" spans="1:36" ht="15" thickBot="1">
      <c r="H185" s="22"/>
      <c r="I185" s="183"/>
      <c r="J185" s="23"/>
      <c r="K185" s="23"/>
      <c r="L185" s="24"/>
    </row>
    <row r="186" spans="1:36">
      <c r="A186" s="13" t="s">
        <v>234</v>
      </c>
      <c r="B186" s="13"/>
      <c r="C186" s="13"/>
      <c r="D186" s="13"/>
      <c r="E186" s="13"/>
      <c r="F186" s="13"/>
      <c r="G186" s="13"/>
      <c r="H186" s="14"/>
      <c r="I186" s="182"/>
      <c r="J186" s="13"/>
      <c r="K186" s="13"/>
      <c r="L186" s="15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</row>
    <row r="187" spans="1:36">
      <c r="A187" s="16"/>
      <c r="B187" s="16" t="s">
        <v>551</v>
      </c>
      <c r="C187" s="16"/>
      <c r="D187" s="16"/>
      <c r="E187" s="16"/>
      <c r="F187" s="16"/>
      <c r="G187" s="16"/>
      <c r="H187" s="17"/>
      <c r="I187" s="105"/>
      <c r="J187" s="16"/>
      <c r="K187" s="16"/>
      <c r="L187" s="18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</row>
    <row r="188" spans="1:36" ht="43.15">
      <c r="C188" s="21" t="s">
        <v>552</v>
      </c>
      <c r="D188" s="21" t="s">
        <v>553</v>
      </c>
      <c r="E188" s="21" t="s">
        <v>554</v>
      </c>
      <c r="H188" s="19"/>
      <c r="I188" s="103"/>
      <c r="J188" s="102"/>
      <c r="K188" s="102"/>
      <c r="L188" s="20"/>
    </row>
    <row r="189" spans="1:36">
      <c r="B189" t="s">
        <v>555</v>
      </c>
      <c r="C189">
        <v>1</v>
      </c>
      <c r="D189">
        <v>1</v>
      </c>
      <c r="E189">
        <v>0</v>
      </c>
      <c r="H189" s="283" t="s">
        <v>556</v>
      </c>
      <c r="I189" s="284" t="s">
        <v>556</v>
      </c>
      <c r="J189" s="284" t="s">
        <v>556</v>
      </c>
      <c r="K189" s="284" t="s">
        <v>556</v>
      </c>
      <c r="L189" s="285" t="s">
        <v>556</v>
      </c>
      <c r="N189" s="184"/>
    </row>
    <row r="190" spans="1:36">
      <c r="B190" t="s">
        <v>557</v>
      </c>
      <c r="C190">
        <v>1</v>
      </c>
      <c r="D190">
        <v>1</v>
      </c>
      <c r="E190">
        <v>1</v>
      </c>
      <c r="H190" s="283" t="s">
        <v>556</v>
      </c>
      <c r="I190" s="284" t="s">
        <v>556</v>
      </c>
      <c r="J190" s="284" t="s">
        <v>556</v>
      </c>
      <c r="K190" s="284" t="s">
        <v>556</v>
      </c>
      <c r="L190" s="285" t="s">
        <v>556</v>
      </c>
    </row>
    <row r="191" spans="1:36">
      <c r="B191" t="s">
        <v>558</v>
      </c>
      <c r="C191">
        <v>1</v>
      </c>
      <c r="D191">
        <v>1</v>
      </c>
      <c r="E191">
        <v>0</v>
      </c>
      <c r="H191" s="283" t="s">
        <v>556</v>
      </c>
      <c r="I191" s="284" t="s">
        <v>556</v>
      </c>
      <c r="J191" s="284" t="s">
        <v>556</v>
      </c>
      <c r="K191" s="284" t="s">
        <v>556</v>
      </c>
      <c r="L191" s="285" t="s">
        <v>556</v>
      </c>
    </row>
    <row r="192" spans="1:36">
      <c r="B192" t="s">
        <v>559</v>
      </c>
      <c r="C192">
        <v>1</v>
      </c>
      <c r="D192">
        <v>1</v>
      </c>
      <c r="E192">
        <v>1</v>
      </c>
      <c r="H192" s="283" t="s">
        <v>556</v>
      </c>
      <c r="I192" s="284" t="s">
        <v>556</v>
      </c>
      <c r="J192" s="284" t="s">
        <v>556</v>
      </c>
      <c r="K192" s="284" t="s">
        <v>556</v>
      </c>
      <c r="L192" s="285" t="s">
        <v>556</v>
      </c>
    </row>
    <row r="193" spans="1:36">
      <c r="B193" t="s">
        <v>560</v>
      </c>
      <c r="C193">
        <v>1</v>
      </c>
      <c r="D193">
        <v>1</v>
      </c>
      <c r="E193">
        <v>1</v>
      </c>
      <c r="H193" s="283" t="s">
        <v>556</v>
      </c>
      <c r="I193" s="284" t="s">
        <v>556</v>
      </c>
      <c r="J193" s="284" t="s">
        <v>556</v>
      </c>
      <c r="K193" s="284" t="s">
        <v>556</v>
      </c>
      <c r="L193" s="285" t="s">
        <v>556</v>
      </c>
    </row>
    <row r="194" spans="1:36">
      <c r="B194" t="s">
        <v>561</v>
      </c>
      <c r="C194">
        <v>0</v>
      </c>
      <c r="D194">
        <v>1</v>
      </c>
      <c r="E194">
        <v>1</v>
      </c>
      <c r="H194" s="283" t="s">
        <v>556</v>
      </c>
      <c r="I194" s="284" t="s">
        <v>556</v>
      </c>
      <c r="J194" s="284" t="s">
        <v>556</v>
      </c>
      <c r="K194" s="284" t="s">
        <v>556</v>
      </c>
      <c r="L194" s="285" t="s">
        <v>556</v>
      </c>
    </row>
    <row r="195" spans="1:36">
      <c r="B195" t="s">
        <v>562</v>
      </c>
      <c r="C195">
        <v>0</v>
      </c>
      <c r="D195">
        <v>1</v>
      </c>
      <c r="E195">
        <v>1</v>
      </c>
      <c r="H195" s="283" t="s">
        <v>556</v>
      </c>
      <c r="I195" s="284" t="s">
        <v>556</v>
      </c>
      <c r="J195" s="284" t="s">
        <v>556</v>
      </c>
      <c r="K195" s="284" t="s">
        <v>556</v>
      </c>
      <c r="L195" s="285" t="s">
        <v>556</v>
      </c>
    </row>
    <row r="196" spans="1:36">
      <c r="H196" s="19"/>
      <c r="I196" s="103"/>
      <c r="J196" s="102"/>
      <c r="K196" s="102"/>
      <c r="L196" s="20"/>
    </row>
    <row r="197" spans="1:36">
      <c r="H197" s="19"/>
      <c r="I197" s="103"/>
      <c r="J197" s="102"/>
      <c r="K197" s="102"/>
      <c r="L197" s="20"/>
    </row>
    <row r="198" spans="1:36">
      <c r="A198" s="16"/>
      <c r="B198" s="16" t="s">
        <v>563</v>
      </c>
      <c r="C198" s="16"/>
      <c r="D198" s="16"/>
      <c r="E198" s="16"/>
      <c r="F198" s="16"/>
      <c r="G198" s="16"/>
      <c r="H198" s="86"/>
      <c r="I198" s="105"/>
      <c r="J198" s="16"/>
      <c r="K198" s="16"/>
      <c r="L198" s="18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</row>
    <row r="199" spans="1:36">
      <c r="H199" s="19">
        <v>1</v>
      </c>
      <c r="I199" s="103">
        <v>0</v>
      </c>
      <c r="J199" s="102">
        <v>0</v>
      </c>
      <c r="K199" s="102">
        <v>0</v>
      </c>
      <c r="L199" s="20">
        <v>0</v>
      </c>
    </row>
    <row r="200" spans="1:36">
      <c r="A200" s="16"/>
      <c r="B200" s="16" t="s">
        <v>564</v>
      </c>
      <c r="C200" s="16"/>
      <c r="D200" s="16"/>
      <c r="E200" s="16"/>
      <c r="F200" s="16"/>
      <c r="G200" s="16"/>
      <c r="H200" s="17"/>
      <c r="I200" s="105"/>
      <c r="J200" s="16"/>
      <c r="K200" s="16"/>
      <c r="L200" s="18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</row>
    <row r="201" spans="1:36">
      <c r="H201" s="19"/>
      <c r="I201" s="103"/>
      <c r="J201" s="102"/>
      <c r="K201" s="102"/>
      <c r="L201" s="20"/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</row>
    <row r="202" spans="1:36">
      <c r="A202" s="16"/>
      <c r="B202" s="16" t="s">
        <v>565</v>
      </c>
      <c r="C202" s="16"/>
      <c r="D202" s="16"/>
      <c r="E202" s="16"/>
      <c r="F202" s="16"/>
      <c r="G202" s="16"/>
      <c r="H202" s="17"/>
      <c r="I202" s="105"/>
      <c r="J202" s="16"/>
      <c r="K202" s="16"/>
      <c r="L202" s="18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</row>
    <row r="203" spans="1:36">
      <c r="B203" t="s">
        <v>566</v>
      </c>
      <c r="H203" s="19">
        <v>0</v>
      </c>
      <c r="I203" s="103">
        <v>3.29965262716768</v>
      </c>
      <c r="J203" s="102">
        <v>3.29965262716768</v>
      </c>
      <c r="K203" s="102">
        <v>3.29965262716768</v>
      </c>
      <c r="L203" s="20">
        <v>3.29965262716768</v>
      </c>
      <c r="M203">
        <v>3.29965262716768</v>
      </c>
      <c r="N203">
        <v>3.29965262716768</v>
      </c>
      <c r="O203">
        <v>3.29965262716768</v>
      </c>
      <c r="P203">
        <v>3.29965262716768</v>
      </c>
      <c r="Q203">
        <v>3.29965262716768</v>
      </c>
      <c r="R203">
        <v>3.29965262716768</v>
      </c>
      <c r="S203">
        <v>3.29965262716768</v>
      </c>
      <c r="T203">
        <v>3.29965262716768</v>
      </c>
      <c r="U203">
        <v>3.29965262716768</v>
      </c>
      <c r="V203">
        <v>3.29965262716768</v>
      </c>
      <c r="W203">
        <v>3.29965262716768</v>
      </c>
      <c r="X203">
        <v>3.29965262716768</v>
      </c>
      <c r="Y203">
        <v>3.29965262716768</v>
      </c>
      <c r="Z203">
        <v>3.29965262716768</v>
      </c>
      <c r="AA203">
        <v>3.29965262716768</v>
      </c>
      <c r="AB203">
        <v>3.29965262716768</v>
      </c>
      <c r="AC203">
        <v>3.29965262716768</v>
      </c>
      <c r="AD203">
        <v>3.29965262716768</v>
      </c>
      <c r="AE203">
        <v>3.29965262716768</v>
      </c>
      <c r="AF203">
        <v>3.29965262716768</v>
      </c>
      <c r="AG203">
        <v>3.29965262716768</v>
      </c>
      <c r="AH203">
        <v>3.29965262716768</v>
      </c>
      <c r="AI203">
        <v>3.29965262716768</v>
      </c>
    </row>
    <row r="204" spans="1:36">
      <c r="B204" t="s">
        <v>567</v>
      </c>
      <c r="H204" s="19"/>
      <c r="I204" s="103"/>
      <c r="J204" s="102"/>
      <c r="K204" s="102"/>
      <c r="L204" s="20"/>
    </row>
    <row r="205" spans="1:36">
      <c r="B205" t="s">
        <v>568</v>
      </c>
      <c r="H205" s="19"/>
      <c r="I205" s="103"/>
      <c r="J205" s="102"/>
      <c r="K205" s="102"/>
      <c r="L205" s="20"/>
    </row>
    <row r="206" spans="1:36">
      <c r="H206" s="19"/>
      <c r="I206" s="103"/>
      <c r="J206" s="102"/>
      <c r="K206" s="102"/>
      <c r="L206" s="20"/>
    </row>
    <row r="207" spans="1:36">
      <c r="A207" s="16"/>
      <c r="B207" s="16" t="s">
        <v>548</v>
      </c>
      <c r="C207" s="16"/>
      <c r="D207" s="16"/>
      <c r="E207" s="16"/>
      <c r="F207" s="16"/>
      <c r="G207" s="16"/>
      <c r="H207" s="17"/>
      <c r="I207" s="105"/>
      <c r="J207" s="16"/>
      <c r="K207" s="16"/>
      <c r="L207" s="18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</row>
    <row r="208" spans="1:36">
      <c r="B208" t="s">
        <v>549</v>
      </c>
      <c r="F208">
        <v>0</v>
      </c>
      <c r="G208">
        <v>0</v>
      </c>
      <c r="H208" s="19">
        <v>329.965262716768</v>
      </c>
      <c r="I208" s="103">
        <v>0</v>
      </c>
      <c r="J208" s="102">
        <v>0</v>
      </c>
      <c r="K208" s="102">
        <v>0</v>
      </c>
      <c r="L208" s="20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</row>
    <row r="209" spans="1:36">
      <c r="B209" t="s">
        <v>550</v>
      </c>
      <c r="F209">
        <v>0</v>
      </c>
      <c r="G209">
        <v>0</v>
      </c>
      <c r="H209" s="19">
        <v>0</v>
      </c>
      <c r="I209" s="103">
        <v>3.29965262716768</v>
      </c>
      <c r="J209" s="102">
        <v>3.29965262716768</v>
      </c>
      <c r="K209" s="102">
        <v>3.29965262716768</v>
      </c>
      <c r="L209" s="20">
        <v>3.29965262716768</v>
      </c>
      <c r="M209">
        <v>3.29965262716768</v>
      </c>
      <c r="N209">
        <v>3.29965262716768</v>
      </c>
      <c r="O209">
        <v>3.29965262716768</v>
      </c>
      <c r="P209">
        <v>3.29965262716768</v>
      </c>
      <c r="Q209">
        <v>3.29965262716768</v>
      </c>
      <c r="R209">
        <v>3.29965262716768</v>
      </c>
      <c r="S209">
        <v>3.29965262716768</v>
      </c>
      <c r="T209">
        <v>3.29965262716768</v>
      </c>
      <c r="U209">
        <v>3.29965262716768</v>
      </c>
      <c r="V209">
        <v>3.29965262716768</v>
      </c>
      <c r="W209">
        <v>3.29965262716768</v>
      </c>
      <c r="X209">
        <v>3.29965262716768</v>
      </c>
      <c r="Y209">
        <v>3.29965262716768</v>
      </c>
      <c r="Z209">
        <v>3.29965262716768</v>
      </c>
      <c r="AA209">
        <v>3.29965262716768</v>
      </c>
      <c r="AB209">
        <v>3.29965262716768</v>
      </c>
      <c r="AC209">
        <v>3.29965262716768</v>
      </c>
      <c r="AD209">
        <v>3.29965262716768</v>
      </c>
      <c r="AE209">
        <v>3.29965262716768</v>
      </c>
      <c r="AF209">
        <v>3.29965262716768</v>
      </c>
      <c r="AG209">
        <v>3.29965262716768</v>
      </c>
      <c r="AH209">
        <v>3.29965262716768</v>
      </c>
      <c r="AI209">
        <v>3.29965262716768</v>
      </c>
    </row>
    <row r="210" spans="1:36" ht="15" thickBot="1">
      <c r="H210" s="22"/>
      <c r="I210" s="183"/>
      <c r="J210" s="23"/>
      <c r="K210" s="23"/>
      <c r="L210" s="24"/>
    </row>
    <row r="211" spans="1:36" ht="15" thickBot="1">
      <c r="A211" t="s">
        <v>235</v>
      </c>
      <c r="H211" s="22"/>
      <c r="I211" s="183"/>
      <c r="J211" s="23"/>
      <c r="K211" s="23"/>
      <c r="L211" s="24"/>
    </row>
    <row r="212" spans="1:36">
      <c r="A212" s="13"/>
      <c r="B212" s="13" t="s">
        <v>551</v>
      </c>
      <c r="C212" s="13"/>
      <c r="D212" s="13"/>
      <c r="E212" s="13"/>
      <c r="F212" s="13"/>
      <c r="G212" s="13"/>
      <c r="H212" s="14"/>
      <c r="I212" s="182"/>
      <c r="J212" s="13"/>
      <c r="K212" s="13"/>
      <c r="L212" s="15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</row>
    <row r="213" spans="1:36">
      <c r="A213" s="16"/>
      <c r="B213" s="16"/>
      <c r="C213" s="16" t="s">
        <v>552</v>
      </c>
      <c r="D213" s="16" t="s">
        <v>553</v>
      </c>
      <c r="E213" s="16" t="s">
        <v>554</v>
      </c>
      <c r="F213" s="16"/>
      <c r="G213" s="16"/>
      <c r="H213" s="17"/>
      <c r="I213" s="105"/>
      <c r="J213" s="16"/>
      <c r="K213" s="16"/>
      <c r="L213" s="18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</row>
    <row r="214" spans="1:36">
      <c r="B214" t="s">
        <v>555</v>
      </c>
      <c r="C214" s="21">
        <v>1</v>
      </c>
      <c r="D214" s="21">
        <v>1</v>
      </c>
      <c r="E214" s="21">
        <v>0</v>
      </c>
      <c r="H214" s="283" t="s">
        <v>556</v>
      </c>
      <c r="I214" s="284" t="s">
        <v>556</v>
      </c>
      <c r="J214" s="284" t="s">
        <v>556</v>
      </c>
      <c r="K214" s="284" t="s">
        <v>556</v>
      </c>
      <c r="L214" s="285" t="s">
        <v>556</v>
      </c>
    </row>
    <row r="215" spans="1:36">
      <c r="B215" t="s">
        <v>557</v>
      </c>
      <c r="C215">
        <v>1</v>
      </c>
      <c r="D215">
        <v>1</v>
      </c>
      <c r="E215">
        <v>1</v>
      </c>
      <c r="H215" s="283" t="s">
        <v>556</v>
      </c>
      <c r="I215" s="284" t="s">
        <v>556</v>
      </c>
      <c r="J215" s="284" t="s">
        <v>556</v>
      </c>
      <c r="K215" s="284" t="s">
        <v>556</v>
      </c>
      <c r="L215" s="285" t="s">
        <v>556</v>
      </c>
      <c r="O215" s="184"/>
    </row>
    <row r="216" spans="1:36">
      <c r="B216" t="s">
        <v>558</v>
      </c>
      <c r="C216">
        <v>1</v>
      </c>
      <c r="D216">
        <v>1</v>
      </c>
      <c r="E216">
        <v>0</v>
      </c>
      <c r="H216" s="283" t="s">
        <v>556</v>
      </c>
      <c r="I216" s="284" t="s">
        <v>556</v>
      </c>
      <c r="J216" s="284" t="s">
        <v>556</v>
      </c>
      <c r="K216" s="284" t="s">
        <v>556</v>
      </c>
      <c r="L216" s="285" t="s">
        <v>556</v>
      </c>
    </row>
    <row r="217" spans="1:36">
      <c r="B217" t="s">
        <v>559</v>
      </c>
      <c r="C217">
        <v>1</v>
      </c>
      <c r="D217">
        <v>1</v>
      </c>
      <c r="E217">
        <v>1</v>
      </c>
      <c r="H217" s="283" t="s">
        <v>556</v>
      </c>
      <c r="I217" s="284" t="s">
        <v>556</v>
      </c>
      <c r="J217" s="284" t="s">
        <v>556</v>
      </c>
      <c r="K217" s="284" t="s">
        <v>556</v>
      </c>
      <c r="L217" s="285" t="s">
        <v>556</v>
      </c>
    </row>
    <row r="218" spans="1:36">
      <c r="B218" t="s">
        <v>560</v>
      </c>
      <c r="C218">
        <v>1</v>
      </c>
      <c r="D218">
        <v>1</v>
      </c>
      <c r="E218">
        <v>1</v>
      </c>
      <c r="H218" s="283" t="s">
        <v>556</v>
      </c>
      <c r="I218" s="284" t="s">
        <v>556</v>
      </c>
      <c r="J218" s="284" t="s">
        <v>556</v>
      </c>
      <c r="K218" s="284" t="s">
        <v>556</v>
      </c>
      <c r="L218" s="285" t="s">
        <v>556</v>
      </c>
    </row>
    <row r="219" spans="1:36">
      <c r="B219" t="s">
        <v>561</v>
      </c>
      <c r="C219">
        <v>0</v>
      </c>
      <c r="D219">
        <v>1</v>
      </c>
      <c r="E219">
        <v>1</v>
      </c>
      <c r="H219" s="283" t="s">
        <v>556</v>
      </c>
      <c r="I219" s="284" t="s">
        <v>556</v>
      </c>
      <c r="J219" s="284" t="s">
        <v>556</v>
      </c>
      <c r="K219" s="284" t="s">
        <v>556</v>
      </c>
      <c r="L219" s="285" t="s">
        <v>556</v>
      </c>
    </row>
    <row r="220" spans="1:36">
      <c r="B220" t="s">
        <v>562</v>
      </c>
      <c r="C220">
        <v>0</v>
      </c>
      <c r="D220">
        <v>1</v>
      </c>
      <c r="E220">
        <v>1</v>
      </c>
      <c r="H220" s="283" t="s">
        <v>556</v>
      </c>
      <c r="I220" s="284" t="s">
        <v>556</v>
      </c>
      <c r="J220" s="284" t="s">
        <v>556</v>
      </c>
      <c r="K220" s="284" t="s">
        <v>556</v>
      </c>
      <c r="L220" s="285" t="s">
        <v>556</v>
      </c>
    </row>
    <row r="221" spans="1:36">
      <c r="H221" s="19"/>
      <c r="I221" s="103"/>
      <c r="J221" s="102"/>
      <c r="K221" s="102"/>
      <c r="L221" s="20"/>
    </row>
    <row r="222" spans="1:36">
      <c r="H222" s="19"/>
      <c r="I222" s="103"/>
      <c r="J222" s="102"/>
      <c r="K222" s="102"/>
      <c r="L222" s="20"/>
    </row>
    <row r="223" spans="1:36">
      <c r="B223" t="s">
        <v>563</v>
      </c>
      <c r="H223" s="19"/>
      <c r="I223" s="103"/>
      <c r="J223" s="102"/>
      <c r="K223" s="102"/>
      <c r="L223" s="20"/>
    </row>
    <row r="224" spans="1:36">
      <c r="A224" s="16"/>
      <c r="B224" s="16"/>
      <c r="C224" s="16"/>
      <c r="D224" s="16"/>
      <c r="E224" s="16"/>
      <c r="F224" s="16"/>
      <c r="G224" s="16"/>
      <c r="H224" s="86">
        <v>1</v>
      </c>
      <c r="I224" s="105">
        <v>0</v>
      </c>
      <c r="J224" s="16">
        <v>0</v>
      </c>
      <c r="K224" s="16">
        <v>0</v>
      </c>
      <c r="L224" s="18">
        <v>0</v>
      </c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</row>
    <row r="225" spans="1:36">
      <c r="B225" t="s">
        <v>564</v>
      </c>
      <c r="H225" s="19"/>
      <c r="I225" s="103"/>
      <c r="J225" s="102"/>
      <c r="K225" s="102"/>
      <c r="L225" s="20"/>
    </row>
    <row r="226" spans="1:36">
      <c r="A226" s="16"/>
      <c r="B226" s="16"/>
      <c r="C226" s="16"/>
      <c r="D226" s="16"/>
      <c r="E226" s="16"/>
      <c r="F226" s="16"/>
      <c r="G226" s="16"/>
      <c r="H226" s="17"/>
      <c r="I226" s="105"/>
      <c r="J226" s="16"/>
      <c r="K226" s="16"/>
      <c r="L226" s="18"/>
      <c r="M226" s="16">
        <v>0</v>
      </c>
      <c r="N226" s="16">
        <v>0</v>
      </c>
      <c r="O226" s="16">
        <v>0</v>
      </c>
      <c r="P226" s="16">
        <v>0</v>
      </c>
      <c r="Q226" s="16">
        <v>0</v>
      </c>
      <c r="R226" s="16">
        <v>0</v>
      </c>
      <c r="S226" s="16">
        <v>0</v>
      </c>
      <c r="T226" s="16">
        <v>0</v>
      </c>
      <c r="U226" s="16">
        <v>0</v>
      </c>
      <c r="V226" s="16">
        <v>0</v>
      </c>
      <c r="W226" s="16">
        <v>0</v>
      </c>
      <c r="X226" s="16">
        <v>0</v>
      </c>
      <c r="Y226" s="16">
        <v>0</v>
      </c>
      <c r="Z226" s="16">
        <v>0</v>
      </c>
      <c r="AA226" s="16">
        <v>0</v>
      </c>
      <c r="AB226" s="16">
        <v>0</v>
      </c>
      <c r="AC226" s="16">
        <v>0</v>
      </c>
      <c r="AD226" s="16">
        <v>0</v>
      </c>
      <c r="AE226" s="16">
        <v>0</v>
      </c>
      <c r="AF226" s="16">
        <v>0</v>
      </c>
      <c r="AG226" s="16">
        <v>0</v>
      </c>
      <c r="AH226" s="16">
        <v>0</v>
      </c>
      <c r="AI226" s="16">
        <v>0</v>
      </c>
      <c r="AJ226" s="16"/>
    </row>
    <row r="227" spans="1:36">
      <c r="B227" t="s">
        <v>565</v>
      </c>
      <c r="H227" s="19"/>
      <c r="I227" s="103"/>
      <c r="J227" s="102"/>
      <c r="K227" s="102"/>
      <c r="L227" s="20"/>
    </row>
    <row r="228" spans="1:36">
      <c r="A228" s="16"/>
      <c r="B228" s="16" t="s">
        <v>566</v>
      </c>
      <c r="C228" s="16"/>
      <c r="D228" s="16"/>
      <c r="E228" s="16"/>
      <c r="F228" s="16"/>
      <c r="G228" s="16"/>
      <c r="H228" s="17">
        <v>0</v>
      </c>
      <c r="I228" s="105">
        <v>0</v>
      </c>
      <c r="J228" s="16">
        <v>0</v>
      </c>
      <c r="K228" s="16">
        <v>0</v>
      </c>
      <c r="L228" s="18">
        <v>0</v>
      </c>
      <c r="M228" s="16">
        <v>0</v>
      </c>
      <c r="N228" s="16">
        <v>0</v>
      </c>
      <c r="O228" s="16">
        <v>0</v>
      </c>
      <c r="P228" s="16">
        <v>0</v>
      </c>
      <c r="Q228" s="16">
        <v>0</v>
      </c>
      <c r="R228" s="16">
        <v>0</v>
      </c>
      <c r="S228" s="16">
        <v>0</v>
      </c>
      <c r="T228" s="16">
        <v>0</v>
      </c>
      <c r="U228" s="16">
        <v>0</v>
      </c>
      <c r="V228" s="16">
        <v>0</v>
      </c>
      <c r="W228" s="16">
        <v>0</v>
      </c>
      <c r="X228" s="16">
        <v>0</v>
      </c>
      <c r="Y228" s="16">
        <v>0</v>
      </c>
      <c r="Z228" s="16">
        <v>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0</v>
      </c>
      <c r="AG228" s="16">
        <v>0</v>
      </c>
      <c r="AH228" s="16">
        <v>0</v>
      </c>
      <c r="AI228" s="16">
        <v>0</v>
      </c>
      <c r="AJ228" s="16"/>
    </row>
    <row r="229" spans="1:36">
      <c r="B229" t="s">
        <v>567</v>
      </c>
      <c r="F229">
        <v>0.32376582324669245</v>
      </c>
      <c r="G229">
        <v>12.004366925329698</v>
      </c>
      <c r="H229" s="19">
        <v>80.462648543850918</v>
      </c>
      <c r="I229" s="103">
        <v>210.60581381548454</v>
      </c>
      <c r="J229" s="102">
        <v>560.44594927546063</v>
      </c>
      <c r="K229" s="102">
        <v>951.63217615118583</v>
      </c>
      <c r="L229" s="20">
        <v>1527.2102253588459</v>
      </c>
      <c r="M229">
        <v>2134.072730351003</v>
      </c>
      <c r="N229">
        <v>2722.2759476254159</v>
      </c>
      <c r="O229">
        <v>3290.6975639364937</v>
      </c>
      <c r="P229">
        <v>3888.8735973996627</v>
      </c>
      <c r="Q229">
        <v>4639.6231385954088</v>
      </c>
      <c r="R229">
        <v>5326.7618655201368</v>
      </c>
      <c r="S229">
        <v>6377.2780248723393</v>
      </c>
      <c r="T229">
        <v>7366.7404298682013</v>
      </c>
      <c r="U229">
        <v>7366.7404298682013</v>
      </c>
      <c r="V229">
        <v>7366.7404298682013</v>
      </c>
      <c r="W229">
        <v>7366.7404298682013</v>
      </c>
      <c r="X229">
        <v>7366.7404298682013</v>
      </c>
      <c r="Y229">
        <v>7366.7404298682013</v>
      </c>
      <c r="Z229">
        <v>7366.7404298682013</v>
      </c>
      <c r="AA229">
        <v>7366.7404298682013</v>
      </c>
      <c r="AB229">
        <v>7366.7404298682013</v>
      </c>
      <c r="AC229">
        <v>7366.7404298682013</v>
      </c>
      <c r="AD229">
        <v>7366.7404298682013</v>
      </c>
      <c r="AE229">
        <v>7366.7404298682013</v>
      </c>
      <c r="AF229">
        <v>7366.7404298682013</v>
      </c>
      <c r="AG229">
        <v>7366.7404298682013</v>
      </c>
      <c r="AH229">
        <v>7366.7404298682013</v>
      </c>
      <c r="AI229">
        <v>7366.7404298682013</v>
      </c>
    </row>
    <row r="230" spans="1:36">
      <c r="B230" t="s">
        <v>568</v>
      </c>
      <c r="H230" s="19"/>
      <c r="I230" s="103"/>
      <c r="J230" s="102"/>
      <c r="K230" s="102"/>
      <c r="L230" s="20"/>
    </row>
    <row r="231" spans="1:36">
      <c r="H231" s="19"/>
      <c r="I231" s="103"/>
      <c r="J231" s="102"/>
      <c r="K231" s="102"/>
      <c r="L231" s="20"/>
    </row>
    <row r="232" spans="1:36">
      <c r="B232" t="s">
        <v>548</v>
      </c>
      <c r="H232" s="19"/>
      <c r="I232" s="103"/>
      <c r="J232" s="102"/>
      <c r="K232" s="102"/>
      <c r="L232" s="20"/>
    </row>
    <row r="233" spans="1:36">
      <c r="A233" s="16"/>
      <c r="B233" s="16" t="s">
        <v>549</v>
      </c>
      <c r="C233" s="16"/>
      <c r="D233" s="16"/>
      <c r="E233" s="16"/>
      <c r="F233" s="16">
        <v>0</v>
      </c>
      <c r="G233" s="16">
        <v>0</v>
      </c>
      <c r="H233" s="17">
        <v>0</v>
      </c>
      <c r="I233" s="105">
        <v>0</v>
      </c>
      <c r="J233" s="16">
        <v>0</v>
      </c>
      <c r="K233" s="16">
        <v>0</v>
      </c>
      <c r="L233" s="18">
        <v>0</v>
      </c>
      <c r="M233" s="16">
        <v>0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6">
        <v>0</v>
      </c>
      <c r="U233" s="16">
        <v>0</v>
      </c>
      <c r="V233" s="16">
        <v>0</v>
      </c>
      <c r="W233" s="16">
        <v>0</v>
      </c>
      <c r="X233" s="16">
        <v>0</v>
      </c>
      <c r="Y233" s="16">
        <v>0</v>
      </c>
      <c r="Z233" s="16">
        <v>0</v>
      </c>
      <c r="AA233" s="16">
        <v>0</v>
      </c>
      <c r="AB233" s="16">
        <v>0</v>
      </c>
      <c r="AC233" s="16">
        <v>0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0</v>
      </c>
      <c r="AJ233" s="16"/>
    </row>
    <row r="234" spans="1:36">
      <c r="B234" t="s">
        <v>550</v>
      </c>
      <c r="F234">
        <v>0.32376582324669245</v>
      </c>
      <c r="G234">
        <v>12.004366925329698</v>
      </c>
      <c r="H234" s="19">
        <v>80.462648543850918</v>
      </c>
      <c r="I234" s="103">
        <v>210.60581381548454</v>
      </c>
      <c r="J234" s="102">
        <v>560.44594927546063</v>
      </c>
      <c r="K234" s="102">
        <v>951.63217615118583</v>
      </c>
      <c r="L234" s="20">
        <v>1527.2102253588459</v>
      </c>
      <c r="M234">
        <v>2134.072730351003</v>
      </c>
      <c r="N234">
        <v>2722.2759476254159</v>
      </c>
      <c r="O234">
        <v>3290.6975639364937</v>
      </c>
      <c r="P234">
        <v>3888.8735973996627</v>
      </c>
      <c r="Q234">
        <v>4639.6231385954088</v>
      </c>
      <c r="R234">
        <v>5326.7618655201368</v>
      </c>
      <c r="S234">
        <v>6377.2780248723393</v>
      </c>
      <c r="T234">
        <v>7366.7404298682013</v>
      </c>
      <c r="U234">
        <v>7366.7404298682013</v>
      </c>
      <c r="V234">
        <v>7366.7404298682013</v>
      </c>
      <c r="W234">
        <v>7366.7404298682013</v>
      </c>
      <c r="X234">
        <v>7366.7404298682013</v>
      </c>
      <c r="Y234">
        <v>7366.7404298682013</v>
      </c>
      <c r="Z234">
        <v>7366.7404298682013</v>
      </c>
      <c r="AA234">
        <v>7366.7404298682013</v>
      </c>
      <c r="AB234">
        <v>7366.7404298682013</v>
      </c>
      <c r="AC234">
        <v>7366.7404298682013</v>
      </c>
      <c r="AD234">
        <v>7366.7404298682013</v>
      </c>
      <c r="AE234">
        <v>7366.7404298682013</v>
      </c>
      <c r="AF234">
        <v>7366.7404298682013</v>
      </c>
      <c r="AG234">
        <v>7366.7404298682013</v>
      </c>
      <c r="AH234">
        <v>7366.7404298682013</v>
      </c>
      <c r="AI234">
        <v>7366.7404298682013</v>
      </c>
    </row>
    <row r="235" spans="1:36">
      <c r="H235" s="19"/>
      <c r="I235" s="103"/>
      <c r="J235" s="102"/>
      <c r="K235" s="102"/>
      <c r="L235" s="20"/>
    </row>
    <row r="236" spans="1:36" ht="15" thickBot="1">
      <c r="H236" s="22"/>
      <c r="I236" s="183"/>
      <c r="J236" s="23"/>
      <c r="K236" s="23"/>
      <c r="L236" s="24"/>
    </row>
  </sheetData>
  <mergeCells count="2">
    <mergeCell ref="A1:B1"/>
    <mergeCell ref="A2:B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5D478-E185-42CD-9CEC-EECED6136F0E}">
  <sheetPr codeName="Sheet20">
    <tabColor theme="5"/>
  </sheetPr>
  <dimension ref="B2:N123"/>
  <sheetViews>
    <sheetView topLeftCell="A89" workbookViewId="0">
      <selection activeCell="N20" sqref="N20"/>
    </sheetView>
  </sheetViews>
  <sheetFormatPr defaultRowHeight="14.45"/>
  <cols>
    <col min="2" max="2" width="35.5703125" customWidth="1"/>
    <col min="3" max="3" width="27.7109375" style="4" customWidth="1"/>
    <col min="4" max="8" width="21.5703125" style="4" customWidth="1"/>
    <col min="9" max="9" width="22.85546875" style="4" bestFit="1" customWidth="1"/>
    <col min="10" max="10" width="21.5703125" style="6" customWidth="1"/>
    <col min="11" max="11" width="20.28515625" customWidth="1"/>
    <col min="12" max="12" width="15" customWidth="1"/>
    <col min="13" max="13" width="18.28515625" customWidth="1"/>
    <col min="14" max="14" width="32" customWidth="1"/>
  </cols>
  <sheetData>
    <row r="2" spans="2:14" ht="15" thickBot="1">
      <c r="C2" s="159" t="s">
        <v>569</v>
      </c>
      <c r="I2" s="150"/>
    </row>
    <row r="3" spans="2:14">
      <c r="B3" s="72" t="s">
        <v>570</v>
      </c>
      <c r="C3" s="71" t="s">
        <v>571</v>
      </c>
      <c r="F3" s="71"/>
      <c r="G3" s="71"/>
      <c r="H3" s="71"/>
      <c r="I3" s="263"/>
    </row>
    <row r="4" spans="2:14">
      <c r="B4" s="204"/>
      <c r="C4" s="71"/>
      <c r="D4" s="71"/>
      <c r="E4" s="71"/>
      <c r="F4" s="71"/>
      <c r="G4" s="71"/>
      <c r="H4" s="71"/>
      <c r="I4" s="71"/>
    </row>
    <row r="5" spans="2:14" ht="27.6" customHeight="1">
      <c r="B5" s="214" t="s">
        <v>572</v>
      </c>
      <c r="C5" s="215">
        <v>2025</v>
      </c>
      <c r="D5" s="215">
        <v>2026</v>
      </c>
      <c r="E5" s="215">
        <v>2027</v>
      </c>
      <c r="F5" s="215">
        <v>2028</v>
      </c>
      <c r="G5" s="219">
        <v>2029</v>
      </c>
      <c r="H5" s="219">
        <v>2030</v>
      </c>
      <c r="I5" s="216" t="s">
        <v>573</v>
      </c>
      <c r="K5" t="s">
        <v>555</v>
      </c>
      <c r="L5">
        <v>1</v>
      </c>
      <c r="M5">
        <v>1</v>
      </c>
      <c r="N5" s="286" t="str">
        <f>_xlfn.XLOOKUP("DESIGN",B:B,I:I,0,0,1)</f>
        <v>C-I-C</v>
      </c>
    </row>
    <row r="6" spans="2:14" ht="14.45" customHeight="1">
      <c r="B6" s="77" t="s">
        <v>574</v>
      </c>
      <c r="C6" s="220">
        <v>0</v>
      </c>
      <c r="D6" s="220">
        <v>0</v>
      </c>
      <c r="E6" s="220">
        <v>0</v>
      </c>
      <c r="F6" s="220">
        <v>0</v>
      </c>
      <c r="G6" s="220">
        <v>0</v>
      </c>
      <c r="H6" s="220">
        <v>0</v>
      </c>
      <c r="I6" s="287" t="s">
        <v>556</v>
      </c>
      <c r="K6" t="s">
        <v>557</v>
      </c>
      <c r="L6">
        <v>1</v>
      </c>
      <c r="M6">
        <v>1</v>
      </c>
      <c r="N6" s="286" t="str">
        <f>_xlfn.XLOOKUP("INTERNAL LABOUR",B:B,I:I,0,0,1)</f>
        <v>C-I-C</v>
      </c>
    </row>
    <row r="7" spans="2:14" ht="14.45" customHeight="1">
      <c r="B7" s="77" t="s">
        <v>575</v>
      </c>
      <c r="C7" s="220">
        <v>0</v>
      </c>
      <c r="D7" s="220">
        <v>0</v>
      </c>
      <c r="E7" s="220">
        <v>0</v>
      </c>
      <c r="F7" s="220">
        <v>0</v>
      </c>
      <c r="G7" s="220">
        <v>0</v>
      </c>
      <c r="H7" s="220">
        <v>0</v>
      </c>
      <c r="I7" s="287" t="s">
        <v>556</v>
      </c>
      <c r="K7" t="s">
        <v>558</v>
      </c>
      <c r="L7">
        <v>1</v>
      </c>
      <c r="M7">
        <v>1</v>
      </c>
      <c r="N7" s="286" t="str">
        <f>_xlfn.XLOOKUP("MATERIALS",B:B,I:I,0,0,1)</f>
        <v>C-I-C</v>
      </c>
    </row>
    <row r="8" spans="2:14" ht="14.45" customHeight="1">
      <c r="B8" s="77" t="s">
        <v>576</v>
      </c>
      <c r="C8" s="220">
        <v>0</v>
      </c>
      <c r="D8" s="220">
        <v>0</v>
      </c>
      <c r="E8" s="220">
        <v>0</v>
      </c>
      <c r="F8" s="220">
        <v>0</v>
      </c>
      <c r="G8" s="220">
        <v>0</v>
      </c>
      <c r="H8" s="220">
        <v>0</v>
      </c>
      <c r="I8" s="287" t="s">
        <v>556</v>
      </c>
      <c r="K8" t="s">
        <v>559</v>
      </c>
      <c r="L8">
        <v>1</v>
      </c>
      <c r="M8">
        <v>1</v>
      </c>
      <c r="N8" s="286" t="str">
        <f>_xlfn.XLOOKUP("CONTRACT COSTS",B:B,I:I,0,0,1)</f>
        <v>C-I-C</v>
      </c>
    </row>
    <row r="9" spans="2:14">
      <c r="B9" s="211" t="s">
        <v>577</v>
      </c>
      <c r="C9" s="221">
        <v>0</v>
      </c>
      <c r="D9" s="221">
        <v>0</v>
      </c>
      <c r="E9" s="221">
        <v>0</v>
      </c>
      <c r="F9" s="221">
        <v>0</v>
      </c>
      <c r="G9" s="221">
        <v>0</v>
      </c>
      <c r="H9" s="221">
        <v>0</v>
      </c>
      <c r="I9" s="288" t="s">
        <v>556</v>
      </c>
      <c r="K9" t="s">
        <v>560</v>
      </c>
      <c r="L9">
        <v>1</v>
      </c>
      <c r="M9">
        <v>1</v>
      </c>
      <c r="N9" s="286" t="str">
        <f>_xlfn.XLOOKUP("P50 RISK",B:B,I:I,0,0,1)</f>
        <v>C-I-C</v>
      </c>
    </row>
    <row r="10" spans="2:14">
      <c r="B10" s="217" t="s">
        <v>578</v>
      </c>
      <c r="C10" s="222">
        <v>0</v>
      </c>
      <c r="D10" s="222">
        <v>0</v>
      </c>
      <c r="E10" s="222">
        <v>0</v>
      </c>
      <c r="F10" s="222">
        <v>0</v>
      </c>
      <c r="G10" s="223">
        <v>0</v>
      </c>
      <c r="H10" s="223">
        <v>0</v>
      </c>
      <c r="I10" s="289" t="s">
        <v>556</v>
      </c>
      <c r="K10" t="s">
        <v>561</v>
      </c>
      <c r="L10">
        <v>1</v>
      </c>
      <c r="M10">
        <v>1</v>
      </c>
      <c r="N10" s="286" t="str">
        <f>_xlfn.XLOOKUP("OVERHEADS",B:B,I:I,0,0,1)</f>
        <v>C-I-C</v>
      </c>
    </row>
    <row r="11" spans="2:14">
      <c r="B11" s="213" t="s">
        <v>579</v>
      </c>
      <c r="C11" s="224">
        <v>0</v>
      </c>
      <c r="D11" s="224">
        <v>0</v>
      </c>
      <c r="E11" s="224">
        <v>0</v>
      </c>
      <c r="F11" s="224">
        <v>0</v>
      </c>
      <c r="G11" s="224">
        <v>0</v>
      </c>
      <c r="H11" s="224">
        <v>0</v>
      </c>
      <c r="I11" s="290" t="s">
        <v>556</v>
      </c>
      <c r="K11" t="s">
        <v>562</v>
      </c>
      <c r="L11">
        <v>0</v>
      </c>
      <c r="M11">
        <v>0</v>
      </c>
      <c r="N11" s="286" t="str">
        <f>_xlfn.XLOOKUP("FINANCE CHARGES",B:B,I:I,0,0,1)</f>
        <v>C-I-C</v>
      </c>
    </row>
    <row r="12" spans="2:14">
      <c r="B12" s="217" t="s">
        <v>580</v>
      </c>
      <c r="C12" s="222">
        <v>0</v>
      </c>
      <c r="D12" s="222">
        <v>0</v>
      </c>
      <c r="E12" s="222">
        <v>0</v>
      </c>
      <c r="F12" s="222">
        <v>0</v>
      </c>
      <c r="G12" s="223">
        <v>0</v>
      </c>
      <c r="H12" s="223">
        <v>0</v>
      </c>
      <c r="I12" s="289" t="s">
        <v>556</v>
      </c>
    </row>
    <row r="13" spans="2:14" ht="14.45" customHeight="1">
      <c r="B13" s="74" t="s">
        <v>581</v>
      </c>
      <c r="C13" s="225">
        <v>0</v>
      </c>
      <c r="D13" s="225">
        <v>0</v>
      </c>
      <c r="E13" s="225">
        <v>0</v>
      </c>
      <c r="F13" s="225">
        <v>0</v>
      </c>
      <c r="G13" s="225">
        <v>0</v>
      </c>
      <c r="H13" s="225">
        <v>0</v>
      </c>
      <c r="I13" s="291" t="s">
        <v>556</v>
      </c>
    </row>
    <row r="14" spans="2:14">
      <c r="B14" s="77" t="s">
        <v>582</v>
      </c>
      <c r="C14" s="228">
        <v>0</v>
      </c>
      <c r="D14" s="228">
        <v>0</v>
      </c>
      <c r="E14" s="228">
        <v>0</v>
      </c>
      <c r="F14" s="228">
        <v>0</v>
      </c>
      <c r="G14" s="229">
        <v>0</v>
      </c>
      <c r="H14" s="229">
        <v>0</v>
      </c>
      <c r="I14" s="292" t="s">
        <v>556</v>
      </c>
    </row>
    <row r="15" spans="2:14">
      <c r="B15" s="217" t="s">
        <v>583</v>
      </c>
      <c r="C15" s="222">
        <v>0</v>
      </c>
      <c r="D15" s="222">
        <v>0</v>
      </c>
      <c r="E15" s="222">
        <v>0</v>
      </c>
      <c r="F15" s="222">
        <v>0</v>
      </c>
      <c r="G15" s="223">
        <v>0</v>
      </c>
      <c r="H15" s="223">
        <v>0</v>
      </c>
      <c r="I15" s="289" t="s">
        <v>556</v>
      </c>
    </row>
    <row r="16" spans="2:14">
      <c r="B16" s="213" t="s">
        <v>584</v>
      </c>
      <c r="C16" s="224">
        <v>0</v>
      </c>
      <c r="D16" s="224">
        <v>0</v>
      </c>
      <c r="E16" s="224">
        <v>0</v>
      </c>
      <c r="F16" s="224">
        <v>0</v>
      </c>
      <c r="G16" s="226">
        <v>0</v>
      </c>
      <c r="H16" s="226">
        <v>0</v>
      </c>
      <c r="I16" s="290" t="s">
        <v>556</v>
      </c>
    </row>
    <row r="17" spans="2:14" ht="15">
      <c r="B17" s="217" t="s">
        <v>585</v>
      </c>
      <c r="C17" s="222">
        <v>0</v>
      </c>
      <c r="D17" s="222">
        <v>0</v>
      </c>
      <c r="E17" s="222">
        <v>0</v>
      </c>
      <c r="F17" s="222">
        <v>0</v>
      </c>
      <c r="G17" s="223">
        <v>0</v>
      </c>
      <c r="H17" s="223">
        <v>0</v>
      </c>
      <c r="I17" s="289" t="s">
        <v>556</v>
      </c>
    </row>
    <row r="18" spans="2:14" ht="14.45" customHeight="1">
      <c r="C18"/>
      <c r="D18"/>
      <c r="E18"/>
      <c r="F18"/>
      <c r="G18"/>
      <c r="H18"/>
      <c r="I18"/>
    </row>
    <row r="19" spans="2:14" ht="15">
      <c r="B19" s="395" t="s">
        <v>586</v>
      </c>
      <c r="C19" s="395"/>
      <c r="D19" s="395"/>
      <c r="E19" s="395"/>
      <c r="F19" s="395"/>
      <c r="G19" s="395"/>
      <c r="H19" s="395"/>
      <c r="I19" s="395"/>
    </row>
    <row r="20" spans="2:14" ht="28.5">
      <c r="B20" s="214" t="s">
        <v>572</v>
      </c>
      <c r="C20" s="215">
        <v>2025</v>
      </c>
      <c r="D20" s="215">
        <v>2026</v>
      </c>
      <c r="E20" s="215">
        <v>2027</v>
      </c>
      <c r="F20" s="215">
        <v>2028</v>
      </c>
      <c r="G20" s="219">
        <v>2029</v>
      </c>
      <c r="H20" s="219">
        <v>2030</v>
      </c>
      <c r="I20" s="216" t="s">
        <v>573</v>
      </c>
      <c r="N20" s="73" t="str" cm="1">
        <f t="array" ref="N20:N26">N5:N11</f>
        <v>C-I-C</v>
      </c>
    </row>
    <row r="21" spans="2:14" ht="15">
      <c r="B21" s="77" t="s">
        <v>574</v>
      </c>
      <c r="C21" s="220">
        <v>0</v>
      </c>
      <c r="D21" s="220">
        <v>0</v>
      </c>
      <c r="E21" s="220">
        <v>0</v>
      </c>
      <c r="F21" s="220">
        <v>0</v>
      </c>
      <c r="G21" s="220">
        <v>0</v>
      </c>
      <c r="H21" s="220">
        <v>0</v>
      </c>
      <c r="I21" s="287" t="s">
        <v>556</v>
      </c>
      <c r="N21" t="str">
        <v>C-I-C</v>
      </c>
    </row>
    <row r="22" spans="2:14" ht="15">
      <c r="B22" s="77" t="s">
        <v>575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87" t="s">
        <v>556</v>
      </c>
      <c r="N22" t="str">
        <v>C-I-C</v>
      </c>
    </row>
    <row r="23" spans="2:14" ht="15">
      <c r="B23" s="77" t="s">
        <v>576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87" t="s">
        <v>556</v>
      </c>
      <c r="N23" t="str">
        <v>C-I-C</v>
      </c>
    </row>
    <row r="24" spans="2:14" ht="15">
      <c r="B24" s="211" t="s">
        <v>577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1">
        <v>0</v>
      </c>
      <c r="I24" s="288" t="s">
        <v>556</v>
      </c>
      <c r="N24" t="str">
        <v>C-I-C</v>
      </c>
    </row>
    <row r="25" spans="2:14" ht="15">
      <c r="B25" s="217" t="s">
        <v>578</v>
      </c>
      <c r="C25" s="222">
        <v>0</v>
      </c>
      <c r="D25" s="222">
        <v>0</v>
      </c>
      <c r="E25" s="222">
        <v>0</v>
      </c>
      <c r="F25" s="222">
        <v>0</v>
      </c>
      <c r="G25" s="223">
        <v>0</v>
      </c>
      <c r="H25" s="223">
        <v>0</v>
      </c>
      <c r="I25" s="289" t="s">
        <v>556</v>
      </c>
      <c r="N25" t="str">
        <v>C-I-C</v>
      </c>
    </row>
    <row r="26" spans="2:14" ht="15">
      <c r="B26" s="213" t="s">
        <v>579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90" t="s">
        <v>556</v>
      </c>
      <c r="N26" t="str">
        <v>C-I-C</v>
      </c>
    </row>
    <row r="27" spans="2:14" ht="15">
      <c r="B27" s="217" t="s">
        <v>580</v>
      </c>
      <c r="C27" s="222">
        <v>0</v>
      </c>
      <c r="D27" s="222">
        <v>0</v>
      </c>
      <c r="E27" s="222">
        <v>0</v>
      </c>
      <c r="F27" s="222">
        <v>0</v>
      </c>
      <c r="G27" s="223">
        <v>0</v>
      </c>
      <c r="H27" s="223">
        <v>0</v>
      </c>
      <c r="I27" s="289" t="s">
        <v>556</v>
      </c>
    </row>
    <row r="28" spans="2:14" ht="15">
      <c r="B28" s="74" t="s">
        <v>581</v>
      </c>
      <c r="C28" s="225">
        <v>0</v>
      </c>
      <c r="D28" s="225">
        <v>0</v>
      </c>
      <c r="E28" s="225">
        <v>0</v>
      </c>
      <c r="F28" s="225">
        <v>0</v>
      </c>
      <c r="G28" s="225">
        <v>0</v>
      </c>
      <c r="H28" s="225">
        <v>0</v>
      </c>
      <c r="I28" s="291" t="s">
        <v>556</v>
      </c>
    </row>
    <row r="29" spans="2:14" ht="15">
      <c r="B29" s="77" t="s">
        <v>582</v>
      </c>
      <c r="C29" s="228">
        <v>0</v>
      </c>
      <c r="D29" s="228">
        <v>0</v>
      </c>
      <c r="E29" s="228">
        <v>0</v>
      </c>
      <c r="F29" s="228">
        <v>0</v>
      </c>
      <c r="G29" s="229">
        <v>0</v>
      </c>
      <c r="H29" s="229">
        <v>0</v>
      </c>
      <c r="I29" s="292" t="s">
        <v>556</v>
      </c>
    </row>
    <row r="30" spans="2:14" ht="15">
      <c r="B30" s="217" t="s">
        <v>583</v>
      </c>
      <c r="C30" s="222">
        <v>0</v>
      </c>
      <c r="D30" s="222">
        <v>0</v>
      </c>
      <c r="E30" s="222">
        <v>0</v>
      </c>
      <c r="F30" s="222">
        <v>0</v>
      </c>
      <c r="G30" s="223">
        <v>0</v>
      </c>
      <c r="H30" s="223">
        <v>0</v>
      </c>
      <c r="I30" s="289" t="s">
        <v>556</v>
      </c>
    </row>
    <row r="31" spans="2:14" ht="15">
      <c r="B31" s="213" t="s">
        <v>584</v>
      </c>
      <c r="C31" s="224">
        <v>0</v>
      </c>
      <c r="D31" s="224">
        <v>0</v>
      </c>
      <c r="E31" s="224">
        <v>0</v>
      </c>
      <c r="F31" s="224">
        <v>0</v>
      </c>
      <c r="G31" s="226">
        <v>0</v>
      </c>
      <c r="H31" s="226">
        <v>0</v>
      </c>
      <c r="I31" s="290" t="s">
        <v>556</v>
      </c>
    </row>
    <row r="32" spans="2:14" ht="15">
      <c r="B32" s="217" t="s">
        <v>585</v>
      </c>
      <c r="C32" s="222">
        <v>0</v>
      </c>
      <c r="D32" s="222">
        <v>0</v>
      </c>
      <c r="E32" s="222">
        <v>0</v>
      </c>
      <c r="F32" s="222">
        <v>0</v>
      </c>
      <c r="G32" s="223">
        <v>0</v>
      </c>
      <c r="H32" s="223">
        <v>0</v>
      </c>
      <c r="I32" s="289" t="s">
        <v>556</v>
      </c>
    </row>
    <row r="33" spans="2:9" ht="15">
      <c r="C33"/>
      <c r="D33"/>
      <c r="E33"/>
      <c r="F33"/>
      <c r="G33"/>
      <c r="H33"/>
      <c r="I33"/>
    </row>
    <row r="34" spans="2:9" ht="15">
      <c r="B34" s="395" t="s">
        <v>587</v>
      </c>
      <c r="C34" s="395"/>
      <c r="D34" s="395"/>
      <c r="E34" s="395"/>
      <c r="F34" s="395"/>
      <c r="G34" s="395"/>
      <c r="H34" s="395"/>
      <c r="I34" s="395"/>
    </row>
    <row r="35" spans="2:9" ht="28.5">
      <c r="B35" s="214" t="s">
        <v>572</v>
      </c>
      <c r="C35" s="215">
        <v>2025</v>
      </c>
      <c r="D35" s="215">
        <v>2026</v>
      </c>
      <c r="E35" s="215">
        <v>2027</v>
      </c>
      <c r="F35" s="215">
        <v>2028</v>
      </c>
      <c r="G35" s="219">
        <v>2029</v>
      </c>
      <c r="H35" s="219">
        <v>2030</v>
      </c>
      <c r="I35" s="216" t="s">
        <v>573</v>
      </c>
    </row>
    <row r="36" spans="2:9" ht="15">
      <c r="B36" s="77" t="s">
        <v>574</v>
      </c>
      <c r="C36" s="220">
        <v>0</v>
      </c>
      <c r="D36" s="220">
        <v>0</v>
      </c>
      <c r="E36" s="220">
        <v>0</v>
      </c>
      <c r="F36" s="220">
        <v>0</v>
      </c>
      <c r="G36" s="220">
        <v>0</v>
      </c>
      <c r="H36" s="220">
        <v>0</v>
      </c>
      <c r="I36" s="287" t="s">
        <v>556</v>
      </c>
    </row>
    <row r="37" spans="2:9" ht="15">
      <c r="B37" s="77" t="s">
        <v>575</v>
      </c>
      <c r="C37" s="220">
        <v>0</v>
      </c>
      <c r="D37" s="220">
        <v>0</v>
      </c>
      <c r="E37" s="220">
        <v>0</v>
      </c>
      <c r="F37" s="220">
        <v>0</v>
      </c>
      <c r="G37" s="220">
        <v>0</v>
      </c>
      <c r="H37" s="220">
        <v>0</v>
      </c>
      <c r="I37" s="287" t="s">
        <v>556</v>
      </c>
    </row>
    <row r="38" spans="2:9" ht="15">
      <c r="B38" s="77" t="s">
        <v>576</v>
      </c>
      <c r="C38" s="220">
        <v>0</v>
      </c>
      <c r="D38" s="220">
        <v>0</v>
      </c>
      <c r="E38" s="220">
        <v>0</v>
      </c>
      <c r="F38" s="220">
        <v>0</v>
      </c>
      <c r="G38" s="220">
        <v>0</v>
      </c>
      <c r="H38" s="220">
        <v>0</v>
      </c>
      <c r="I38" s="287" t="s">
        <v>556</v>
      </c>
    </row>
    <row r="39" spans="2:9" ht="15">
      <c r="B39" s="211" t="s">
        <v>577</v>
      </c>
      <c r="C39" s="221">
        <v>0</v>
      </c>
      <c r="D39" s="221">
        <v>0</v>
      </c>
      <c r="E39" s="221">
        <v>0</v>
      </c>
      <c r="F39" s="221">
        <v>0</v>
      </c>
      <c r="G39" s="221">
        <v>0</v>
      </c>
      <c r="H39" s="221">
        <v>0</v>
      </c>
      <c r="I39" s="288" t="s">
        <v>556</v>
      </c>
    </row>
    <row r="40" spans="2:9" ht="15">
      <c r="B40" s="217" t="s">
        <v>578</v>
      </c>
      <c r="C40" s="222">
        <v>0</v>
      </c>
      <c r="D40" s="222">
        <v>0</v>
      </c>
      <c r="E40" s="222">
        <v>0</v>
      </c>
      <c r="F40" s="222">
        <v>0</v>
      </c>
      <c r="G40" s="223">
        <v>0</v>
      </c>
      <c r="H40" s="223">
        <v>0</v>
      </c>
      <c r="I40" s="289" t="s">
        <v>556</v>
      </c>
    </row>
    <row r="41" spans="2:9" ht="15">
      <c r="B41" s="213" t="s">
        <v>579</v>
      </c>
      <c r="C41" s="224">
        <v>0</v>
      </c>
      <c r="D41" s="224">
        <v>0</v>
      </c>
      <c r="E41" s="224">
        <v>0</v>
      </c>
      <c r="F41" s="224">
        <v>0</v>
      </c>
      <c r="G41" s="224">
        <v>0</v>
      </c>
      <c r="H41" s="224">
        <v>0</v>
      </c>
      <c r="I41" s="290" t="s">
        <v>556</v>
      </c>
    </row>
    <row r="42" spans="2:9" ht="15">
      <c r="B42" s="217" t="s">
        <v>580</v>
      </c>
      <c r="C42" s="222">
        <v>0</v>
      </c>
      <c r="D42" s="222">
        <v>0</v>
      </c>
      <c r="E42" s="222">
        <v>0</v>
      </c>
      <c r="F42" s="222">
        <v>0</v>
      </c>
      <c r="G42" s="223">
        <v>0</v>
      </c>
      <c r="H42" s="223">
        <v>0</v>
      </c>
      <c r="I42" s="289" t="s">
        <v>556</v>
      </c>
    </row>
    <row r="43" spans="2:9" ht="15">
      <c r="B43" s="74" t="s">
        <v>581</v>
      </c>
      <c r="C43" s="225">
        <v>0</v>
      </c>
      <c r="D43" s="225">
        <v>0</v>
      </c>
      <c r="E43" s="225">
        <v>0</v>
      </c>
      <c r="F43" s="225">
        <v>0</v>
      </c>
      <c r="G43" s="225">
        <v>0</v>
      </c>
      <c r="H43" s="225">
        <v>0</v>
      </c>
      <c r="I43" s="291" t="s">
        <v>556</v>
      </c>
    </row>
    <row r="44" spans="2:9" ht="15">
      <c r="B44" s="77" t="s">
        <v>582</v>
      </c>
      <c r="C44" s="228">
        <v>0</v>
      </c>
      <c r="D44" s="228">
        <v>0</v>
      </c>
      <c r="E44" s="228">
        <v>0</v>
      </c>
      <c r="F44" s="228">
        <v>0</v>
      </c>
      <c r="G44" s="229">
        <v>0</v>
      </c>
      <c r="H44" s="229">
        <v>0</v>
      </c>
      <c r="I44" s="292" t="s">
        <v>556</v>
      </c>
    </row>
    <row r="45" spans="2:9" ht="15">
      <c r="B45" s="217" t="s">
        <v>583</v>
      </c>
      <c r="C45" s="222">
        <v>0</v>
      </c>
      <c r="D45" s="222">
        <v>0</v>
      </c>
      <c r="E45" s="222">
        <v>0</v>
      </c>
      <c r="F45" s="222">
        <v>0</v>
      </c>
      <c r="G45" s="223">
        <v>0</v>
      </c>
      <c r="H45" s="223">
        <v>0</v>
      </c>
      <c r="I45" s="289" t="s">
        <v>556</v>
      </c>
    </row>
    <row r="46" spans="2:9" ht="15">
      <c r="B46" s="213" t="s">
        <v>584</v>
      </c>
      <c r="C46" s="224">
        <v>0</v>
      </c>
      <c r="D46" s="224">
        <v>0</v>
      </c>
      <c r="E46" s="224">
        <v>0</v>
      </c>
      <c r="F46" s="224">
        <v>0</v>
      </c>
      <c r="G46" s="226">
        <v>0</v>
      </c>
      <c r="H46" s="226">
        <v>0</v>
      </c>
      <c r="I46" s="290" t="s">
        <v>556</v>
      </c>
    </row>
    <row r="47" spans="2:9" ht="15">
      <c r="B47" s="217" t="s">
        <v>585</v>
      </c>
      <c r="C47" s="222">
        <v>0</v>
      </c>
      <c r="D47" s="222">
        <v>0</v>
      </c>
      <c r="E47" s="222">
        <v>0</v>
      </c>
      <c r="F47" s="222">
        <v>0</v>
      </c>
      <c r="G47" s="223">
        <v>0</v>
      </c>
      <c r="H47" s="223">
        <v>0</v>
      </c>
      <c r="I47" s="289" t="s">
        <v>556</v>
      </c>
    </row>
    <row r="48" spans="2:9" ht="15">
      <c r="C48"/>
      <c r="D48"/>
      <c r="E48"/>
      <c r="F48"/>
      <c r="G48"/>
      <c r="H48"/>
      <c r="I48"/>
    </row>
    <row r="49" spans="2:9" ht="15">
      <c r="B49" s="395" t="s">
        <v>588</v>
      </c>
      <c r="C49" s="395"/>
      <c r="D49" s="395"/>
      <c r="E49" s="395"/>
      <c r="F49" s="395"/>
      <c r="G49" s="395"/>
      <c r="H49" s="395"/>
      <c r="I49" s="395"/>
    </row>
    <row r="50" spans="2:9" ht="28.5">
      <c r="B50" s="214" t="s">
        <v>572</v>
      </c>
      <c r="C50" s="215">
        <v>2025</v>
      </c>
      <c r="D50" s="215">
        <v>2026</v>
      </c>
      <c r="E50" s="215">
        <v>2027</v>
      </c>
      <c r="F50" s="215">
        <v>2028</v>
      </c>
      <c r="G50" s="219">
        <v>2029</v>
      </c>
      <c r="H50" s="219">
        <v>2030</v>
      </c>
      <c r="I50" s="216" t="s">
        <v>573</v>
      </c>
    </row>
    <row r="51" spans="2:9" ht="15">
      <c r="B51" s="77" t="s">
        <v>574</v>
      </c>
      <c r="C51" s="220">
        <v>0</v>
      </c>
      <c r="D51" s="220">
        <v>0</v>
      </c>
      <c r="E51" s="220">
        <v>0</v>
      </c>
      <c r="F51" s="220">
        <v>0</v>
      </c>
      <c r="G51" s="220">
        <v>0</v>
      </c>
      <c r="H51" s="220">
        <v>0</v>
      </c>
      <c r="I51" s="287" t="s">
        <v>556</v>
      </c>
    </row>
    <row r="52" spans="2:9" ht="15">
      <c r="B52" s="77" t="s">
        <v>575</v>
      </c>
      <c r="C52" s="220">
        <v>0</v>
      </c>
      <c r="D52" s="220">
        <v>0</v>
      </c>
      <c r="E52" s="220">
        <v>0</v>
      </c>
      <c r="F52" s="220">
        <v>0</v>
      </c>
      <c r="G52" s="220">
        <v>0</v>
      </c>
      <c r="H52" s="220">
        <v>0</v>
      </c>
      <c r="I52" s="287" t="s">
        <v>556</v>
      </c>
    </row>
    <row r="53" spans="2:9" ht="15">
      <c r="B53" s="77" t="s">
        <v>576</v>
      </c>
      <c r="C53" s="220">
        <v>0</v>
      </c>
      <c r="D53" s="220">
        <v>0</v>
      </c>
      <c r="E53" s="220">
        <v>0</v>
      </c>
      <c r="F53" s="220">
        <v>0</v>
      </c>
      <c r="G53" s="220">
        <v>0</v>
      </c>
      <c r="H53" s="220">
        <v>0</v>
      </c>
      <c r="I53" s="287" t="s">
        <v>556</v>
      </c>
    </row>
    <row r="54" spans="2:9" ht="15">
      <c r="B54" s="211" t="s">
        <v>577</v>
      </c>
      <c r="C54" s="221">
        <v>0</v>
      </c>
      <c r="D54" s="221">
        <v>0</v>
      </c>
      <c r="E54" s="221">
        <v>0</v>
      </c>
      <c r="F54" s="221">
        <v>0</v>
      </c>
      <c r="G54" s="221">
        <v>0</v>
      </c>
      <c r="H54" s="221">
        <v>0</v>
      </c>
      <c r="I54" s="288" t="s">
        <v>556</v>
      </c>
    </row>
    <row r="55" spans="2:9" ht="15">
      <c r="B55" s="217" t="s">
        <v>578</v>
      </c>
      <c r="C55" s="222">
        <v>0</v>
      </c>
      <c r="D55" s="222">
        <v>0</v>
      </c>
      <c r="E55" s="222">
        <v>0</v>
      </c>
      <c r="F55" s="222">
        <v>0</v>
      </c>
      <c r="G55" s="223">
        <v>0</v>
      </c>
      <c r="H55" s="223">
        <v>0</v>
      </c>
      <c r="I55" s="289" t="s">
        <v>556</v>
      </c>
    </row>
    <row r="56" spans="2:9" ht="15">
      <c r="B56" s="213" t="s">
        <v>579</v>
      </c>
      <c r="C56" s="224">
        <v>0</v>
      </c>
      <c r="D56" s="224">
        <v>0</v>
      </c>
      <c r="E56" s="224">
        <v>0</v>
      </c>
      <c r="F56" s="224">
        <v>0</v>
      </c>
      <c r="G56" s="224">
        <v>0</v>
      </c>
      <c r="H56" s="224">
        <v>0</v>
      </c>
      <c r="I56" s="290" t="s">
        <v>556</v>
      </c>
    </row>
    <row r="57" spans="2:9" ht="15">
      <c r="B57" s="217" t="s">
        <v>580</v>
      </c>
      <c r="C57" s="222">
        <v>0</v>
      </c>
      <c r="D57" s="222">
        <v>0</v>
      </c>
      <c r="E57" s="222">
        <v>0</v>
      </c>
      <c r="F57" s="222">
        <v>0</v>
      </c>
      <c r="G57" s="223">
        <v>0</v>
      </c>
      <c r="H57" s="223">
        <v>0</v>
      </c>
      <c r="I57" s="289" t="s">
        <v>556</v>
      </c>
    </row>
    <row r="58" spans="2:9" ht="15">
      <c r="B58" s="74" t="s">
        <v>581</v>
      </c>
      <c r="C58" s="225">
        <v>0</v>
      </c>
      <c r="D58" s="225">
        <v>0</v>
      </c>
      <c r="E58" s="225">
        <v>0</v>
      </c>
      <c r="F58" s="225">
        <v>0</v>
      </c>
      <c r="G58" s="225">
        <v>0</v>
      </c>
      <c r="H58" s="225">
        <v>0</v>
      </c>
      <c r="I58" s="291" t="s">
        <v>556</v>
      </c>
    </row>
    <row r="59" spans="2:9" ht="15">
      <c r="B59" s="77" t="s">
        <v>582</v>
      </c>
      <c r="C59" s="228">
        <v>0</v>
      </c>
      <c r="D59" s="228">
        <v>0</v>
      </c>
      <c r="E59" s="228">
        <v>0</v>
      </c>
      <c r="F59" s="228">
        <v>0</v>
      </c>
      <c r="G59" s="229">
        <v>0</v>
      </c>
      <c r="H59" s="229">
        <v>0</v>
      </c>
      <c r="I59" s="292" t="s">
        <v>556</v>
      </c>
    </row>
    <row r="60" spans="2:9" ht="15">
      <c r="B60" s="217" t="s">
        <v>583</v>
      </c>
      <c r="C60" s="222">
        <v>0</v>
      </c>
      <c r="D60" s="222">
        <v>0</v>
      </c>
      <c r="E60" s="222">
        <v>0</v>
      </c>
      <c r="F60" s="222">
        <v>0</v>
      </c>
      <c r="G60" s="223">
        <v>0</v>
      </c>
      <c r="H60" s="223">
        <v>0</v>
      </c>
      <c r="I60" s="289" t="s">
        <v>556</v>
      </c>
    </row>
    <row r="61" spans="2:9" ht="15">
      <c r="B61" s="213" t="s">
        <v>584</v>
      </c>
      <c r="C61" s="224">
        <v>0</v>
      </c>
      <c r="D61" s="224">
        <v>0</v>
      </c>
      <c r="E61" s="224">
        <v>0</v>
      </c>
      <c r="F61" s="224">
        <v>0</v>
      </c>
      <c r="G61" s="226">
        <v>0</v>
      </c>
      <c r="H61" s="226">
        <v>0</v>
      </c>
      <c r="I61" s="290" t="s">
        <v>556</v>
      </c>
    </row>
    <row r="62" spans="2:9" ht="15">
      <c r="B62" s="217" t="s">
        <v>585</v>
      </c>
      <c r="C62" s="222">
        <v>0</v>
      </c>
      <c r="D62" s="222">
        <v>0</v>
      </c>
      <c r="E62" s="222">
        <v>0</v>
      </c>
      <c r="F62" s="222">
        <v>0</v>
      </c>
      <c r="G62" s="223">
        <v>0</v>
      </c>
      <c r="H62" s="223">
        <v>0</v>
      </c>
      <c r="I62" s="289" t="s">
        <v>556</v>
      </c>
    </row>
    <row r="63" spans="2:9" ht="15">
      <c r="C63"/>
      <c r="D63"/>
      <c r="E63"/>
      <c r="F63"/>
      <c r="G63"/>
      <c r="H63"/>
      <c r="I63"/>
    </row>
    <row r="64" spans="2:9" ht="15">
      <c r="B64" s="395" t="s">
        <v>589</v>
      </c>
      <c r="C64" s="395"/>
      <c r="D64" s="395"/>
      <c r="E64" s="395"/>
      <c r="F64" s="395"/>
      <c r="G64" s="395"/>
      <c r="H64" s="395"/>
      <c r="I64" s="395"/>
    </row>
    <row r="65" spans="2:9" ht="28.5">
      <c r="B65" s="214" t="s">
        <v>572</v>
      </c>
      <c r="C65" s="215">
        <v>2025</v>
      </c>
      <c r="D65" s="215">
        <v>2026</v>
      </c>
      <c r="E65" s="215">
        <v>2027</v>
      </c>
      <c r="F65" s="215">
        <v>2028</v>
      </c>
      <c r="G65" s="219">
        <v>2029</v>
      </c>
      <c r="H65" s="219">
        <v>2030</v>
      </c>
      <c r="I65" s="216" t="s">
        <v>573</v>
      </c>
    </row>
    <row r="66" spans="2:9" ht="15">
      <c r="B66" s="77" t="s">
        <v>574</v>
      </c>
      <c r="C66" s="220" t="s">
        <v>590</v>
      </c>
      <c r="D66" s="220" t="s">
        <v>591</v>
      </c>
      <c r="E66" s="220" t="s">
        <v>591</v>
      </c>
      <c r="F66" s="220" t="s">
        <v>591</v>
      </c>
      <c r="G66" s="220" t="s">
        <v>591</v>
      </c>
      <c r="H66" s="220" t="s">
        <v>591</v>
      </c>
      <c r="I66" s="287" t="s">
        <v>556</v>
      </c>
    </row>
    <row r="67" spans="2:9" ht="15">
      <c r="B67" s="77" t="s">
        <v>575</v>
      </c>
      <c r="C67" s="220" t="s">
        <v>590</v>
      </c>
      <c r="D67" s="220" t="s">
        <v>591</v>
      </c>
      <c r="E67" s="220" t="s">
        <v>591</v>
      </c>
      <c r="F67" s="220" t="s">
        <v>591</v>
      </c>
      <c r="G67" s="220" t="s">
        <v>591</v>
      </c>
      <c r="H67" s="220" t="s">
        <v>591</v>
      </c>
      <c r="I67" s="287" t="s">
        <v>556</v>
      </c>
    </row>
    <row r="68" spans="2:9" ht="15">
      <c r="B68" s="77" t="s">
        <v>576</v>
      </c>
      <c r="C68" s="220" t="s">
        <v>590</v>
      </c>
      <c r="D68" s="220" t="s">
        <v>591</v>
      </c>
      <c r="E68" s="220" t="s">
        <v>591</v>
      </c>
      <c r="F68" s="220" t="s">
        <v>591</v>
      </c>
      <c r="G68" s="220" t="s">
        <v>591</v>
      </c>
      <c r="H68" s="220" t="s">
        <v>591</v>
      </c>
      <c r="I68" s="287" t="s">
        <v>556</v>
      </c>
    </row>
    <row r="69" spans="2:9" ht="15">
      <c r="B69" s="211" t="s">
        <v>577</v>
      </c>
      <c r="C69" s="221" t="s">
        <v>590</v>
      </c>
      <c r="D69" s="221" t="s">
        <v>591</v>
      </c>
      <c r="E69" s="221" t="s">
        <v>591</v>
      </c>
      <c r="F69" s="221" t="s">
        <v>591</v>
      </c>
      <c r="G69" s="221" t="s">
        <v>591</v>
      </c>
      <c r="H69" s="221" t="s">
        <v>591</v>
      </c>
      <c r="I69" s="288" t="s">
        <v>556</v>
      </c>
    </row>
    <row r="70" spans="2:9" ht="15">
      <c r="B70" s="217" t="s">
        <v>578</v>
      </c>
      <c r="C70" s="222" t="s">
        <v>591</v>
      </c>
      <c r="D70" s="222" t="s">
        <v>591</v>
      </c>
      <c r="E70" s="222" t="s">
        <v>591</v>
      </c>
      <c r="F70" s="222" t="s">
        <v>591</v>
      </c>
      <c r="G70" s="223" t="s">
        <v>591</v>
      </c>
      <c r="H70" s="223" t="s">
        <v>591</v>
      </c>
      <c r="I70" s="289" t="s">
        <v>556</v>
      </c>
    </row>
    <row r="71" spans="2:9" ht="15">
      <c r="B71" s="213" t="s">
        <v>579</v>
      </c>
      <c r="C71" s="224" t="s">
        <v>590</v>
      </c>
      <c r="D71" s="224" t="s">
        <v>591</v>
      </c>
      <c r="E71" s="224" t="s">
        <v>591</v>
      </c>
      <c r="F71" s="224" t="s">
        <v>591</v>
      </c>
      <c r="G71" s="224" t="s">
        <v>591</v>
      </c>
      <c r="H71" s="224" t="s">
        <v>591</v>
      </c>
      <c r="I71" s="290" t="s">
        <v>556</v>
      </c>
    </row>
    <row r="72" spans="2:9" ht="15">
      <c r="B72" s="217" t="s">
        <v>580</v>
      </c>
      <c r="C72" s="222" t="s">
        <v>590</v>
      </c>
      <c r="D72" s="222" t="s">
        <v>591</v>
      </c>
      <c r="E72" s="222" t="s">
        <v>591</v>
      </c>
      <c r="F72" s="222" t="s">
        <v>591</v>
      </c>
      <c r="G72" s="223" t="s">
        <v>591</v>
      </c>
      <c r="H72" s="223" t="s">
        <v>591</v>
      </c>
      <c r="I72" s="289" t="s">
        <v>556</v>
      </c>
    </row>
    <row r="73" spans="2:9" ht="15">
      <c r="B73" s="74" t="s">
        <v>581</v>
      </c>
      <c r="C73" s="225" t="s">
        <v>590</v>
      </c>
      <c r="D73" s="225" t="s">
        <v>591</v>
      </c>
      <c r="E73" s="225" t="s">
        <v>591</v>
      </c>
      <c r="F73" s="225" t="s">
        <v>591</v>
      </c>
      <c r="G73" s="225" t="s">
        <v>591</v>
      </c>
      <c r="H73" s="225" t="s">
        <v>591</v>
      </c>
      <c r="I73" s="291" t="s">
        <v>556</v>
      </c>
    </row>
    <row r="74" spans="2:9" ht="15">
      <c r="B74" s="77" t="s">
        <v>582</v>
      </c>
      <c r="C74" s="228" t="s">
        <v>590</v>
      </c>
      <c r="D74" s="228" t="s">
        <v>591</v>
      </c>
      <c r="E74" s="228" t="s">
        <v>591</v>
      </c>
      <c r="F74" s="228" t="s">
        <v>591</v>
      </c>
      <c r="G74" s="229" t="s">
        <v>591</v>
      </c>
      <c r="H74" s="229" t="s">
        <v>591</v>
      </c>
      <c r="I74" s="292" t="s">
        <v>556</v>
      </c>
    </row>
    <row r="75" spans="2:9" ht="15">
      <c r="B75" s="217" t="s">
        <v>583</v>
      </c>
      <c r="C75" s="222" t="s">
        <v>590</v>
      </c>
      <c r="D75" s="222" t="s">
        <v>591</v>
      </c>
      <c r="E75" s="222" t="s">
        <v>591</v>
      </c>
      <c r="F75" s="222" t="s">
        <v>591</v>
      </c>
      <c r="G75" s="223" t="s">
        <v>591</v>
      </c>
      <c r="H75" s="223" t="s">
        <v>591</v>
      </c>
      <c r="I75" s="289" t="s">
        <v>556</v>
      </c>
    </row>
    <row r="76" spans="2:9" ht="15">
      <c r="B76" s="213" t="s">
        <v>584</v>
      </c>
      <c r="C76" s="224" t="s">
        <v>590</v>
      </c>
      <c r="D76" s="224" t="s">
        <v>591</v>
      </c>
      <c r="E76" s="224" t="s">
        <v>591</v>
      </c>
      <c r="F76" s="224" t="s">
        <v>591</v>
      </c>
      <c r="G76" s="226" t="s">
        <v>591</v>
      </c>
      <c r="H76" s="226" t="s">
        <v>591</v>
      </c>
      <c r="I76" s="290" t="s">
        <v>556</v>
      </c>
    </row>
    <row r="77" spans="2:9" ht="15">
      <c r="B77" s="217" t="s">
        <v>585</v>
      </c>
      <c r="C77" s="222" t="s">
        <v>590</v>
      </c>
      <c r="D77" s="222" t="s">
        <v>591</v>
      </c>
      <c r="E77" s="222" t="s">
        <v>591</v>
      </c>
      <c r="F77" s="222" t="s">
        <v>591</v>
      </c>
      <c r="G77" s="223" t="s">
        <v>591</v>
      </c>
      <c r="H77" s="223" t="s">
        <v>591</v>
      </c>
      <c r="I77" s="289" t="s">
        <v>556</v>
      </c>
    </row>
    <row r="78" spans="2:9" ht="15">
      <c r="C78"/>
      <c r="D78"/>
      <c r="E78"/>
      <c r="F78"/>
      <c r="G78"/>
      <c r="H78"/>
      <c r="I78"/>
    </row>
    <row r="79" spans="2:9" ht="15">
      <c r="B79" s="395" t="s">
        <v>592</v>
      </c>
      <c r="C79" s="395"/>
      <c r="D79" s="395"/>
      <c r="E79" s="395"/>
      <c r="F79" s="395"/>
      <c r="G79" s="395"/>
      <c r="H79" s="395"/>
      <c r="I79" s="395"/>
    </row>
    <row r="80" spans="2:9" ht="28.5">
      <c r="B80" s="214" t="s">
        <v>572</v>
      </c>
      <c r="C80" s="215">
        <v>2025</v>
      </c>
      <c r="D80" s="215">
        <v>2026</v>
      </c>
      <c r="E80" s="215">
        <v>2027</v>
      </c>
      <c r="F80" s="215">
        <v>2028</v>
      </c>
      <c r="G80" s="219">
        <v>2029</v>
      </c>
      <c r="H80" s="219">
        <v>2030</v>
      </c>
      <c r="I80" s="216" t="s">
        <v>573</v>
      </c>
    </row>
    <row r="81" spans="2:9" ht="15">
      <c r="B81" s="77" t="s">
        <v>574</v>
      </c>
      <c r="C81" s="220" t="s">
        <v>590</v>
      </c>
      <c r="D81" s="220" t="s">
        <v>591</v>
      </c>
      <c r="E81" s="220" t="s">
        <v>591</v>
      </c>
      <c r="F81" s="220" t="s">
        <v>591</v>
      </c>
      <c r="G81" s="220" t="s">
        <v>591</v>
      </c>
      <c r="H81" s="220" t="s">
        <v>591</v>
      </c>
      <c r="I81" s="287" t="s">
        <v>556</v>
      </c>
    </row>
    <row r="82" spans="2:9" ht="15">
      <c r="B82" s="77" t="s">
        <v>575</v>
      </c>
      <c r="C82" s="220" t="s">
        <v>590</v>
      </c>
      <c r="D82" s="220" t="s">
        <v>591</v>
      </c>
      <c r="E82" s="220" t="s">
        <v>591</v>
      </c>
      <c r="F82" s="220" t="s">
        <v>591</v>
      </c>
      <c r="G82" s="220" t="s">
        <v>591</v>
      </c>
      <c r="H82" s="220" t="s">
        <v>591</v>
      </c>
      <c r="I82" s="287" t="s">
        <v>556</v>
      </c>
    </row>
    <row r="83" spans="2:9" ht="15">
      <c r="B83" s="77" t="s">
        <v>576</v>
      </c>
      <c r="C83" s="220" t="s">
        <v>590</v>
      </c>
      <c r="D83" s="220" t="s">
        <v>591</v>
      </c>
      <c r="E83" s="220" t="s">
        <v>591</v>
      </c>
      <c r="F83" s="220" t="s">
        <v>591</v>
      </c>
      <c r="G83" s="220" t="s">
        <v>591</v>
      </c>
      <c r="H83" s="220" t="s">
        <v>591</v>
      </c>
      <c r="I83" s="287" t="s">
        <v>556</v>
      </c>
    </row>
    <row r="84" spans="2:9" ht="15">
      <c r="B84" s="211" t="s">
        <v>577</v>
      </c>
      <c r="C84" s="221" t="s">
        <v>590</v>
      </c>
      <c r="D84" s="221" t="s">
        <v>591</v>
      </c>
      <c r="E84" s="221" t="s">
        <v>591</v>
      </c>
      <c r="F84" s="221" t="s">
        <v>591</v>
      </c>
      <c r="G84" s="221" t="s">
        <v>591</v>
      </c>
      <c r="H84" s="221" t="s">
        <v>591</v>
      </c>
      <c r="I84" s="288" t="s">
        <v>556</v>
      </c>
    </row>
    <row r="85" spans="2:9" ht="15">
      <c r="B85" s="217" t="s">
        <v>578</v>
      </c>
      <c r="C85" s="222" t="s">
        <v>591</v>
      </c>
      <c r="D85" s="222" t="s">
        <v>591</v>
      </c>
      <c r="E85" s="222" t="s">
        <v>591</v>
      </c>
      <c r="F85" s="222" t="s">
        <v>591</v>
      </c>
      <c r="G85" s="223" t="s">
        <v>591</v>
      </c>
      <c r="H85" s="223" t="s">
        <v>591</v>
      </c>
      <c r="I85" s="289" t="s">
        <v>556</v>
      </c>
    </row>
    <row r="86" spans="2:9" ht="15">
      <c r="B86" s="213" t="s">
        <v>579</v>
      </c>
      <c r="C86" s="224" t="s">
        <v>590</v>
      </c>
      <c r="D86" s="224" t="s">
        <v>591</v>
      </c>
      <c r="E86" s="224" t="s">
        <v>591</v>
      </c>
      <c r="F86" s="224" t="s">
        <v>591</v>
      </c>
      <c r="G86" s="224" t="s">
        <v>591</v>
      </c>
      <c r="H86" s="224" t="s">
        <v>591</v>
      </c>
      <c r="I86" s="290" t="s">
        <v>556</v>
      </c>
    </row>
    <row r="87" spans="2:9" ht="15">
      <c r="B87" s="217" t="s">
        <v>580</v>
      </c>
      <c r="C87" s="222" t="s">
        <v>590</v>
      </c>
      <c r="D87" s="222" t="s">
        <v>591</v>
      </c>
      <c r="E87" s="222" t="s">
        <v>591</v>
      </c>
      <c r="F87" s="222" t="s">
        <v>591</v>
      </c>
      <c r="G87" s="223" t="s">
        <v>591</v>
      </c>
      <c r="H87" s="223" t="s">
        <v>591</v>
      </c>
      <c r="I87" s="289" t="s">
        <v>556</v>
      </c>
    </row>
    <row r="88" spans="2:9" ht="15">
      <c r="B88" s="74" t="s">
        <v>581</v>
      </c>
      <c r="C88" s="225" t="s">
        <v>590</v>
      </c>
      <c r="D88" s="225" t="s">
        <v>591</v>
      </c>
      <c r="E88" s="225" t="s">
        <v>591</v>
      </c>
      <c r="F88" s="225" t="s">
        <v>591</v>
      </c>
      <c r="G88" s="225" t="s">
        <v>591</v>
      </c>
      <c r="H88" s="225" t="s">
        <v>591</v>
      </c>
      <c r="I88" s="291" t="s">
        <v>556</v>
      </c>
    </row>
    <row r="89" spans="2:9" ht="15">
      <c r="B89" s="77" t="s">
        <v>582</v>
      </c>
      <c r="C89" s="228" t="s">
        <v>590</v>
      </c>
      <c r="D89" s="228" t="s">
        <v>591</v>
      </c>
      <c r="E89" s="228" t="s">
        <v>591</v>
      </c>
      <c r="F89" s="228" t="s">
        <v>591</v>
      </c>
      <c r="G89" s="229" t="s">
        <v>591</v>
      </c>
      <c r="H89" s="229" t="s">
        <v>591</v>
      </c>
      <c r="I89" s="292" t="s">
        <v>556</v>
      </c>
    </row>
    <row r="90" spans="2:9" ht="15">
      <c r="B90" s="217" t="s">
        <v>583</v>
      </c>
      <c r="C90" s="222" t="s">
        <v>590</v>
      </c>
      <c r="D90" s="222" t="s">
        <v>591</v>
      </c>
      <c r="E90" s="222" t="s">
        <v>591</v>
      </c>
      <c r="F90" s="222" t="s">
        <v>591</v>
      </c>
      <c r="G90" s="223" t="s">
        <v>591</v>
      </c>
      <c r="H90" s="223" t="s">
        <v>591</v>
      </c>
      <c r="I90" s="289" t="s">
        <v>556</v>
      </c>
    </row>
    <row r="91" spans="2:9" ht="15">
      <c r="B91" s="213" t="s">
        <v>584</v>
      </c>
      <c r="C91" s="224" t="s">
        <v>590</v>
      </c>
      <c r="D91" s="224" t="s">
        <v>591</v>
      </c>
      <c r="E91" s="224" t="s">
        <v>591</v>
      </c>
      <c r="F91" s="224" t="s">
        <v>591</v>
      </c>
      <c r="G91" s="226" t="s">
        <v>591</v>
      </c>
      <c r="H91" s="226" t="s">
        <v>591</v>
      </c>
      <c r="I91" s="290" t="s">
        <v>556</v>
      </c>
    </row>
    <row r="92" spans="2:9" ht="15">
      <c r="B92" s="217" t="s">
        <v>585</v>
      </c>
      <c r="C92" s="222" t="s">
        <v>590</v>
      </c>
      <c r="D92" s="222" t="s">
        <v>591</v>
      </c>
      <c r="E92" s="222" t="s">
        <v>591</v>
      </c>
      <c r="F92" s="222" t="s">
        <v>591</v>
      </c>
      <c r="G92" s="223" t="s">
        <v>591</v>
      </c>
      <c r="H92" s="223" t="s">
        <v>591</v>
      </c>
      <c r="I92" s="289" t="s">
        <v>556</v>
      </c>
    </row>
    <row r="93" spans="2:9" ht="15">
      <c r="C93"/>
      <c r="D93"/>
      <c r="E93"/>
      <c r="F93"/>
      <c r="G93"/>
      <c r="H93"/>
      <c r="I93"/>
    </row>
    <row r="94" spans="2:9" ht="15">
      <c r="B94" s="395" t="s">
        <v>593</v>
      </c>
      <c r="C94" s="395"/>
      <c r="D94" s="395"/>
      <c r="E94" s="395"/>
      <c r="F94" s="395"/>
      <c r="G94" s="395"/>
      <c r="H94" s="395"/>
      <c r="I94" s="395"/>
    </row>
    <row r="95" spans="2:9" ht="28.5">
      <c r="B95" s="214" t="s">
        <v>572</v>
      </c>
      <c r="C95" s="215">
        <v>2025</v>
      </c>
      <c r="D95" s="215">
        <v>2026</v>
      </c>
      <c r="E95" s="215">
        <v>2027</v>
      </c>
      <c r="F95" s="215">
        <v>2028</v>
      </c>
      <c r="G95" s="219">
        <v>2029</v>
      </c>
      <c r="H95" s="219">
        <v>2030</v>
      </c>
      <c r="I95" s="216" t="s">
        <v>573</v>
      </c>
    </row>
    <row r="96" spans="2:9" ht="15">
      <c r="B96" s="77" t="s">
        <v>574</v>
      </c>
      <c r="C96" s="220" t="s">
        <v>590</v>
      </c>
      <c r="D96" s="220" t="s">
        <v>591</v>
      </c>
      <c r="E96" s="220" t="s">
        <v>591</v>
      </c>
      <c r="F96" s="220" t="s">
        <v>591</v>
      </c>
      <c r="G96" s="220" t="s">
        <v>591</v>
      </c>
      <c r="H96" s="220" t="s">
        <v>591</v>
      </c>
      <c r="I96" s="287" t="s">
        <v>556</v>
      </c>
    </row>
    <row r="97" spans="2:9" ht="15">
      <c r="B97" s="77" t="s">
        <v>575</v>
      </c>
      <c r="C97" s="220" t="s">
        <v>590</v>
      </c>
      <c r="D97" s="220" t="s">
        <v>591</v>
      </c>
      <c r="E97" s="220" t="s">
        <v>591</v>
      </c>
      <c r="F97" s="220" t="s">
        <v>591</v>
      </c>
      <c r="G97" s="220" t="s">
        <v>591</v>
      </c>
      <c r="H97" s="220" t="s">
        <v>591</v>
      </c>
      <c r="I97" s="287" t="s">
        <v>556</v>
      </c>
    </row>
    <row r="98" spans="2:9" ht="15">
      <c r="B98" s="77" t="s">
        <v>576</v>
      </c>
      <c r="C98" s="220" t="s">
        <v>590</v>
      </c>
      <c r="D98" s="220" t="s">
        <v>591</v>
      </c>
      <c r="E98" s="220" t="s">
        <v>591</v>
      </c>
      <c r="F98" s="220" t="s">
        <v>591</v>
      </c>
      <c r="G98" s="220" t="s">
        <v>591</v>
      </c>
      <c r="H98" s="220" t="s">
        <v>591</v>
      </c>
      <c r="I98" s="287" t="s">
        <v>556</v>
      </c>
    </row>
    <row r="99" spans="2:9" ht="15">
      <c r="B99" s="211" t="s">
        <v>577</v>
      </c>
      <c r="C99" s="221" t="s">
        <v>590</v>
      </c>
      <c r="D99" s="221" t="s">
        <v>591</v>
      </c>
      <c r="E99" s="221" t="s">
        <v>591</v>
      </c>
      <c r="F99" s="221" t="s">
        <v>591</v>
      </c>
      <c r="G99" s="221" t="s">
        <v>591</v>
      </c>
      <c r="H99" s="221" t="s">
        <v>591</v>
      </c>
      <c r="I99" s="288" t="s">
        <v>556</v>
      </c>
    </row>
    <row r="100" spans="2:9" ht="15">
      <c r="B100" s="217" t="s">
        <v>578</v>
      </c>
      <c r="C100" s="222" t="s">
        <v>591</v>
      </c>
      <c r="D100" s="222" t="s">
        <v>591</v>
      </c>
      <c r="E100" s="222" t="s">
        <v>591</v>
      </c>
      <c r="F100" s="222" t="s">
        <v>591</v>
      </c>
      <c r="G100" s="223" t="s">
        <v>591</v>
      </c>
      <c r="H100" s="223" t="s">
        <v>591</v>
      </c>
      <c r="I100" s="289" t="s">
        <v>556</v>
      </c>
    </row>
    <row r="101" spans="2:9" ht="15">
      <c r="B101" s="213" t="s">
        <v>579</v>
      </c>
      <c r="C101" s="224" t="s">
        <v>590</v>
      </c>
      <c r="D101" s="224" t="s">
        <v>591</v>
      </c>
      <c r="E101" s="224" t="s">
        <v>591</v>
      </c>
      <c r="F101" s="224" t="s">
        <v>591</v>
      </c>
      <c r="G101" s="224" t="s">
        <v>591</v>
      </c>
      <c r="H101" s="224" t="s">
        <v>591</v>
      </c>
      <c r="I101" s="290" t="s">
        <v>556</v>
      </c>
    </row>
    <row r="102" spans="2:9" ht="15">
      <c r="B102" s="217" t="s">
        <v>580</v>
      </c>
      <c r="C102" s="222" t="s">
        <v>590</v>
      </c>
      <c r="D102" s="222" t="s">
        <v>591</v>
      </c>
      <c r="E102" s="222" t="s">
        <v>591</v>
      </c>
      <c r="F102" s="222" t="s">
        <v>591</v>
      </c>
      <c r="G102" s="223" t="s">
        <v>591</v>
      </c>
      <c r="H102" s="223" t="s">
        <v>591</v>
      </c>
      <c r="I102" s="289" t="s">
        <v>556</v>
      </c>
    </row>
    <row r="103" spans="2:9" ht="15">
      <c r="B103" s="74" t="s">
        <v>581</v>
      </c>
      <c r="C103" s="225" t="s">
        <v>590</v>
      </c>
      <c r="D103" s="225" t="s">
        <v>591</v>
      </c>
      <c r="E103" s="225" t="s">
        <v>591</v>
      </c>
      <c r="F103" s="225" t="s">
        <v>591</v>
      </c>
      <c r="G103" s="225" t="s">
        <v>591</v>
      </c>
      <c r="H103" s="225" t="s">
        <v>591</v>
      </c>
      <c r="I103" s="291" t="s">
        <v>556</v>
      </c>
    </row>
    <row r="104" spans="2:9" ht="15">
      <c r="B104" s="77" t="s">
        <v>582</v>
      </c>
      <c r="C104" s="228" t="s">
        <v>590</v>
      </c>
      <c r="D104" s="228" t="s">
        <v>591</v>
      </c>
      <c r="E104" s="228" t="s">
        <v>591</v>
      </c>
      <c r="F104" s="228" t="s">
        <v>591</v>
      </c>
      <c r="G104" s="229" t="s">
        <v>591</v>
      </c>
      <c r="H104" s="229" t="s">
        <v>591</v>
      </c>
      <c r="I104" s="292" t="s">
        <v>556</v>
      </c>
    </row>
    <row r="105" spans="2:9" ht="15">
      <c r="B105" s="217" t="s">
        <v>583</v>
      </c>
      <c r="C105" s="222" t="s">
        <v>590</v>
      </c>
      <c r="D105" s="222" t="s">
        <v>591</v>
      </c>
      <c r="E105" s="222" t="s">
        <v>591</v>
      </c>
      <c r="F105" s="222" t="s">
        <v>591</v>
      </c>
      <c r="G105" s="223" t="s">
        <v>591</v>
      </c>
      <c r="H105" s="223" t="s">
        <v>591</v>
      </c>
      <c r="I105" s="289" t="s">
        <v>556</v>
      </c>
    </row>
    <row r="106" spans="2:9" ht="15">
      <c r="B106" s="213" t="s">
        <v>584</v>
      </c>
      <c r="C106" s="224" t="s">
        <v>590</v>
      </c>
      <c r="D106" s="224" t="s">
        <v>591</v>
      </c>
      <c r="E106" s="224" t="s">
        <v>591</v>
      </c>
      <c r="F106" s="224" t="s">
        <v>591</v>
      </c>
      <c r="G106" s="226" t="s">
        <v>591</v>
      </c>
      <c r="H106" s="226" t="s">
        <v>591</v>
      </c>
      <c r="I106" s="290" t="s">
        <v>556</v>
      </c>
    </row>
    <row r="107" spans="2:9" ht="15">
      <c r="B107" s="217" t="s">
        <v>585</v>
      </c>
      <c r="C107" s="222" t="s">
        <v>590</v>
      </c>
      <c r="D107" s="222" t="s">
        <v>591</v>
      </c>
      <c r="E107" s="222" t="s">
        <v>591</v>
      </c>
      <c r="F107" s="222" t="s">
        <v>591</v>
      </c>
      <c r="G107" s="223" t="s">
        <v>591</v>
      </c>
      <c r="H107" s="223" t="s">
        <v>591</v>
      </c>
      <c r="I107" s="289" t="s">
        <v>556</v>
      </c>
    </row>
    <row r="108" spans="2:9" ht="15">
      <c r="C108"/>
      <c r="D108"/>
      <c r="E108"/>
      <c r="F108"/>
      <c r="G108"/>
      <c r="H108"/>
      <c r="I108"/>
    </row>
    <row r="109" spans="2:9" ht="15">
      <c r="B109" s="395" t="s">
        <v>594</v>
      </c>
      <c r="C109" s="395"/>
      <c r="D109" s="395"/>
      <c r="E109" s="395"/>
      <c r="F109" s="395"/>
      <c r="G109" s="395"/>
      <c r="H109" s="395"/>
      <c r="I109" s="395"/>
    </row>
    <row r="110" spans="2:9" ht="28.5">
      <c r="B110" s="214" t="s">
        <v>572</v>
      </c>
      <c r="C110" s="215">
        <v>2025</v>
      </c>
      <c r="D110" s="215">
        <v>2026</v>
      </c>
      <c r="E110" s="215">
        <v>2027</v>
      </c>
      <c r="F110" s="215">
        <v>2028</v>
      </c>
      <c r="G110" s="219">
        <v>2029</v>
      </c>
      <c r="H110" s="219">
        <v>2030</v>
      </c>
      <c r="I110" s="216" t="s">
        <v>573</v>
      </c>
    </row>
    <row r="111" spans="2:9" ht="15">
      <c r="B111" s="77" t="s">
        <v>574</v>
      </c>
      <c r="C111" s="220" t="s">
        <v>590</v>
      </c>
      <c r="D111" s="220" t="s">
        <v>591</v>
      </c>
      <c r="E111" s="220" t="s">
        <v>591</v>
      </c>
      <c r="F111" s="220" t="s">
        <v>591</v>
      </c>
      <c r="G111" s="220" t="s">
        <v>591</v>
      </c>
      <c r="H111" s="220" t="s">
        <v>591</v>
      </c>
      <c r="I111" s="287" t="s">
        <v>556</v>
      </c>
    </row>
    <row r="112" spans="2:9" ht="15">
      <c r="B112" s="77" t="s">
        <v>575</v>
      </c>
      <c r="C112" s="220" t="s">
        <v>590</v>
      </c>
      <c r="D112" s="220" t="s">
        <v>591</v>
      </c>
      <c r="E112" s="220" t="s">
        <v>591</v>
      </c>
      <c r="F112" s="220" t="s">
        <v>591</v>
      </c>
      <c r="G112" s="220" t="s">
        <v>591</v>
      </c>
      <c r="H112" s="220" t="s">
        <v>591</v>
      </c>
      <c r="I112" s="287" t="s">
        <v>556</v>
      </c>
    </row>
    <row r="113" spans="2:9" ht="15">
      <c r="B113" s="77" t="s">
        <v>576</v>
      </c>
      <c r="C113" s="220" t="s">
        <v>590</v>
      </c>
      <c r="D113" s="220" t="s">
        <v>591</v>
      </c>
      <c r="E113" s="220" t="s">
        <v>591</v>
      </c>
      <c r="F113" s="220" t="s">
        <v>591</v>
      </c>
      <c r="G113" s="220" t="s">
        <v>591</v>
      </c>
      <c r="H113" s="220" t="s">
        <v>591</v>
      </c>
      <c r="I113" s="287" t="s">
        <v>556</v>
      </c>
    </row>
    <row r="114" spans="2:9" ht="15">
      <c r="B114" s="211" t="s">
        <v>577</v>
      </c>
      <c r="C114" s="221" t="s">
        <v>590</v>
      </c>
      <c r="D114" s="221" t="s">
        <v>591</v>
      </c>
      <c r="E114" s="221" t="s">
        <v>591</v>
      </c>
      <c r="F114" s="221" t="s">
        <v>591</v>
      </c>
      <c r="G114" s="221" t="s">
        <v>591</v>
      </c>
      <c r="H114" s="221" t="s">
        <v>591</v>
      </c>
      <c r="I114" s="288" t="s">
        <v>556</v>
      </c>
    </row>
    <row r="115" spans="2:9" ht="15">
      <c r="B115" s="217" t="s">
        <v>578</v>
      </c>
      <c r="C115" s="222" t="s">
        <v>591</v>
      </c>
      <c r="D115" s="222" t="s">
        <v>591</v>
      </c>
      <c r="E115" s="222" t="s">
        <v>591</v>
      </c>
      <c r="F115" s="222" t="s">
        <v>591</v>
      </c>
      <c r="G115" s="223" t="s">
        <v>591</v>
      </c>
      <c r="H115" s="223" t="s">
        <v>591</v>
      </c>
      <c r="I115" s="289" t="s">
        <v>556</v>
      </c>
    </row>
    <row r="116" spans="2:9" ht="15">
      <c r="B116" s="213" t="s">
        <v>579</v>
      </c>
      <c r="C116" s="224" t="s">
        <v>590</v>
      </c>
      <c r="D116" s="224" t="s">
        <v>591</v>
      </c>
      <c r="E116" s="224" t="s">
        <v>591</v>
      </c>
      <c r="F116" s="224" t="s">
        <v>591</v>
      </c>
      <c r="G116" s="224" t="s">
        <v>591</v>
      </c>
      <c r="H116" s="224" t="s">
        <v>591</v>
      </c>
      <c r="I116" s="290" t="s">
        <v>556</v>
      </c>
    </row>
    <row r="117" spans="2:9" ht="15">
      <c r="B117" s="217" t="s">
        <v>580</v>
      </c>
      <c r="C117" s="222" t="s">
        <v>590</v>
      </c>
      <c r="D117" s="222" t="s">
        <v>591</v>
      </c>
      <c r="E117" s="222" t="s">
        <v>591</v>
      </c>
      <c r="F117" s="222" t="s">
        <v>591</v>
      </c>
      <c r="G117" s="223" t="s">
        <v>591</v>
      </c>
      <c r="H117" s="223" t="s">
        <v>591</v>
      </c>
      <c r="I117" s="289" t="s">
        <v>556</v>
      </c>
    </row>
    <row r="118" spans="2:9" ht="15">
      <c r="B118" s="74" t="s">
        <v>581</v>
      </c>
      <c r="C118" s="225" t="s">
        <v>590</v>
      </c>
      <c r="D118" s="225" t="s">
        <v>591</v>
      </c>
      <c r="E118" s="225" t="s">
        <v>591</v>
      </c>
      <c r="F118" s="225" t="s">
        <v>591</v>
      </c>
      <c r="G118" s="225" t="s">
        <v>591</v>
      </c>
      <c r="H118" s="225" t="s">
        <v>591</v>
      </c>
      <c r="I118" s="291" t="s">
        <v>556</v>
      </c>
    </row>
    <row r="119" spans="2:9" ht="15">
      <c r="B119" s="77" t="s">
        <v>582</v>
      </c>
      <c r="C119" s="228" t="s">
        <v>590</v>
      </c>
      <c r="D119" s="228" t="s">
        <v>591</v>
      </c>
      <c r="E119" s="228" t="s">
        <v>591</v>
      </c>
      <c r="F119" s="228" t="s">
        <v>591</v>
      </c>
      <c r="G119" s="229" t="s">
        <v>591</v>
      </c>
      <c r="H119" s="229" t="s">
        <v>591</v>
      </c>
      <c r="I119" s="292" t="s">
        <v>556</v>
      </c>
    </row>
    <row r="120" spans="2:9" ht="15">
      <c r="B120" s="217" t="s">
        <v>583</v>
      </c>
      <c r="C120" s="222" t="s">
        <v>590</v>
      </c>
      <c r="D120" s="222" t="s">
        <v>591</v>
      </c>
      <c r="E120" s="222" t="s">
        <v>591</v>
      </c>
      <c r="F120" s="222" t="s">
        <v>591</v>
      </c>
      <c r="G120" s="223" t="s">
        <v>591</v>
      </c>
      <c r="H120" s="223" t="s">
        <v>591</v>
      </c>
      <c r="I120" s="289" t="s">
        <v>556</v>
      </c>
    </row>
    <row r="121" spans="2:9" ht="15">
      <c r="B121" s="213" t="s">
        <v>584</v>
      </c>
      <c r="C121" s="224" t="s">
        <v>590</v>
      </c>
      <c r="D121" s="224" t="s">
        <v>591</v>
      </c>
      <c r="E121" s="224" t="s">
        <v>591</v>
      </c>
      <c r="F121" s="224" t="s">
        <v>591</v>
      </c>
      <c r="G121" s="226" t="s">
        <v>591</v>
      </c>
      <c r="H121" s="226" t="s">
        <v>591</v>
      </c>
      <c r="I121" s="290" t="s">
        <v>556</v>
      </c>
    </row>
    <row r="122" spans="2:9" ht="15">
      <c r="B122" s="217" t="s">
        <v>585</v>
      </c>
      <c r="C122" s="222" t="s">
        <v>590</v>
      </c>
      <c r="D122" s="222" t="s">
        <v>591</v>
      </c>
      <c r="E122" s="222" t="s">
        <v>591</v>
      </c>
      <c r="F122" s="222" t="s">
        <v>591</v>
      </c>
      <c r="G122" s="223" t="s">
        <v>591</v>
      </c>
      <c r="H122" s="223" t="s">
        <v>591</v>
      </c>
      <c r="I122" s="289" t="s">
        <v>556</v>
      </c>
    </row>
    <row r="123" spans="2:9" ht="15"/>
  </sheetData>
  <mergeCells count="7">
    <mergeCell ref="B109:I109"/>
    <mergeCell ref="B19:I19"/>
    <mergeCell ref="B34:I34"/>
    <mergeCell ref="B49:I49"/>
    <mergeCell ref="B64:I64"/>
    <mergeCell ref="B79:I79"/>
    <mergeCell ref="B94:I94"/>
  </mergeCells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E8B69CD-4AE3-4BA8-BBCC-92B83AB94C56}">
          <x14:formula1>
            <xm:f>Lists!$A$1:$A$2</xm:f>
          </x14:formula1>
          <xm:sqref>C3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3A65A-604A-4796-AA74-D89423C9C3FC}">
  <sheetPr codeName="Sheet21">
    <tabColor theme="5"/>
  </sheetPr>
  <dimension ref="B1:N189"/>
  <sheetViews>
    <sheetView topLeftCell="A82" workbookViewId="0">
      <selection activeCell="I95" sqref="I95"/>
    </sheetView>
  </sheetViews>
  <sheetFormatPr defaultRowHeight="14.45"/>
  <cols>
    <col min="2" max="2" width="43.7109375" bestFit="1" customWidth="1"/>
    <col min="3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1" bestFit="1" customWidth="1"/>
  </cols>
  <sheetData>
    <row r="1" spans="2:14">
      <c r="C1" s="4"/>
      <c r="I1" s="4"/>
      <c r="J1" s="6"/>
    </row>
    <row r="2" spans="2:14" ht="15" thickBot="1">
      <c r="C2" s="159" t="s">
        <v>569</v>
      </c>
      <c r="I2" s="4"/>
      <c r="J2" s="6"/>
    </row>
    <row r="3" spans="2:14">
      <c r="B3" s="72" t="s">
        <v>570</v>
      </c>
      <c r="C3" s="71" t="s">
        <v>571</v>
      </c>
      <c r="F3" s="71"/>
      <c r="G3" s="71"/>
      <c r="H3" s="71"/>
      <c r="I3" s="71"/>
      <c r="J3" s="6"/>
    </row>
    <row r="4" spans="2:14">
      <c r="B4" s="204"/>
      <c r="C4" s="71"/>
      <c r="D4" s="71"/>
      <c r="E4" s="71"/>
      <c r="F4" s="71"/>
      <c r="G4" s="71"/>
      <c r="H4" s="71"/>
      <c r="I4" s="71"/>
      <c r="J4" s="6"/>
    </row>
    <row r="5" spans="2:14" ht="41.45" customHeight="1">
      <c r="B5" s="214" t="s">
        <v>572</v>
      </c>
      <c r="C5" s="215">
        <v>2025</v>
      </c>
      <c r="D5" s="215">
        <v>2026</v>
      </c>
      <c r="E5" s="215">
        <v>2027</v>
      </c>
      <c r="F5" s="215">
        <v>2028</v>
      </c>
      <c r="G5" s="219">
        <v>2029</v>
      </c>
      <c r="H5" s="219">
        <v>2030</v>
      </c>
      <c r="I5" s="216" t="s">
        <v>573</v>
      </c>
      <c r="J5" s="6"/>
      <c r="K5" t="s">
        <v>555</v>
      </c>
      <c r="L5">
        <v>1</v>
      </c>
      <c r="M5">
        <v>1</v>
      </c>
      <c r="N5" s="286" t="str">
        <f>_xlfn.XLOOKUP("DESIGN",B:B,I:I,0,0,1)</f>
        <v>C-I-C</v>
      </c>
    </row>
    <row r="6" spans="2:14" ht="14.45" customHeight="1">
      <c r="B6" s="77" t="s">
        <v>574</v>
      </c>
      <c r="C6" s="220">
        <v>0</v>
      </c>
      <c r="D6" s="220">
        <v>0</v>
      </c>
      <c r="E6" s="220">
        <v>0</v>
      </c>
      <c r="F6" s="220">
        <v>0</v>
      </c>
      <c r="G6" s="220">
        <v>0</v>
      </c>
      <c r="H6" s="220">
        <v>0</v>
      </c>
      <c r="I6" s="287" t="s">
        <v>556</v>
      </c>
      <c r="J6" s="6"/>
      <c r="K6" t="s">
        <v>557</v>
      </c>
      <c r="L6">
        <v>1</v>
      </c>
      <c r="M6">
        <v>1</v>
      </c>
      <c r="N6" s="286" t="str">
        <f>_xlfn.XLOOKUP("INTERNAL LABOUR",B:B,I:I,0,0,1)</f>
        <v>C-I-C</v>
      </c>
    </row>
    <row r="7" spans="2:14" ht="14.45" customHeight="1">
      <c r="B7" s="77" t="s">
        <v>575</v>
      </c>
      <c r="C7" s="220">
        <v>0</v>
      </c>
      <c r="D7" s="220">
        <v>0</v>
      </c>
      <c r="E7" s="220">
        <v>0</v>
      </c>
      <c r="F7" s="220">
        <v>0</v>
      </c>
      <c r="G7" s="220">
        <v>0</v>
      </c>
      <c r="H7" s="220">
        <v>0</v>
      </c>
      <c r="I7" s="287" t="s">
        <v>556</v>
      </c>
      <c r="J7" s="6"/>
      <c r="K7" t="s">
        <v>558</v>
      </c>
      <c r="L7">
        <v>1</v>
      </c>
      <c r="M7">
        <v>1</v>
      </c>
      <c r="N7" s="286" t="str">
        <f>_xlfn.XLOOKUP("MATERIALS",B:B,I:I,0,0,1)</f>
        <v>C-I-C</v>
      </c>
    </row>
    <row r="8" spans="2:14" ht="14.45" customHeight="1">
      <c r="B8" s="77" t="s">
        <v>576</v>
      </c>
      <c r="C8" s="220">
        <v>0</v>
      </c>
      <c r="D8" s="220">
        <v>0</v>
      </c>
      <c r="E8" s="220">
        <v>0</v>
      </c>
      <c r="F8" s="220">
        <v>0</v>
      </c>
      <c r="G8" s="220">
        <v>0</v>
      </c>
      <c r="H8" s="220">
        <v>0</v>
      </c>
      <c r="I8" s="287" t="s">
        <v>556</v>
      </c>
      <c r="J8" s="6"/>
      <c r="K8" t="s">
        <v>559</v>
      </c>
      <c r="L8">
        <v>1</v>
      </c>
      <c r="M8">
        <v>1</v>
      </c>
      <c r="N8" s="286" t="str">
        <f>_xlfn.XLOOKUP("CONTRACT COSTS",B:B,I:I,0,0,1)</f>
        <v>C-I-C</v>
      </c>
    </row>
    <row r="9" spans="2:14">
      <c r="B9" s="211" t="s">
        <v>577</v>
      </c>
      <c r="C9" s="221">
        <v>0</v>
      </c>
      <c r="D9" s="221">
        <v>0</v>
      </c>
      <c r="E9" s="221">
        <v>0</v>
      </c>
      <c r="F9" s="221">
        <v>0</v>
      </c>
      <c r="G9" s="221">
        <v>0</v>
      </c>
      <c r="H9" s="221">
        <v>0</v>
      </c>
      <c r="I9" s="288" t="s">
        <v>556</v>
      </c>
      <c r="J9" s="6"/>
      <c r="K9" t="s">
        <v>560</v>
      </c>
      <c r="L9">
        <v>1</v>
      </c>
      <c r="M9">
        <v>1</v>
      </c>
      <c r="N9" s="286" t="str">
        <f>_xlfn.XLOOKUP("P50 RISK",B:B,I:I,0,0,1)</f>
        <v>C-I-C</v>
      </c>
    </row>
    <row r="10" spans="2:14">
      <c r="B10" s="217" t="s">
        <v>578</v>
      </c>
      <c r="C10" s="222">
        <v>0</v>
      </c>
      <c r="D10" s="222">
        <v>0</v>
      </c>
      <c r="E10" s="222">
        <v>0</v>
      </c>
      <c r="F10" s="222">
        <v>0</v>
      </c>
      <c r="G10" s="223">
        <v>0</v>
      </c>
      <c r="H10" s="223">
        <v>0</v>
      </c>
      <c r="I10" s="289" t="s">
        <v>556</v>
      </c>
      <c r="J10" s="6"/>
      <c r="K10" t="s">
        <v>561</v>
      </c>
      <c r="L10">
        <v>1</v>
      </c>
      <c r="M10">
        <v>1</v>
      </c>
      <c r="N10" s="286" t="str">
        <f>_xlfn.XLOOKUP("OVERHEADS",B:B,I:I,0,0,1)</f>
        <v>C-I-C</v>
      </c>
    </row>
    <row r="11" spans="2:14">
      <c r="B11" s="213" t="s">
        <v>579</v>
      </c>
      <c r="C11" s="224">
        <v>0</v>
      </c>
      <c r="D11" s="224">
        <v>0</v>
      </c>
      <c r="E11" s="224">
        <v>0</v>
      </c>
      <c r="F11" s="224">
        <v>0</v>
      </c>
      <c r="G11" s="224">
        <v>0</v>
      </c>
      <c r="H11" s="224">
        <v>0</v>
      </c>
      <c r="I11" s="290" t="s">
        <v>556</v>
      </c>
      <c r="J11" s="6"/>
      <c r="K11" t="s">
        <v>562</v>
      </c>
      <c r="L11">
        <v>0</v>
      </c>
      <c r="M11">
        <v>0</v>
      </c>
      <c r="N11" s="286" t="str">
        <f>_xlfn.XLOOKUP("FINANCE CHARGES",B:B,I:I,0,0,1)</f>
        <v>C-I-C</v>
      </c>
    </row>
    <row r="12" spans="2:14">
      <c r="B12" s="217" t="s">
        <v>580</v>
      </c>
      <c r="C12" s="222">
        <v>0</v>
      </c>
      <c r="D12" s="222">
        <v>0</v>
      </c>
      <c r="E12" s="222">
        <v>0</v>
      </c>
      <c r="F12" s="222">
        <v>0</v>
      </c>
      <c r="G12" s="223">
        <v>0</v>
      </c>
      <c r="H12" s="223">
        <v>0</v>
      </c>
      <c r="I12" s="289" t="s">
        <v>556</v>
      </c>
      <c r="J12" s="6"/>
    </row>
    <row r="13" spans="2:14" ht="14.45" customHeight="1">
      <c r="B13" s="74" t="s">
        <v>581</v>
      </c>
      <c r="C13" s="225">
        <v>0</v>
      </c>
      <c r="D13" s="225">
        <v>0</v>
      </c>
      <c r="E13" s="225">
        <v>0</v>
      </c>
      <c r="F13" s="225">
        <v>0</v>
      </c>
      <c r="G13" s="225">
        <v>0</v>
      </c>
      <c r="H13" s="225">
        <v>0</v>
      </c>
      <c r="I13" s="291" t="s">
        <v>556</v>
      </c>
      <c r="J13" s="6"/>
    </row>
    <row r="14" spans="2:14">
      <c r="B14" s="77" t="s">
        <v>582</v>
      </c>
      <c r="C14" s="228">
        <v>0</v>
      </c>
      <c r="D14" s="228">
        <v>0</v>
      </c>
      <c r="E14" s="228">
        <v>0</v>
      </c>
      <c r="F14" s="228">
        <v>0</v>
      </c>
      <c r="G14" s="229">
        <v>0</v>
      </c>
      <c r="H14" s="229">
        <v>0</v>
      </c>
      <c r="I14" s="292" t="s">
        <v>556</v>
      </c>
      <c r="J14" s="6"/>
    </row>
    <row r="15" spans="2:14">
      <c r="B15" s="217" t="s">
        <v>583</v>
      </c>
      <c r="C15" s="222">
        <v>0</v>
      </c>
      <c r="D15" s="222">
        <v>0</v>
      </c>
      <c r="E15" s="222">
        <v>0</v>
      </c>
      <c r="F15" s="222">
        <v>0</v>
      </c>
      <c r="G15" s="223">
        <v>0</v>
      </c>
      <c r="H15" s="223">
        <v>0</v>
      </c>
      <c r="I15" s="289" t="s">
        <v>556</v>
      </c>
      <c r="J15" s="6"/>
    </row>
    <row r="16" spans="2:14">
      <c r="B16" s="213" t="s">
        <v>584</v>
      </c>
      <c r="C16" s="224">
        <v>0</v>
      </c>
      <c r="D16" s="224">
        <v>0</v>
      </c>
      <c r="E16" s="224">
        <v>0</v>
      </c>
      <c r="F16" s="224">
        <v>0</v>
      </c>
      <c r="G16" s="226">
        <v>0</v>
      </c>
      <c r="H16" s="226">
        <v>0</v>
      </c>
      <c r="I16" s="290" t="s">
        <v>556</v>
      </c>
      <c r="J16" s="6"/>
    </row>
    <row r="17" spans="2:10" ht="15">
      <c r="B17" s="217" t="s">
        <v>585</v>
      </c>
      <c r="C17" s="222">
        <v>0</v>
      </c>
      <c r="D17" s="222">
        <v>0</v>
      </c>
      <c r="E17" s="222">
        <v>0</v>
      </c>
      <c r="F17" s="222">
        <v>0</v>
      </c>
      <c r="G17" s="223">
        <v>0</v>
      </c>
      <c r="H17" s="223">
        <v>0</v>
      </c>
      <c r="I17" s="289" t="s">
        <v>556</v>
      </c>
      <c r="J17" s="6"/>
    </row>
    <row r="18" spans="2:10" ht="14.45" customHeight="1">
      <c r="D18"/>
      <c r="E18"/>
      <c r="F18"/>
      <c r="G18"/>
      <c r="H18"/>
      <c r="I18"/>
      <c r="J18" s="6"/>
    </row>
    <row r="19" spans="2:10" ht="15">
      <c r="B19" s="395" t="s">
        <v>586</v>
      </c>
      <c r="C19" s="395"/>
      <c r="D19" s="395"/>
      <c r="E19" s="395"/>
      <c r="F19" s="395"/>
      <c r="G19" s="395"/>
      <c r="H19" s="395"/>
      <c r="I19" s="395"/>
      <c r="J19" s="6"/>
    </row>
    <row r="20" spans="2:10" ht="41.45" customHeight="1">
      <c r="B20" s="301" t="s">
        <v>572</v>
      </c>
      <c r="C20" s="302">
        <v>2025</v>
      </c>
      <c r="D20" s="302">
        <v>2026</v>
      </c>
      <c r="E20" s="302">
        <v>2027</v>
      </c>
      <c r="F20" s="302">
        <v>2028</v>
      </c>
      <c r="G20" s="303">
        <v>2029</v>
      </c>
      <c r="H20" s="303">
        <v>2030</v>
      </c>
      <c r="I20" s="216" t="s">
        <v>573</v>
      </c>
      <c r="J20" s="6"/>
    </row>
    <row r="21" spans="2:10" ht="14.45" customHeight="1">
      <c r="B21" s="304" t="s">
        <v>574</v>
      </c>
      <c r="C21" s="220">
        <v>0</v>
      </c>
      <c r="D21" s="220">
        <v>0</v>
      </c>
      <c r="E21" s="220">
        <v>0</v>
      </c>
      <c r="F21" s="220">
        <v>0</v>
      </c>
      <c r="G21" s="220">
        <v>0</v>
      </c>
      <c r="H21" s="220">
        <v>0</v>
      </c>
      <c r="I21" s="287" t="s">
        <v>556</v>
      </c>
      <c r="J21" s="6"/>
    </row>
    <row r="22" spans="2:10" ht="14.45" customHeight="1">
      <c r="B22" s="304" t="s">
        <v>575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87" t="s">
        <v>556</v>
      </c>
      <c r="J22" s="6"/>
    </row>
    <row r="23" spans="2:10" ht="14.45" customHeight="1">
      <c r="B23" s="304" t="s">
        <v>576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87" t="s">
        <v>556</v>
      </c>
      <c r="J23" s="6"/>
    </row>
    <row r="24" spans="2:10" ht="15">
      <c r="B24" s="305" t="s">
        <v>577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1">
        <v>0</v>
      </c>
      <c r="I24" s="288" t="s">
        <v>556</v>
      </c>
      <c r="J24" s="6"/>
    </row>
    <row r="25" spans="2:10" ht="15">
      <c r="B25" s="306" t="s">
        <v>578</v>
      </c>
      <c r="C25" s="222">
        <v>0</v>
      </c>
      <c r="D25" s="222">
        <v>0</v>
      </c>
      <c r="E25" s="222">
        <v>0</v>
      </c>
      <c r="F25" s="222">
        <v>0</v>
      </c>
      <c r="G25" s="223">
        <v>0</v>
      </c>
      <c r="H25" s="223">
        <v>0</v>
      </c>
      <c r="I25" s="289" t="s">
        <v>556</v>
      </c>
      <c r="J25" s="6"/>
    </row>
    <row r="26" spans="2:10" ht="15">
      <c r="B26" s="307" t="s">
        <v>579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90" t="s">
        <v>556</v>
      </c>
      <c r="J26" s="6"/>
    </row>
    <row r="27" spans="2:10" ht="15">
      <c r="B27" s="306" t="s">
        <v>580</v>
      </c>
      <c r="C27" s="222">
        <v>0</v>
      </c>
      <c r="D27" s="222">
        <v>0</v>
      </c>
      <c r="E27" s="222">
        <v>0</v>
      </c>
      <c r="F27" s="222">
        <v>0</v>
      </c>
      <c r="G27" s="223">
        <v>0</v>
      </c>
      <c r="H27" s="223">
        <v>0</v>
      </c>
      <c r="I27" s="289" t="s">
        <v>556</v>
      </c>
      <c r="J27" s="6"/>
    </row>
    <row r="28" spans="2:10" ht="14.45" customHeight="1">
      <c r="B28" s="308" t="s">
        <v>581</v>
      </c>
      <c r="C28" s="225">
        <v>0</v>
      </c>
      <c r="D28" s="225">
        <v>0</v>
      </c>
      <c r="E28" s="225">
        <v>0</v>
      </c>
      <c r="F28" s="225">
        <v>0</v>
      </c>
      <c r="G28" s="225">
        <v>0</v>
      </c>
      <c r="H28" s="225">
        <v>0</v>
      </c>
      <c r="I28" s="291" t="s">
        <v>556</v>
      </c>
      <c r="J28" s="6"/>
    </row>
    <row r="29" spans="2:10" ht="15">
      <c r="B29" s="304" t="s">
        <v>582</v>
      </c>
      <c r="C29" s="228">
        <v>0</v>
      </c>
      <c r="D29" s="228">
        <v>0</v>
      </c>
      <c r="E29" s="228">
        <v>0</v>
      </c>
      <c r="F29" s="228">
        <v>0</v>
      </c>
      <c r="G29" s="229">
        <v>0</v>
      </c>
      <c r="H29" s="229">
        <v>0</v>
      </c>
      <c r="I29" s="292" t="s">
        <v>556</v>
      </c>
      <c r="J29" s="6"/>
    </row>
    <row r="30" spans="2:10" ht="15">
      <c r="B30" s="306" t="s">
        <v>583</v>
      </c>
      <c r="C30" s="222">
        <v>0</v>
      </c>
      <c r="D30" s="222">
        <v>0</v>
      </c>
      <c r="E30" s="222">
        <v>0</v>
      </c>
      <c r="F30" s="222">
        <v>0</v>
      </c>
      <c r="G30" s="223">
        <v>0</v>
      </c>
      <c r="H30" s="223">
        <v>0</v>
      </c>
      <c r="I30" s="289" t="s">
        <v>556</v>
      </c>
      <c r="J30" s="6"/>
    </row>
    <row r="31" spans="2:10" ht="15">
      <c r="B31" s="307" t="s">
        <v>584</v>
      </c>
      <c r="C31" s="224">
        <v>0</v>
      </c>
      <c r="D31" s="224">
        <v>0</v>
      </c>
      <c r="E31" s="224">
        <v>0</v>
      </c>
      <c r="F31" s="224">
        <v>0</v>
      </c>
      <c r="G31" s="226">
        <v>0</v>
      </c>
      <c r="H31" s="226">
        <v>0</v>
      </c>
      <c r="I31" s="290" t="s">
        <v>556</v>
      </c>
      <c r="J31" s="6"/>
    </row>
    <row r="32" spans="2:10" ht="15">
      <c r="B32" s="309" t="s">
        <v>585</v>
      </c>
      <c r="C32" s="310">
        <v>0</v>
      </c>
      <c r="D32" s="310">
        <v>0</v>
      </c>
      <c r="E32" s="310">
        <v>0</v>
      </c>
      <c r="F32" s="310">
        <v>0</v>
      </c>
      <c r="G32" s="311">
        <v>0</v>
      </c>
      <c r="H32" s="311">
        <v>0</v>
      </c>
      <c r="I32" s="289" t="s">
        <v>556</v>
      </c>
      <c r="J32" s="6"/>
    </row>
    <row r="33" spans="2:10" ht="14.45" customHeight="1">
      <c r="D33"/>
      <c r="E33"/>
      <c r="F33"/>
      <c r="G33"/>
      <c r="H33"/>
      <c r="I33"/>
      <c r="J33" s="6"/>
    </row>
    <row r="34" spans="2:10" ht="15">
      <c r="B34" s="395" t="s">
        <v>587</v>
      </c>
      <c r="C34" s="395"/>
      <c r="D34" s="395"/>
      <c r="E34" s="395"/>
      <c r="F34" s="395"/>
      <c r="G34" s="395"/>
      <c r="H34" s="395"/>
      <c r="I34" s="395"/>
      <c r="J34" s="6"/>
    </row>
    <row r="35" spans="2:10" ht="41.45" customHeight="1">
      <c r="B35" s="301" t="s">
        <v>572</v>
      </c>
      <c r="C35" s="302">
        <v>2025</v>
      </c>
      <c r="D35" s="302">
        <v>2026</v>
      </c>
      <c r="E35" s="302">
        <v>2027</v>
      </c>
      <c r="F35" s="302">
        <v>2028</v>
      </c>
      <c r="G35" s="303">
        <v>2029</v>
      </c>
      <c r="H35" s="303">
        <v>2030</v>
      </c>
      <c r="I35" s="216" t="s">
        <v>573</v>
      </c>
      <c r="J35" s="6"/>
    </row>
    <row r="36" spans="2:10" ht="14.45" customHeight="1">
      <c r="B36" s="304" t="s">
        <v>574</v>
      </c>
      <c r="C36" s="220">
        <v>0</v>
      </c>
      <c r="D36" s="220">
        <v>0</v>
      </c>
      <c r="E36" s="220">
        <v>0</v>
      </c>
      <c r="F36" s="220">
        <v>0</v>
      </c>
      <c r="G36" s="220">
        <v>0</v>
      </c>
      <c r="H36" s="220">
        <v>0</v>
      </c>
      <c r="I36" s="287" t="s">
        <v>556</v>
      </c>
      <c r="J36" s="6"/>
    </row>
    <row r="37" spans="2:10" ht="14.45" customHeight="1">
      <c r="B37" s="304" t="s">
        <v>575</v>
      </c>
      <c r="C37" s="220">
        <v>0</v>
      </c>
      <c r="D37" s="220">
        <v>0</v>
      </c>
      <c r="E37" s="220">
        <v>0</v>
      </c>
      <c r="F37" s="220">
        <v>0</v>
      </c>
      <c r="G37" s="220">
        <v>0</v>
      </c>
      <c r="H37" s="220">
        <v>0</v>
      </c>
      <c r="I37" s="287" t="s">
        <v>556</v>
      </c>
      <c r="J37" s="6"/>
    </row>
    <row r="38" spans="2:10" ht="14.45" customHeight="1">
      <c r="B38" s="304" t="s">
        <v>576</v>
      </c>
      <c r="C38" s="220">
        <v>0</v>
      </c>
      <c r="D38" s="220">
        <v>0</v>
      </c>
      <c r="E38" s="220">
        <v>0</v>
      </c>
      <c r="F38" s="220">
        <v>0</v>
      </c>
      <c r="G38" s="220">
        <v>0</v>
      </c>
      <c r="H38" s="220">
        <v>0</v>
      </c>
      <c r="I38" s="287" t="s">
        <v>556</v>
      </c>
      <c r="J38" s="6"/>
    </row>
    <row r="39" spans="2:10" ht="15">
      <c r="B39" s="305" t="s">
        <v>577</v>
      </c>
      <c r="C39" s="221">
        <v>0</v>
      </c>
      <c r="D39" s="221">
        <v>0</v>
      </c>
      <c r="E39" s="221">
        <v>0</v>
      </c>
      <c r="F39" s="221">
        <v>0</v>
      </c>
      <c r="G39" s="221">
        <v>0</v>
      </c>
      <c r="H39" s="221">
        <v>0</v>
      </c>
      <c r="I39" s="288" t="s">
        <v>556</v>
      </c>
      <c r="J39" s="6"/>
    </row>
    <row r="40" spans="2:10" ht="15">
      <c r="B40" s="306" t="s">
        <v>578</v>
      </c>
      <c r="C40" s="222">
        <v>0</v>
      </c>
      <c r="D40" s="222">
        <v>0</v>
      </c>
      <c r="E40" s="222">
        <v>0</v>
      </c>
      <c r="F40" s="222">
        <v>0</v>
      </c>
      <c r="G40" s="223">
        <v>0</v>
      </c>
      <c r="H40" s="223">
        <v>0</v>
      </c>
      <c r="I40" s="289" t="s">
        <v>556</v>
      </c>
      <c r="J40" s="6"/>
    </row>
    <row r="41" spans="2:10" ht="15">
      <c r="B41" s="307" t="s">
        <v>579</v>
      </c>
      <c r="C41" s="224">
        <v>0</v>
      </c>
      <c r="D41" s="224">
        <v>0</v>
      </c>
      <c r="E41" s="224">
        <v>0</v>
      </c>
      <c r="F41" s="224">
        <v>0</v>
      </c>
      <c r="G41" s="224">
        <v>0</v>
      </c>
      <c r="H41" s="224">
        <v>0</v>
      </c>
      <c r="I41" s="290" t="s">
        <v>556</v>
      </c>
      <c r="J41" s="6"/>
    </row>
    <row r="42" spans="2:10" ht="15">
      <c r="B42" s="306" t="s">
        <v>580</v>
      </c>
      <c r="C42" s="222">
        <v>0</v>
      </c>
      <c r="D42" s="222">
        <v>0</v>
      </c>
      <c r="E42" s="222">
        <v>0</v>
      </c>
      <c r="F42" s="222">
        <v>0</v>
      </c>
      <c r="G42" s="223">
        <v>0</v>
      </c>
      <c r="H42" s="223">
        <v>0</v>
      </c>
      <c r="I42" s="289" t="s">
        <v>556</v>
      </c>
      <c r="J42" s="6"/>
    </row>
    <row r="43" spans="2:10" ht="14.45" customHeight="1">
      <c r="B43" s="308" t="s">
        <v>581</v>
      </c>
      <c r="C43" s="225">
        <v>0</v>
      </c>
      <c r="D43" s="225">
        <v>0</v>
      </c>
      <c r="E43" s="225">
        <v>0</v>
      </c>
      <c r="F43" s="225">
        <v>0</v>
      </c>
      <c r="G43" s="225">
        <v>0</v>
      </c>
      <c r="H43" s="225">
        <v>0</v>
      </c>
      <c r="I43" s="291" t="s">
        <v>556</v>
      </c>
      <c r="J43" s="6"/>
    </row>
    <row r="44" spans="2:10" ht="15">
      <c r="B44" s="304" t="s">
        <v>582</v>
      </c>
      <c r="C44" s="228">
        <v>0</v>
      </c>
      <c r="D44" s="228">
        <v>0</v>
      </c>
      <c r="E44" s="228">
        <v>0</v>
      </c>
      <c r="F44" s="228">
        <v>0</v>
      </c>
      <c r="G44" s="229">
        <v>0</v>
      </c>
      <c r="H44" s="229">
        <v>0</v>
      </c>
      <c r="I44" s="292" t="s">
        <v>556</v>
      </c>
      <c r="J44" s="6"/>
    </row>
    <row r="45" spans="2:10" ht="15">
      <c r="B45" s="306" t="s">
        <v>583</v>
      </c>
      <c r="C45" s="222">
        <v>0</v>
      </c>
      <c r="D45" s="222">
        <v>0</v>
      </c>
      <c r="E45" s="222">
        <v>0</v>
      </c>
      <c r="F45" s="222">
        <v>0</v>
      </c>
      <c r="G45" s="223">
        <v>0</v>
      </c>
      <c r="H45" s="223">
        <v>0</v>
      </c>
      <c r="I45" s="289" t="s">
        <v>556</v>
      </c>
      <c r="J45" s="6"/>
    </row>
    <row r="46" spans="2:10" ht="15">
      <c r="B46" s="307" t="s">
        <v>584</v>
      </c>
      <c r="C46" s="224">
        <v>0</v>
      </c>
      <c r="D46" s="224">
        <v>0</v>
      </c>
      <c r="E46" s="224">
        <v>0</v>
      </c>
      <c r="F46" s="224">
        <v>0</v>
      </c>
      <c r="G46" s="226">
        <v>0</v>
      </c>
      <c r="H46" s="226">
        <v>0</v>
      </c>
      <c r="I46" s="290" t="s">
        <v>556</v>
      </c>
      <c r="J46" s="6"/>
    </row>
    <row r="47" spans="2:10" ht="15">
      <c r="B47" s="309" t="s">
        <v>585</v>
      </c>
      <c r="C47" s="310">
        <v>0</v>
      </c>
      <c r="D47" s="310">
        <v>0</v>
      </c>
      <c r="E47" s="310">
        <v>0</v>
      </c>
      <c r="F47" s="310">
        <v>0</v>
      </c>
      <c r="G47" s="311">
        <v>0</v>
      </c>
      <c r="H47" s="311">
        <v>0</v>
      </c>
      <c r="I47" s="289" t="s">
        <v>556</v>
      </c>
      <c r="J47" s="6"/>
    </row>
    <row r="48" spans="2:10" ht="14.45" customHeight="1">
      <c r="D48"/>
      <c r="E48"/>
      <c r="F48"/>
      <c r="G48"/>
      <c r="H48"/>
      <c r="I48"/>
      <c r="J48" s="6"/>
    </row>
    <row r="49" spans="2:10" ht="15">
      <c r="B49" s="395" t="s">
        <v>589</v>
      </c>
      <c r="C49" s="395"/>
      <c r="D49" s="395"/>
      <c r="E49" s="395"/>
      <c r="F49" s="395"/>
      <c r="G49" s="395"/>
      <c r="H49" s="395"/>
      <c r="I49" s="395"/>
      <c r="J49" s="6"/>
    </row>
    <row r="50" spans="2:10" ht="41.45" customHeight="1">
      <c r="B50" s="301" t="s">
        <v>572</v>
      </c>
      <c r="C50" s="302">
        <v>2025</v>
      </c>
      <c r="D50" s="302">
        <v>2026</v>
      </c>
      <c r="E50" s="302">
        <v>2027</v>
      </c>
      <c r="F50" s="302">
        <v>2028</v>
      </c>
      <c r="G50" s="303">
        <v>2029</v>
      </c>
      <c r="H50" s="303">
        <v>2030</v>
      </c>
      <c r="I50" s="216" t="s">
        <v>573</v>
      </c>
      <c r="J50" s="6"/>
    </row>
    <row r="51" spans="2:10" ht="14.45" customHeight="1">
      <c r="B51" s="304" t="s">
        <v>574</v>
      </c>
      <c r="C51" s="220" t="s">
        <v>590</v>
      </c>
      <c r="D51" s="220" t="s">
        <v>591</v>
      </c>
      <c r="E51" s="220" t="s">
        <v>591</v>
      </c>
      <c r="F51" s="220" t="s">
        <v>591</v>
      </c>
      <c r="G51" s="220" t="s">
        <v>591</v>
      </c>
      <c r="H51" s="220" t="s">
        <v>591</v>
      </c>
      <c r="I51" s="287" t="s">
        <v>556</v>
      </c>
      <c r="J51" s="6"/>
    </row>
    <row r="52" spans="2:10" ht="14.45" customHeight="1">
      <c r="B52" s="304" t="s">
        <v>575</v>
      </c>
      <c r="C52" s="220" t="s">
        <v>590</v>
      </c>
      <c r="D52" s="220" t="s">
        <v>591</v>
      </c>
      <c r="E52" s="220" t="s">
        <v>591</v>
      </c>
      <c r="F52" s="220" t="s">
        <v>591</v>
      </c>
      <c r="G52" s="220" t="s">
        <v>591</v>
      </c>
      <c r="H52" s="220" t="s">
        <v>591</v>
      </c>
      <c r="I52" s="287" t="s">
        <v>556</v>
      </c>
      <c r="J52" s="6"/>
    </row>
    <row r="53" spans="2:10" ht="14.45" customHeight="1">
      <c r="B53" s="304" t="s">
        <v>576</v>
      </c>
      <c r="C53" s="220" t="s">
        <v>590</v>
      </c>
      <c r="D53" s="220" t="s">
        <v>591</v>
      </c>
      <c r="E53" s="220" t="s">
        <v>591</v>
      </c>
      <c r="F53" s="220" t="s">
        <v>591</v>
      </c>
      <c r="G53" s="220" t="s">
        <v>591</v>
      </c>
      <c r="H53" s="220" t="s">
        <v>591</v>
      </c>
      <c r="I53" s="287" t="s">
        <v>556</v>
      </c>
      <c r="J53" s="6"/>
    </row>
    <row r="54" spans="2:10" ht="15">
      <c r="B54" s="305" t="s">
        <v>577</v>
      </c>
      <c r="C54" s="221" t="s">
        <v>590</v>
      </c>
      <c r="D54" s="221" t="s">
        <v>591</v>
      </c>
      <c r="E54" s="221" t="s">
        <v>591</v>
      </c>
      <c r="F54" s="221" t="s">
        <v>591</v>
      </c>
      <c r="G54" s="221" t="s">
        <v>591</v>
      </c>
      <c r="H54" s="221" t="s">
        <v>591</v>
      </c>
      <c r="I54" s="288" t="s">
        <v>556</v>
      </c>
      <c r="J54" s="6"/>
    </row>
    <row r="55" spans="2:10" ht="15">
      <c r="B55" s="306" t="s">
        <v>578</v>
      </c>
      <c r="C55" s="222" t="s">
        <v>591</v>
      </c>
      <c r="D55" s="222" t="s">
        <v>591</v>
      </c>
      <c r="E55" s="222" t="s">
        <v>591</v>
      </c>
      <c r="F55" s="222" t="s">
        <v>591</v>
      </c>
      <c r="G55" s="223" t="s">
        <v>591</v>
      </c>
      <c r="H55" s="223" t="s">
        <v>591</v>
      </c>
      <c r="I55" s="289" t="s">
        <v>556</v>
      </c>
      <c r="J55" s="6"/>
    </row>
    <row r="56" spans="2:10" ht="15">
      <c r="B56" s="307" t="s">
        <v>579</v>
      </c>
      <c r="C56" s="224" t="s">
        <v>590</v>
      </c>
      <c r="D56" s="224" t="s">
        <v>591</v>
      </c>
      <c r="E56" s="224" t="s">
        <v>591</v>
      </c>
      <c r="F56" s="224" t="s">
        <v>591</v>
      </c>
      <c r="G56" s="224" t="s">
        <v>591</v>
      </c>
      <c r="H56" s="224" t="s">
        <v>591</v>
      </c>
      <c r="I56" s="290" t="s">
        <v>556</v>
      </c>
      <c r="J56" s="6"/>
    </row>
    <row r="57" spans="2:10" ht="15">
      <c r="B57" s="306" t="s">
        <v>580</v>
      </c>
      <c r="C57" s="222" t="s">
        <v>590</v>
      </c>
      <c r="D57" s="222" t="s">
        <v>591</v>
      </c>
      <c r="E57" s="222" t="s">
        <v>591</v>
      </c>
      <c r="F57" s="222" t="s">
        <v>591</v>
      </c>
      <c r="G57" s="223" t="s">
        <v>591</v>
      </c>
      <c r="H57" s="223" t="s">
        <v>591</v>
      </c>
      <c r="I57" s="289" t="s">
        <v>556</v>
      </c>
      <c r="J57" s="6"/>
    </row>
    <row r="58" spans="2:10" ht="14.45" customHeight="1">
      <c r="B58" s="308" t="s">
        <v>581</v>
      </c>
      <c r="C58" s="225" t="s">
        <v>590</v>
      </c>
      <c r="D58" s="225" t="s">
        <v>591</v>
      </c>
      <c r="E58" s="225" t="s">
        <v>591</v>
      </c>
      <c r="F58" s="225" t="s">
        <v>591</v>
      </c>
      <c r="G58" s="225" t="s">
        <v>591</v>
      </c>
      <c r="H58" s="225" t="s">
        <v>591</v>
      </c>
      <c r="I58" s="291" t="s">
        <v>556</v>
      </c>
      <c r="J58" s="6"/>
    </row>
    <row r="59" spans="2:10" ht="15">
      <c r="B59" s="304" t="s">
        <v>582</v>
      </c>
      <c r="C59" s="228" t="s">
        <v>590</v>
      </c>
      <c r="D59" s="228" t="s">
        <v>591</v>
      </c>
      <c r="E59" s="228" t="s">
        <v>591</v>
      </c>
      <c r="F59" s="228" t="s">
        <v>591</v>
      </c>
      <c r="G59" s="229" t="s">
        <v>591</v>
      </c>
      <c r="H59" s="229" t="s">
        <v>591</v>
      </c>
      <c r="I59" s="292" t="s">
        <v>556</v>
      </c>
      <c r="J59" s="6"/>
    </row>
    <row r="60" spans="2:10" ht="15">
      <c r="B60" s="306" t="s">
        <v>583</v>
      </c>
      <c r="C60" s="222" t="s">
        <v>590</v>
      </c>
      <c r="D60" s="222" t="s">
        <v>591</v>
      </c>
      <c r="E60" s="222" t="s">
        <v>591</v>
      </c>
      <c r="F60" s="222" t="s">
        <v>591</v>
      </c>
      <c r="G60" s="223" t="s">
        <v>591</v>
      </c>
      <c r="H60" s="223" t="s">
        <v>591</v>
      </c>
      <c r="I60" s="289" t="s">
        <v>556</v>
      </c>
      <c r="J60" s="6"/>
    </row>
    <row r="61" spans="2:10" ht="15">
      <c r="B61" s="307" t="s">
        <v>584</v>
      </c>
      <c r="C61" s="224" t="s">
        <v>590</v>
      </c>
      <c r="D61" s="224" t="s">
        <v>591</v>
      </c>
      <c r="E61" s="224" t="s">
        <v>591</v>
      </c>
      <c r="F61" s="224" t="s">
        <v>591</v>
      </c>
      <c r="G61" s="226" t="s">
        <v>591</v>
      </c>
      <c r="H61" s="226" t="s">
        <v>591</v>
      </c>
      <c r="I61" s="290" t="s">
        <v>556</v>
      </c>
      <c r="J61" s="6"/>
    </row>
    <row r="62" spans="2:10" ht="15">
      <c r="B62" s="309" t="s">
        <v>585</v>
      </c>
      <c r="C62" s="310" t="s">
        <v>590</v>
      </c>
      <c r="D62" s="310" t="s">
        <v>591</v>
      </c>
      <c r="E62" s="310" t="s">
        <v>591</v>
      </c>
      <c r="F62" s="310" t="s">
        <v>591</v>
      </c>
      <c r="G62" s="311" t="s">
        <v>591</v>
      </c>
      <c r="H62" s="311" t="s">
        <v>591</v>
      </c>
      <c r="I62" s="289" t="s">
        <v>556</v>
      </c>
      <c r="J62" s="6"/>
    </row>
    <row r="63" spans="2:10" ht="14.45" customHeight="1">
      <c r="D63"/>
      <c r="E63"/>
      <c r="F63"/>
      <c r="G63"/>
      <c r="H63"/>
      <c r="I63"/>
      <c r="J63" s="6"/>
    </row>
    <row r="64" spans="2:10" ht="15">
      <c r="B64" s="395" t="s">
        <v>592</v>
      </c>
      <c r="C64" s="395"/>
      <c r="D64" s="395"/>
      <c r="E64" s="395"/>
      <c r="F64" s="395"/>
      <c r="G64" s="395"/>
      <c r="H64" s="395"/>
      <c r="I64" s="395"/>
      <c r="J64" s="6"/>
    </row>
    <row r="65" spans="2:10" ht="41.45" customHeight="1">
      <c r="B65" s="301" t="s">
        <v>572</v>
      </c>
      <c r="C65" s="302">
        <v>2025</v>
      </c>
      <c r="D65" s="302">
        <v>2026</v>
      </c>
      <c r="E65" s="302">
        <v>2027</v>
      </c>
      <c r="F65" s="302">
        <v>2028</v>
      </c>
      <c r="G65" s="303">
        <v>2029</v>
      </c>
      <c r="H65" s="303">
        <v>2030</v>
      </c>
      <c r="I65" s="216" t="s">
        <v>573</v>
      </c>
      <c r="J65" s="6"/>
    </row>
    <row r="66" spans="2:10" ht="14.45" customHeight="1">
      <c r="B66" s="304" t="s">
        <v>574</v>
      </c>
      <c r="C66" s="220" t="s">
        <v>590</v>
      </c>
      <c r="D66" s="220" t="s">
        <v>591</v>
      </c>
      <c r="E66" s="220" t="s">
        <v>591</v>
      </c>
      <c r="F66" s="220" t="s">
        <v>591</v>
      </c>
      <c r="G66" s="220" t="s">
        <v>591</v>
      </c>
      <c r="H66" s="220" t="s">
        <v>591</v>
      </c>
      <c r="I66" s="287" t="s">
        <v>556</v>
      </c>
      <c r="J66" s="6"/>
    </row>
    <row r="67" spans="2:10" ht="14.45" customHeight="1">
      <c r="B67" s="304" t="s">
        <v>575</v>
      </c>
      <c r="C67" s="220" t="s">
        <v>590</v>
      </c>
      <c r="D67" s="220" t="s">
        <v>591</v>
      </c>
      <c r="E67" s="220" t="s">
        <v>591</v>
      </c>
      <c r="F67" s="220" t="s">
        <v>591</v>
      </c>
      <c r="G67" s="220" t="s">
        <v>591</v>
      </c>
      <c r="H67" s="220" t="s">
        <v>591</v>
      </c>
      <c r="I67" s="287" t="s">
        <v>556</v>
      </c>
      <c r="J67" s="6"/>
    </row>
    <row r="68" spans="2:10" ht="14.45" customHeight="1">
      <c r="B68" s="304" t="s">
        <v>576</v>
      </c>
      <c r="C68" s="220" t="s">
        <v>590</v>
      </c>
      <c r="D68" s="220" t="s">
        <v>591</v>
      </c>
      <c r="E68" s="220" t="s">
        <v>591</v>
      </c>
      <c r="F68" s="220" t="s">
        <v>591</v>
      </c>
      <c r="G68" s="220" t="s">
        <v>591</v>
      </c>
      <c r="H68" s="220" t="s">
        <v>591</v>
      </c>
      <c r="I68" s="287" t="s">
        <v>556</v>
      </c>
      <c r="J68" s="6"/>
    </row>
    <row r="69" spans="2:10" ht="15">
      <c r="B69" s="305" t="s">
        <v>577</v>
      </c>
      <c r="C69" s="221" t="s">
        <v>590</v>
      </c>
      <c r="D69" s="221" t="s">
        <v>591</v>
      </c>
      <c r="E69" s="221" t="s">
        <v>591</v>
      </c>
      <c r="F69" s="221" t="s">
        <v>591</v>
      </c>
      <c r="G69" s="221" t="s">
        <v>591</v>
      </c>
      <c r="H69" s="221" t="s">
        <v>591</v>
      </c>
      <c r="I69" s="288" t="s">
        <v>556</v>
      </c>
      <c r="J69" s="6"/>
    </row>
    <row r="70" spans="2:10" ht="15">
      <c r="B70" s="306" t="s">
        <v>578</v>
      </c>
      <c r="C70" s="222" t="s">
        <v>591</v>
      </c>
      <c r="D70" s="222" t="s">
        <v>591</v>
      </c>
      <c r="E70" s="222" t="s">
        <v>591</v>
      </c>
      <c r="F70" s="222" t="s">
        <v>591</v>
      </c>
      <c r="G70" s="223" t="s">
        <v>591</v>
      </c>
      <c r="H70" s="223" t="s">
        <v>591</v>
      </c>
      <c r="I70" s="289" t="s">
        <v>556</v>
      </c>
      <c r="J70" s="6"/>
    </row>
    <row r="71" spans="2:10" ht="15">
      <c r="B71" s="307" t="s">
        <v>579</v>
      </c>
      <c r="C71" s="224" t="s">
        <v>590</v>
      </c>
      <c r="D71" s="224" t="s">
        <v>591</v>
      </c>
      <c r="E71" s="224" t="s">
        <v>591</v>
      </c>
      <c r="F71" s="224" t="s">
        <v>591</v>
      </c>
      <c r="G71" s="224" t="s">
        <v>591</v>
      </c>
      <c r="H71" s="224" t="s">
        <v>591</v>
      </c>
      <c r="I71" s="290" t="s">
        <v>556</v>
      </c>
      <c r="J71" s="6"/>
    </row>
    <row r="72" spans="2:10" ht="15">
      <c r="B72" s="306" t="s">
        <v>580</v>
      </c>
      <c r="C72" s="222" t="s">
        <v>590</v>
      </c>
      <c r="D72" s="222" t="s">
        <v>591</v>
      </c>
      <c r="E72" s="222" t="s">
        <v>591</v>
      </c>
      <c r="F72" s="222" t="s">
        <v>591</v>
      </c>
      <c r="G72" s="223" t="s">
        <v>591</v>
      </c>
      <c r="H72" s="223" t="s">
        <v>591</v>
      </c>
      <c r="I72" s="289" t="s">
        <v>556</v>
      </c>
      <c r="J72" s="6"/>
    </row>
    <row r="73" spans="2:10" ht="14.45" customHeight="1">
      <c r="B73" s="308" t="s">
        <v>581</v>
      </c>
      <c r="C73" s="225" t="s">
        <v>590</v>
      </c>
      <c r="D73" s="225" t="s">
        <v>591</v>
      </c>
      <c r="E73" s="225" t="s">
        <v>591</v>
      </c>
      <c r="F73" s="225" t="s">
        <v>591</v>
      </c>
      <c r="G73" s="225" t="s">
        <v>591</v>
      </c>
      <c r="H73" s="225" t="s">
        <v>591</v>
      </c>
      <c r="I73" s="291" t="s">
        <v>556</v>
      </c>
      <c r="J73" s="6"/>
    </row>
    <row r="74" spans="2:10" ht="15">
      <c r="B74" s="304" t="s">
        <v>582</v>
      </c>
      <c r="C74" s="228" t="s">
        <v>590</v>
      </c>
      <c r="D74" s="228" t="s">
        <v>591</v>
      </c>
      <c r="E74" s="228" t="s">
        <v>591</v>
      </c>
      <c r="F74" s="228" t="s">
        <v>591</v>
      </c>
      <c r="G74" s="229" t="s">
        <v>591</v>
      </c>
      <c r="H74" s="229" t="s">
        <v>591</v>
      </c>
      <c r="I74" s="292" t="s">
        <v>556</v>
      </c>
      <c r="J74" s="6"/>
    </row>
    <row r="75" spans="2:10" ht="15">
      <c r="B75" s="306" t="s">
        <v>583</v>
      </c>
      <c r="C75" s="222" t="s">
        <v>590</v>
      </c>
      <c r="D75" s="222" t="s">
        <v>591</v>
      </c>
      <c r="E75" s="222" t="s">
        <v>591</v>
      </c>
      <c r="F75" s="222" t="s">
        <v>591</v>
      </c>
      <c r="G75" s="223" t="s">
        <v>591</v>
      </c>
      <c r="H75" s="223" t="s">
        <v>591</v>
      </c>
      <c r="I75" s="289" t="s">
        <v>556</v>
      </c>
      <c r="J75" s="6"/>
    </row>
    <row r="76" spans="2:10" ht="15">
      <c r="B76" s="307" t="s">
        <v>584</v>
      </c>
      <c r="C76" s="224" t="s">
        <v>590</v>
      </c>
      <c r="D76" s="224" t="s">
        <v>591</v>
      </c>
      <c r="E76" s="224" t="s">
        <v>591</v>
      </c>
      <c r="F76" s="224" t="s">
        <v>591</v>
      </c>
      <c r="G76" s="226" t="s">
        <v>591</v>
      </c>
      <c r="H76" s="226" t="s">
        <v>591</v>
      </c>
      <c r="I76" s="290" t="s">
        <v>556</v>
      </c>
      <c r="J76" s="6"/>
    </row>
    <row r="77" spans="2:10" ht="15">
      <c r="B77" s="309" t="s">
        <v>585</v>
      </c>
      <c r="C77" s="310" t="s">
        <v>590</v>
      </c>
      <c r="D77" s="310" t="s">
        <v>591</v>
      </c>
      <c r="E77" s="310" t="s">
        <v>591</v>
      </c>
      <c r="F77" s="310" t="s">
        <v>591</v>
      </c>
      <c r="G77" s="311" t="s">
        <v>591</v>
      </c>
      <c r="H77" s="311" t="s">
        <v>591</v>
      </c>
      <c r="I77" s="289" t="s">
        <v>556</v>
      </c>
      <c r="J77" s="6"/>
    </row>
    <row r="78" spans="2:10" ht="14.45" customHeight="1">
      <c r="D78"/>
      <c r="E78"/>
      <c r="F78"/>
      <c r="G78"/>
      <c r="H78"/>
      <c r="I78"/>
      <c r="J78" s="6"/>
    </row>
    <row r="79" spans="2:10" ht="15">
      <c r="B79" s="395" t="s">
        <v>595</v>
      </c>
      <c r="C79" s="395"/>
      <c r="D79" s="395"/>
      <c r="E79" s="395"/>
      <c r="F79" s="395"/>
      <c r="G79" s="395"/>
      <c r="H79" s="395"/>
      <c r="I79" s="395"/>
      <c r="J79" s="6"/>
    </row>
    <row r="80" spans="2:10" ht="41.45" customHeight="1">
      <c r="B80" s="301" t="s">
        <v>572</v>
      </c>
      <c r="C80" s="302">
        <v>2025</v>
      </c>
      <c r="D80" s="302">
        <v>2026</v>
      </c>
      <c r="E80" s="302">
        <v>2027</v>
      </c>
      <c r="F80" s="302">
        <v>2028</v>
      </c>
      <c r="G80" s="303">
        <v>2029</v>
      </c>
      <c r="H80" s="303">
        <v>2030</v>
      </c>
      <c r="I80" s="216" t="s">
        <v>573</v>
      </c>
      <c r="J80" s="6"/>
    </row>
    <row r="81" spans="2:10" ht="14.45" customHeight="1">
      <c r="B81" s="304" t="s">
        <v>574</v>
      </c>
      <c r="C81" s="220" t="s">
        <v>590</v>
      </c>
      <c r="D81" s="220" t="s">
        <v>591</v>
      </c>
      <c r="E81" s="220" t="s">
        <v>591</v>
      </c>
      <c r="F81" s="220" t="s">
        <v>591</v>
      </c>
      <c r="G81" s="220" t="s">
        <v>591</v>
      </c>
      <c r="H81" s="220" t="s">
        <v>591</v>
      </c>
      <c r="I81" s="287" t="s">
        <v>556</v>
      </c>
      <c r="J81" s="6"/>
    </row>
    <row r="82" spans="2:10" ht="14.45" customHeight="1">
      <c r="B82" s="304" t="s">
        <v>575</v>
      </c>
      <c r="C82" s="220" t="s">
        <v>590</v>
      </c>
      <c r="D82" s="220" t="s">
        <v>591</v>
      </c>
      <c r="E82" s="220" t="s">
        <v>591</v>
      </c>
      <c r="F82" s="220" t="s">
        <v>591</v>
      </c>
      <c r="G82" s="220" t="s">
        <v>591</v>
      </c>
      <c r="H82" s="220" t="s">
        <v>591</v>
      </c>
      <c r="I82" s="287" t="s">
        <v>556</v>
      </c>
      <c r="J82" s="6"/>
    </row>
    <row r="83" spans="2:10" ht="14.45" customHeight="1">
      <c r="B83" s="304" t="s">
        <v>576</v>
      </c>
      <c r="C83" s="220" t="s">
        <v>590</v>
      </c>
      <c r="D83" s="220" t="s">
        <v>591</v>
      </c>
      <c r="E83" s="220" t="s">
        <v>591</v>
      </c>
      <c r="F83" s="220" t="s">
        <v>591</v>
      </c>
      <c r="G83" s="220" t="s">
        <v>591</v>
      </c>
      <c r="H83" s="220" t="s">
        <v>591</v>
      </c>
      <c r="I83" s="287" t="s">
        <v>556</v>
      </c>
      <c r="J83" s="6"/>
    </row>
    <row r="84" spans="2:10" ht="15">
      <c r="B84" s="305" t="s">
        <v>577</v>
      </c>
      <c r="C84" s="221" t="s">
        <v>590</v>
      </c>
      <c r="D84" s="221" t="s">
        <v>591</v>
      </c>
      <c r="E84" s="221" t="s">
        <v>591</v>
      </c>
      <c r="F84" s="221" t="s">
        <v>591</v>
      </c>
      <c r="G84" s="221" t="s">
        <v>591</v>
      </c>
      <c r="H84" s="221" t="s">
        <v>591</v>
      </c>
      <c r="I84" s="288" t="s">
        <v>556</v>
      </c>
      <c r="J84" s="6"/>
    </row>
    <row r="85" spans="2:10" ht="15">
      <c r="B85" s="306" t="s">
        <v>578</v>
      </c>
      <c r="C85" s="222" t="s">
        <v>591</v>
      </c>
      <c r="D85" s="222" t="s">
        <v>591</v>
      </c>
      <c r="E85" s="222" t="s">
        <v>591</v>
      </c>
      <c r="F85" s="222" t="s">
        <v>591</v>
      </c>
      <c r="G85" s="223" t="s">
        <v>591</v>
      </c>
      <c r="H85" s="223" t="s">
        <v>591</v>
      </c>
      <c r="I85" s="289" t="s">
        <v>556</v>
      </c>
      <c r="J85" s="6"/>
    </row>
    <row r="86" spans="2:10" ht="15">
      <c r="B86" s="307" t="s">
        <v>579</v>
      </c>
      <c r="C86" s="224" t="s">
        <v>590</v>
      </c>
      <c r="D86" s="224" t="s">
        <v>591</v>
      </c>
      <c r="E86" s="224" t="s">
        <v>591</v>
      </c>
      <c r="F86" s="224" t="s">
        <v>591</v>
      </c>
      <c r="G86" s="224" t="s">
        <v>591</v>
      </c>
      <c r="H86" s="224" t="s">
        <v>591</v>
      </c>
      <c r="I86" s="290" t="s">
        <v>556</v>
      </c>
      <c r="J86" s="6"/>
    </row>
    <row r="87" spans="2:10" ht="15">
      <c r="B87" s="306" t="s">
        <v>580</v>
      </c>
      <c r="C87" s="222" t="s">
        <v>590</v>
      </c>
      <c r="D87" s="222" t="s">
        <v>591</v>
      </c>
      <c r="E87" s="222" t="s">
        <v>591</v>
      </c>
      <c r="F87" s="222" t="s">
        <v>591</v>
      </c>
      <c r="G87" s="223" t="s">
        <v>591</v>
      </c>
      <c r="H87" s="223" t="s">
        <v>591</v>
      </c>
      <c r="I87" s="289" t="s">
        <v>556</v>
      </c>
      <c r="J87" s="6"/>
    </row>
    <row r="88" spans="2:10" ht="14.45" customHeight="1">
      <c r="B88" s="308" t="s">
        <v>581</v>
      </c>
      <c r="C88" s="225" t="s">
        <v>590</v>
      </c>
      <c r="D88" s="225" t="s">
        <v>591</v>
      </c>
      <c r="E88" s="225" t="s">
        <v>591</v>
      </c>
      <c r="F88" s="225" t="s">
        <v>591</v>
      </c>
      <c r="G88" s="225" t="s">
        <v>591</v>
      </c>
      <c r="H88" s="225" t="s">
        <v>591</v>
      </c>
      <c r="I88" s="291" t="s">
        <v>556</v>
      </c>
      <c r="J88" s="6"/>
    </row>
    <row r="89" spans="2:10" ht="15">
      <c r="B89" s="304" t="s">
        <v>582</v>
      </c>
      <c r="C89" s="228" t="s">
        <v>590</v>
      </c>
      <c r="D89" s="228" t="s">
        <v>591</v>
      </c>
      <c r="E89" s="228" t="s">
        <v>591</v>
      </c>
      <c r="F89" s="228" t="s">
        <v>591</v>
      </c>
      <c r="G89" s="229" t="s">
        <v>591</v>
      </c>
      <c r="H89" s="229" t="s">
        <v>591</v>
      </c>
      <c r="I89" s="292" t="s">
        <v>556</v>
      </c>
      <c r="J89" s="6"/>
    </row>
    <row r="90" spans="2:10" ht="15">
      <c r="B90" s="306" t="s">
        <v>583</v>
      </c>
      <c r="C90" s="222" t="s">
        <v>590</v>
      </c>
      <c r="D90" s="222" t="s">
        <v>591</v>
      </c>
      <c r="E90" s="222" t="s">
        <v>591</v>
      </c>
      <c r="F90" s="222" t="s">
        <v>591</v>
      </c>
      <c r="G90" s="223" t="s">
        <v>591</v>
      </c>
      <c r="H90" s="223" t="s">
        <v>591</v>
      </c>
      <c r="I90" s="289" t="s">
        <v>556</v>
      </c>
      <c r="J90" s="6"/>
    </row>
    <row r="91" spans="2:10" ht="15">
      <c r="B91" s="307" t="s">
        <v>584</v>
      </c>
      <c r="C91" s="224" t="s">
        <v>590</v>
      </c>
      <c r="D91" s="224" t="s">
        <v>591</v>
      </c>
      <c r="E91" s="224" t="s">
        <v>591</v>
      </c>
      <c r="F91" s="224" t="s">
        <v>591</v>
      </c>
      <c r="G91" s="226" t="s">
        <v>591</v>
      </c>
      <c r="H91" s="226" t="s">
        <v>591</v>
      </c>
      <c r="I91" s="290" t="s">
        <v>556</v>
      </c>
      <c r="J91" s="6"/>
    </row>
    <row r="92" spans="2:10" ht="15">
      <c r="B92" s="309" t="s">
        <v>585</v>
      </c>
      <c r="C92" s="310" t="s">
        <v>590</v>
      </c>
      <c r="D92" s="310" t="s">
        <v>591</v>
      </c>
      <c r="E92" s="310" t="s">
        <v>591</v>
      </c>
      <c r="F92" s="310" t="s">
        <v>591</v>
      </c>
      <c r="G92" s="311" t="s">
        <v>591</v>
      </c>
      <c r="H92" s="311" t="s">
        <v>591</v>
      </c>
      <c r="I92" s="289" t="s">
        <v>556</v>
      </c>
      <c r="J92" s="6"/>
    </row>
    <row r="93" spans="2:10" ht="14.45" customHeight="1">
      <c r="D93"/>
      <c r="E93"/>
      <c r="F93"/>
      <c r="G93"/>
      <c r="H93"/>
      <c r="I93"/>
      <c r="J93" s="6"/>
    </row>
    <row r="94" spans="2:10" ht="15">
      <c r="B94" s="395" t="s">
        <v>594</v>
      </c>
      <c r="C94" s="395"/>
      <c r="D94" s="395"/>
      <c r="E94" s="395"/>
      <c r="F94" s="395"/>
      <c r="G94" s="395"/>
      <c r="H94" s="395"/>
      <c r="I94" s="395"/>
      <c r="J94" s="6"/>
    </row>
    <row r="95" spans="2:10" ht="41.45" customHeight="1">
      <c r="B95" s="301" t="s">
        <v>572</v>
      </c>
      <c r="C95" s="302">
        <v>2025</v>
      </c>
      <c r="D95" s="302">
        <v>2026</v>
      </c>
      <c r="E95" s="302">
        <v>2027</v>
      </c>
      <c r="F95" s="302">
        <v>2028</v>
      </c>
      <c r="G95" s="303">
        <v>2029</v>
      </c>
      <c r="H95" s="303">
        <v>2030</v>
      </c>
      <c r="I95" s="216" t="s">
        <v>573</v>
      </c>
      <c r="J95" s="6"/>
    </row>
    <row r="96" spans="2:10" ht="14.45" customHeight="1">
      <c r="B96" s="304" t="s">
        <v>574</v>
      </c>
      <c r="C96" s="220" t="s">
        <v>590</v>
      </c>
      <c r="D96" s="220" t="s">
        <v>591</v>
      </c>
      <c r="E96" s="220" t="s">
        <v>591</v>
      </c>
      <c r="F96" s="220" t="s">
        <v>591</v>
      </c>
      <c r="G96" s="220" t="s">
        <v>591</v>
      </c>
      <c r="H96" s="220" t="s">
        <v>591</v>
      </c>
      <c r="I96" s="287" t="s">
        <v>556</v>
      </c>
      <c r="J96" s="6"/>
    </row>
    <row r="97" spans="2:10" ht="14.45" customHeight="1">
      <c r="B97" s="304" t="s">
        <v>575</v>
      </c>
      <c r="C97" s="220" t="s">
        <v>590</v>
      </c>
      <c r="D97" s="220" t="s">
        <v>591</v>
      </c>
      <c r="E97" s="220" t="s">
        <v>591</v>
      </c>
      <c r="F97" s="220" t="s">
        <v>591</v>
      </c>
      <c r="G97" s="220" t="s">
        <v>591</v>
      </c>
      <c r="H97" s="220" t="s">
        <v>591</v>
      </c>
      <c r="I97" s="287" t="s">
        <v>556</v>
      </c>
      <c r="J97" s="6"/>
    </row>
    <row r="98" spans="2:10" ht="14.45" customHeight="1">
      <c r="B98" s="304" t="s">
        <v>576</v>
      </c>
      <c r="C98" s="220" t="s">
        <v>590</v>
      </c>
      <c r="D98" s="220" t="s">
        <v>591</v>
      </c>
      <c r="E98" s="220" t="s">
        <v>591</v>
      </c>
      <c r="F98" s="220" t="s">
        <v>591</v>
      </c>
      <c r="G98" s="220" t="s">
        <v>591</v>
      </c>
      <c r="H98" s="220" t="s">
        <v>591</v>
      </c>
      <c r="I98" s="287" t="s">
        <v>556</v>
      </c>
      <c r="J98" s="6"/>
    </row>
    <row r="99" spans="2:10" ht="15">
      <c r="B99" s="305" t="s">
        <v>577</v>
      </c>
      <c r="C99" s="221" t="s">
        <v>590</v>
      </c>
      <c r="D99" s="221" t="s">
        <v>591</v>
      </c>
      <c r="E99" s="221" t="s">
        <v>591</v>
      </c>
      <c r="F99" s="221" t="s">
        <v>591</v>
      </c>
      <c r="G99" s="221" t="s">
        <v>591</v>
      </c>
      <c r="H99" s="221" t="s">
        <v>591</v>
      </c>
      <c r="I99" s="288" t="s">
        <v>556</v>
      </c>
      <c r="J99" s="6"/>
    </row>
    <row r="100" spans="2:10" ht="15">
      <c r="B100" s="306" t="s">
        <v>578</v>
      </c>
      <c r="C100" s="222" t="s">
        <v>591</v>
      </c>
      <c r="D100" s="222" t="s">
        <v>591</v>
      </c>
      <c r="E100" s="222" t="s">
        <v>591</v>
      </c>
      <c r="F100" s="222" t="s">
        <v>591</v>
      </c>
      <c r="G100" s="223" t="s">
        <v>591</v>
      </c>
      <c r="H100" s="223" t="s">
        <v>591</v>
      </c>
      <c r="I100" s="289" t="s">
        <v>556</v>
      </c>
      <c r="J100" s="6"/>
    </row>
    <row r="101" spans="2:10" ht="15">
      <c r="B101" s="307" t="s">
        <v>579</v>
      </c>
      <c r="C101" s="224" t="s">
        <v>590</v>
      </c>
      <c r="D101" s="224" t="s">
        <v>591</v>
      </c>
      <c r="E101" s="224" t="s">
        <v>591</v>
      </c>
      <c r="F101" s="224" t="s">
        <v>591</v>
      </c>
      <c r="G101" s="224" t="s">
        <v>591</v>
      </c>
      <c r="H101" s="224" t="s">
        <v>591</v>
      </c>
      <c r="I101" s="290" t="s">
        <v>556</v>
      </c>
      <c r="J101" s="6"/>
    </row>
    <row r="102" spans="2:10" ht="15">
      <c r="B102" s="306" t="s">
        <v>580</v>
      </c>
      <c r="C102" s="222" t="s">
        <v>590</v>
      </c>
      <c r="D102" s="222" t="s">
        <v>591</v>
      </c>
      <c r="E102" s="222" t="s">
        <v>591</v>
      </c>
      <c r="F102" s="222" t="s">
        <v>591</v>
      </c>
      <c r="G102" s="223" t="s">
        <v>591</v>
      </c>
      <c r="H102" s="223" t="s">
        <v>591</v>
      </c>
      <c r="I102" s="289" t="s">
        <v>556</v>
      </c>
      <c r="J102" s="6"/>
    </row>
    <row r="103" spans="2:10" ht="14.45" customHeight="1">
      <c r="B103" s="308" t="s">
        <v>581</v>
      </c>
      <c r="C103" s="225" t="s">
        <v>590</v>
      </c>
      <c r="D103" s="225" t="s">
        <v>591</v>
      </c>
      <c r="E103" s="225" t="s">
        <v>591</v>
      </c>
      <c r="F103" s="225" t="s">
        <v>591</v>
      </c>
      <c r="G103" s="225" t="s">
        <v>591</v>
      </c>
      <c r="H103" s="225" t="s">
        <v>591</v>
      </c>
      <c r="I103" s="291" t="s">
        <v>556</v>
      </c>
      <c r="J103" s="6"/>
    </row>
    <row r="104" spans="2:10" ht="15">
      <c r="B104" s="304" t="s">
        <v>582</v>
      </c>
      <c r="C104" s="228" t="s">
        <v>590</v>
      </c>
      <c r="D104" s="228" t="s">
        <v>591</v>
      </c>
      <c r="E104" s="228" t="s">
        <v>591</v>
      </c>
      <c r="F104" s="228" t="s">
        <v>591</v>
      </c>
      <c r="G104" s="229" t="s">
        <v>591</v>
      </c>
      <c r="H104" s="229" t="s">
        <v>591</v>
      </c>
      <c r="I104" s="292" t="s">
        <v>556</v>
      </c>
      <c r="J104" s="6"/>
    </row>
    <row r="105" spans="2:10" ht="15">
      <c r="B105" s="306" t="s">
        <v>583</v>
      </c>
      <c r="C105" s="222" t="s">
        <v>590</v>
      </c>
      <c r="D105" s="222" t="s">
        <v>591</v>
      </c>
      <c r="E105" s="222" t="s">
        <v>591</v>
      </c>
      <c r="F105" s="222" t="s">
        <v>591</v>
      </c>
      <c r="G105" s="223" t="s">
        <v>591</v>
      </c>
      <c r="H105" s="223" t="s">
        <v>591</v>
      </c>
      <c r="I105" s="289" t="s">
        <v>556</v>
      </c>
      <c r="J105" s="6"/>
    </row>
    <row r="106" spans="2:10" ht="15">
      <c r="B106" s="307" t="s">
        <v>584</v>
      </c>
      <c r="C106" s="224" t="s">
        <v>590</v>
      </c>
      <c r="D106" s="224" t="s">
        <v>591</v>
      </c>
      <c r="E106" s="224" t="s">
        <v>591</v>
      </c>
      <c r="F106" s="224" t="s">
        <v>591</v>
      </c>
      <c r="G106" s="226" t="s">
        <v>591</v>
      </c>
      <c r="H106" s="226" t="s">
        <v>591</v>
      </c>
      <c r="I106" s="290" t="s">
        <v>556</v>
      </c>
      <c r="J106" s="6"/>
    </row>
    <row r="107" spans="2:10" ht="15">
      <c r="B107" s="309" t="s">
        <v>585</v>
      </c>
      <c r="C107" s="310" t="s">
        <v>590</v>
      </c>
      <c r="D107" s="310" t="s">
        <v>591</v>
      </c>
      <c r="E107" s="310" t="s">
        <v>591</v>
      </c>
      <c r="F107" s="310" t="s">
        <v>591</v>
      </c>
      <c r="G107" s="311" t="s">
        <v>591</v>
      </c>
      <c r="H107" s="311" t="s">
        <v>591</v>
      </c>
      <c r="I107" s="289" t="s">
        <v>556</v>
      </c>
      <c r="J107" s="6"/>
    </row>
    <row r="108" spans="2:10" ht="14.45" customHeight="1">
      <c r="C108" s="4"/>
      <c r="I108"/>
      <c r="J108" s="6"/>
    </row>
    <row r="109" spans="2:10" ht="14.45" customHeight="1">
      <c r="C109" s="4"/>
      <c r="I109" s="4"/>
      <c r="J109" s="6"/>
    </row>
    <row r="110" spans="2:10" ht="14.45" customHeight="1">
      <c r="C110" s="4"/>
      <c r="I110" s="4"/>
      <c r="J110" s="6"/>
    </row>
    <row r="111" spans="2:10" ht="14.45" customHeight="1">
      <c r="C111" s="4"/>
      <c r="I111" s="4"/>
      <c r="J111" s="6"/>
    </row>
    <row r="112" spans="2:10" ht="14.45" customHeight="1">
      <c r="C112" s="4"/>
      <c r="I112" s="4"/>
      <c r="J112" s="6"/>
    </row>
    <row r="113" spans="3:10" ht="14.45" customHeight="1">
      <c r="C113" s="4"/>
      <c r="I113" s="4"/>
      <c r="J113" s="6"/>
    </row>
    <row r="114" spans="3:10" ht="14.45" customHeight="1">
      <c r="C114" s="4"/>
      <c r="I114" s="4"/>
      <c r="J114" s="6"/>
    </row>
    <row r="115" spans="3:10" ht="14.45" customHeight="1">
      <c r="C115" s="4"/>
      <c r="I115" s="4"/>
      <c r="J115" s="6"/>
    </row>
    <row r="116" spans="3:10" ht="14.45" customHeight="1">
      <c r="C116" s="4"/>
      <c r="I116" s="4"/>
      <c r="J116" s="6"/>
    </row>
    <row r="117" spans="3:10" ht="14.45" customHeight="1">
      <c r="C117" s="4"/>
      <c r="I117" s="4"/>
      <c r="J117" s="6"/>
    </row>
    <row r="118" spans="3:10" ht="14.45" customHeight="1">
      <c r="C118" s="4"/>
      <c r="I118" s="4"/>
      <c r="J118" s="6"/>
    </row>
    <row r="119" spans="3:10" ht="14.45" customHeight="1">
      <c r="C119" s="4"/>
      <c r="I119" s="4"/>
      <c r="J119" s="6"/>
    </row>
    <row r="120" spans="3:10" ht="14.45" customHeight="1">
      <c r="C120" s="4"/>
      <c r="I120" s="4"/>
      <c r="J120" s="6"/>
    </row>
    <row r="121" spans="3:10" ht="14.45" customHeight="1">
      <c r="C121" s="4"/>
      <c r="I121" s="4"/>
      <c r="J121" s="6"/>
    </row>
    <row r="122" spans="3:10" ht="14.45" customHeight="1">
      <c r="C122" s="4"/>
      <c r="I122" s="4"/>
      <c r="J122" s="6"/>
    </row>
    <row r="123" spans="3:10" ht="14.45" customHeight="1">
      <c r="C123" s="4"/>
      <c r="I123" s="4"/>
      <c r="J123" s="6"/>
    </row>
    <row r="124" spans="3:10" ht="14.45" customHeight="1">
      <c r="C124" s="4"/>
      <c r="I124" s="4"/>
      <c r="J124" s="6"/>
    </row>
    <row r="125" spans="3:10" ht="14.45" customHeight="1">
      <c r="C125" s="4"/>
      <c r="I125" s="4"/>
      <c r="J125" s="6"/>
    </row>
    <row r="126" spans="3:10" ht="14.45" customHeight="1">
      <c r="C126" s="4"/>
      <c r="I126" s="4"/>
      <c r="J126" s="6"/>
    </row>
    <row r="127" spans="3:10" ht="14.45" customHeight="1">
      <c r="C127" s="4"/>
      <c r="I127" s="4"/>
      <c r="J127" s="6"/>
    </row>
    <row r="128" spans="3:10" ht="14.45" customHeight="1">
      <c r="C128" s="4"/>
      <c r="I128" s="4"/>
      <c r="J128" s="6"/>
    </row>
    <row r="129" spans="3:10" ht="14.45" customHeight="1">
      <c r="C129" s="4"/>
      <c r="I129" s="4"/>
      <c r="J129" s="6"/>
    </row>
    <row r="130" spans="3:10" ht="14.45" customHeight="1">
      <c r="C130" s="4"/>
      <c r="I130" s="4"/>
      <c r="J130" s="6"/>
    </row>
    <row r="131" spans="3:10" ht="14.45" customHeight="1">
      <c r="C131" s="4"/>
      <c r="I131" s="4"/>
      <c r="J131" s="6"/>
    </row>
    <row r="132" spans="3:10" ht="14.45" customHeight="1">
      <c r="C132" s="4"/>
      <c r="I132" s="4"/>
      <c r="J132" s="6"/>
    </row>
    <row r="133" spans="3:10" ht="14.45" customHeight="1">
      <c r="C133" s="4"/>
      <c r="I133" s="4"/>
      <c r="J133" s="6"/>
    </row>
    <row r="134" spans="3:10" ht="14.45" customHeight="1">
      <c r="C134" s="4"/>
      <c r="I134" s="4"/>
      <c r="J134" s="6"/>
    </row>
    <row r="135" spans="3:10" ht="14.45" customHeight="1">
      <c r="C135" s="4"/>
      <c r="I135" s="4"/>
      <c r="J135" s="6"/>
    </row>
    <row r="136" spans="3:10" ht="14.45" customHeight="1">
      <c r="C136" s="4"/>
      <c r="I136" s="4"/>
      <c r="J136" s="6"/>
    </row>
    <row r="137" spans="3:10" ht="14.45" customHeight="1">
      <c r="C137" s="4"/>
      <c r="I137" s="4"/>
      <c r="J137" s="6"/>
    </row>
    <row r="138" spans="3:10" ht="14.45" customHeight="1">
      <c r="C138" s="4"/>
      <c r="I138" s="4"/>
      <c r="J138" s="6"/>
    </row>
    <row r="139" spans="3:10" ht="14.45" customHeight="1">
      <c r="C139" s="4"/>
      <c r="I139" s="4"/>
      <c r="J139" s="6"/>
    </row>
    <row r="140" spans="3:10" ht="14.45" customHeight="1">
      <c r="C140" s="4"/>
      <c r="I140" s="4"/>
      <c r="J140" s="6"/>
    </row>
    <row r="141" spans="3:10" ht="14.45" customHeight="1">
      <c r="C141" s="4"/>
      <c r="I141" s="4"/>
      <c r="J141" s="6"/>
    </row>
    <row r="142" spans="3:10" ht="14.45" customHeight="1">
      <c r="C142" s="4"/>
      <c r="I142" s="4"/>
      <c r="J142" s="6"/>
    </row>
    <row r="143" spans="3:10" ht="14.45" customHeight="1">
      <c r="C143" s="4"/>
      <c r="I143" s="4"/>
      <c r="J143" s="6"/>
    </row>
    <row r="144" spans="3:10" ht="14.45" customHeight="1">
      <c r="C144" s="4"/>
      <c r="I144" s="4"/>
      <c r="J144" s="6"/>
    </row>
    <row r="145" spans="3:10" ht="14.45" customHeight="1">
      <c r="C145" s="4"/>
      <c r="I145" s="4"/>
      <c r="J145" s="6"/>
    </row>
    <row r="146" spans="3:10" ht="14.45" customHeight="1">
      <c r="C146" s="4"/>
      <c r="I146" s="4"/>
      <c r="J146" s="6"/>
    </row>
    <row r="147" spans="3:10" ht="14.45" customHeight="1">
      <c r="C147" s="4"/>
      <c r="I147" s="4"/>
      <c r="J147" s="6"/>
    </row>
    <row r="148" spans="3:10" ht="14.45" customHeight="1">
      <c r="C148" s="4"/>
      <c r="I148" s="4"/>
      <c r="J148" s="6"/>
    </row>
    <row r="149" spans="3:10" ht="14.45" customHeight="1">
      <c r="C149" s="4"/>
      <c r="I149" s="4"/>
      <c r="J149" s="6"/>
    </row>
    <row r="150" spans="3:10" ht="14.45" customHeight="1">
      <c r="C150" s="4"/>
      <c r="I150" s="4"/>
      <c r="J150" s="6"/>
    </row>
    <row r="151" spans="3:10" ht="14.45" customHeight="1">
      <c r="C151" s="4"/>
      <c r="I151" s="4"/>
      <c r="J151" s="6"/>
    </row>
    <row r="152" spans="3:10" ht="14.45" customHeight="1">
      <c r="C152" s="4"/>
      <c r="I152" s="4"/>
      <c r="J152" s="6"/>
    </row>
    <row r="153" spans="3:10" ht="14.45" customHeight="1">
      <c r="C153" s="4"/>
      <c r="I153" s="4"/>
      <c r="J153" s="6"/>
    </row>
    <row r="154" spans="3:10" ht="14.45" customHeight="1">
      <c r="C154" s="4"/>
      <c r="I154" s="4"/>
      <c r="J154" s="6"/>
    </row>
    <row r="155" spans="3:10" ht="14.45" customHeight="1">
      <c r="C155" s="4"/>
      <c r="I155" s="4"/>
      <c r="J155" s="6"/>
    </row>
    <row r="156" spans="3:10" ht="14.45" customHeight="1">
      <c r="C156" s="4"/>
      <c r="I156" s="4"/>
      <c r="J156" s="6"/>
    </row>
    <row r="157" spans="3:10" ht="14.45" customHeight="1">
      <c r="C157" s="4"/>
      <c r="I157" s="4"/>
      <c r="J157" s="6"/>
    </row>
    <row r="158" spans="3:10" ht="14.45" customHeight="1">
      <c r="C158" s="4"/>
      <c r="I158" s="4"/>
      <c r="J158" s="6"/>
    </row>
    <row r="159" spans="3:10" ht="14.45" customHeight="1">
      <c r="C159" s="4"/>
      <c r="I159" s="4"/>
      <c r="J159" s="6"/>
    </row>
    <row r="160" spans="3:10" ht="14.45" customHeight="1">
      <c r="C160" s="4"/>
      <c r="I160" s="4"/>
      <c r="J160" s="6"/>
    </row>
    <row r="161" spans="3:10" ht="14.45" customHeight="1">
      <c r="C161" s="4"/>
      <c r="I161" s="4"/>
      <c r="J161" s="6"/>
    </row>
    <row r="162" spans="3:10" ht="14.45" customHeight="1">
      <c r="C162" s="4"/>
      <c r="I162" s="4"/>
      <c r="J162" s="6"/>
    </row>
    <row r="163" spans="3:10" ht="14.45" customHeight="1">
      <c r="C163" s="4"/>
      <c r="I163" s="4"/>
      <c r="J163" s="6"/>
    </row>
    <row r="164" spans="3:10" ht="14.45" customHeight="1">
      <c r="C164" s="4"/>
      <c r="I164" s="4"/>
      <c r="J164" s="6"/>
    </row>
    <row r="165" spans="3:10" ht="14.45" customHeight="1">
      <c r="C165" s="4"/>
      <c r="I165" s="4"/>
      <c r="J165" s="6"/>
    </row>
    <row r="166" spans="3:10" ht="14.45" customHeight="1">
      <c r="C166" s="4"/>
      <c r="I166" s="4"/>
      <c r="J166" s="6"/>
    </row>
    <row r="167" spans="3:10" ht="14.45" customHeight="1">
      <c r="C167" s="4"/>
      <c r="I167" s="4"/>
      <c r="J167" s="6"/>
    </row>
    <row r="168" spans="3:10" ht="14.45" customHeight="1">
      <c r="C168" s="4"/>
      <c r="I168" s="4"/>
      <c r="J168" s="6"/>
    </row>
    <row r="169" spans="3:10" ht="14.45" customHeight="1">
      <c r="C169" s="4"/>
      <c r="I169" s="4"/>
      <c r="J169" s="6"/>
    </row>
    <row r="170" spans="3:10" ht="14.45" customHeight="1">
      <c r="C170" s="4"/>
      <c r="I170" s="4"/>
      <c r="J170" s="6"/>
    </row>
    <row r="171" spans="3:10" ht="14.45" customHeight="1">
      <c r="C171" s="4"/>
      <c r="I171" s="4"/>
      <c r="J171" s="6"/>
    </row>
    <row r="172" spans="3:10" ht="14.45" customHeight="1">
      <c r="C172" s="4"/>
      <c r="I172" s="4"/>
      <c r="J172" s="6"/>
    </row>
    <row r="173" spans="3:10" ht="14.45" customHeight="1">
      <c r="C173" s="4"/>
      <c r="I173" s="4"/>
      <c r="J173" s="6"/>
    </row>
    <row r="174" spans="3:10" ht="14.45" customHeight="1">
      <c r="C174" s="4"/>
      <c r="I174" s="4"/>
      <c r="J174" s="6"/>
    </row>
    <row r="175" spans="3:10" ht="14.45" customHeight="1">
      <c r="C175" s="4"/>
      <c r="I175" s="4"/>
      <c r="J175" s="6"/>
    </row>
    <row r="176" spans="3:10" ht="14.45" customHeight="1">
      <c r="C176" s="4"/>
      <c r="I176" s="4"/>
      <c r="J176" s="6"/>
    </row>
    <row r="177" spans="3:10" ht="14.45" customHeight="1">
      <c r="C177" s="4"/>
      <c r="I177" s="4"/>
      <c r="J177" s="6"/>
    </row>
    <row r="178" spans="3:10" ht="14.45" customHeight="1">
      <c r="C178" s="4"/>
      <c r="I178" s="4"/>
      <c r="J178" s="6"/>
    </row>
    <row r="179" spans="3:10" ht="14.45" customHeight="1">
      <c r="C179" s="4"/>
      <c r="I179" s="4"/>
      <c r="J179" s="6"/>
    </row>
    <row r="180" spans="3:10" ht="14.45" customHeight="1">
      <c r="C180" s="4"/>
      <c r="I180" s="4"/>
      <c r="J180" s="6"/>
    </row>
    <row r="181" spans="3:10" ht="14.45" customHeight="1">
      <c r="C181" s="4"/>
      <c r="I181" s="4"/>
      <c r="J181" s="6"/>
    </row>
    <row r="182" spans="3:10" ht="14.45" customHeight="1">
      <c r="C182" s="4"/>
      <c r="I182" s="4"/>
      <c r="J182" s="6"/>
    </row>
    <row r="183" spans="3:10" ht="14.45" customHeight="1">
      <c r="C183" s="4"/>
      <c r="I183" s="4"/>
      <c r="J183" s="6"/>
    </row>
    <row r="184" spans="3:10" ht="14.45" customHeight="1">
      <c r="C184" s="4"/>
      <c r="I184" s="4"/>
      <c r="J184" s="6"/>
    </row>
    <row r="185" spans="3:10" ht="14.45" customHeight="1">
      <c r="C185" s="4"/>
      <c r="I185" s="4"/>
      <c r="J185" s="6"/>
    </row>
    <row r="186" spans="3:10" ht="14.45" customHeight="1">
      <c r="C186" s="4"/>
      <c r="I186" s="4"/>
      <c r="J186" s="6"/>
    </row>
    <row r="187" spans="3:10" ht="14.45" customHeight="1">
      <c r="C187" s="4"/>
      <c r="I187" s="4"/>
      <c r="J187" s="6"/>
    </row>
    <row r="188" spans="3:10" ht="14.45" customHeight="1">
      <c r="C188" s="4"/>
      <c r="I188" s="4"/>
      <c r="J188" s="6"/>
    </row>
    <row r="189" spans="3:10" ht="14.45" customHeight="1">
      <c r="C189" s="4"/>
      <c r="I189" s="4"/>
      <c r="J189" s="6"/>
    </row>
  </sheetData>
  <mergeCells count="6">
    <mergeCell ref="B94:I94"/>
    <mergeCell ref="B19:I19"/>
    <mergeCell ref="B34:I34"/>
    <mergeCell ref="B49:I49"/>
    <mergeCell ref="B64:I64"/>
    <mergeCell ref="B79:I79"/>
  </mergeCells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7BF29650-4A3D-4A0B-AF5C-49989532855C}">
          <x14:formula1>
            <xm:f>Lists!$A$1:$A$2</xm:f>
          </x14:formula1>
          <xm:sqref>C3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2F88D-31D5-46F7-9F69-CEBC44F9CFAC}">
  <sheetPr codeName="Sheet22">
    <tabColor theme="5"/>
  </sheetPr>
  <dimension ref="B1:N189"/>
  <sheetViews>
    <sheetView topLeftCell="A67" workbookViewId="0">
      <selection activeCell="B19" sqref="B19"/>
    </sheetView>
  </sheetViews>
  <sheetFormatPr defaultRowHeight="14.45"/>
  <cols>
    <col min="2" max="2" width="46.42578125" bestFit="1" customWidth="1"/>
    <col min="3" max="8" width="21.5703125" customWidth="1"/>
    <col min="9" max="9" width="22.5703125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5" bestFit="1" customWidth="1"/>
  </cols>
  <sheetData>
    <row r="1" spans="2:14">
      <c r="C1" s="4"/>
      <c r="D1" s="4"/>
      <c r="E1" s="4"/>
      <c r="F1" s="4"/>
      <c r="G1" s="4"/>
      <c r="H1" s="4"/>
      <c r="I1" s="4"/>
      <c r="J1" s="6"/>
    </row>
    <row r="2" spans="2:14" ht="15" thickBot="1">
      <c r="C2" s="159" t="s">
        <v>569</v>
      </c>
      <c r="D2" s="4"/>
      <c r="E2" s="4"/>
      <c r="F2" s="4"/>
      <c r="G2" s="4"/>
      <c r="H2" s="4"/>
      <c r="I2" s="4"/>
      <c r="J2" s="6"/>
    </row>
    <row r="3" spans="2:14">
      <c r="B3" s="72" t="s">
        <v>301</v>
      </c>
      <c r="C3" s="71" t="s">
        <v>571</v>
      </c>
      <c r="D3" s="4"/>
      <c r="E3" s="4"/>
      <c r="F3" s="71"/>
      <c r="G3" s="71"/>
      <c r="H3" s="71"/>
      <c r="I3" s="71"/>
      <c r="J3" s="6"/>
    </row>
    <row r="4" spans="2:14">
      <c r="B4" s="204"/>
      <c r="C4" s="71"/>
      <c r="D4" s="71"/>
      <c r="E4" s="71"/>
      <c r="F4" s="71"/>
      <c r="G4" s="71"/>
      <c r="H4" s="71"/>
      <c r="I4" s="71"/>
      <c r="J4" s="6"/>
    </row>
    <row r="5" spans="2:14" ht="41.45" customHeight="1">
      <c r="B5" s="214" t="s">
        <v>572</v>
      </c>
      <c r="C5" s="215">
        <v>2025</v>
      </c>
      <c r="D5" s="215">
        <v>2026</v>
      </c>
      <c r="E5" s="215">
        <v>2027</v>
      </c>
      <c r="F5" s="215">
        <v>2028</v>
      </c>
      <c r="G5" s="219">
        <v>2029</v>
      </c>
      <c r="H5" s="219">
        <v>2030</v>
      </c>
      <c r="I5" s="216" t="s">
        <v>573</v>
      </c>
      <c r="J5" s="6"/>
      <c r="K5" t="s">
        <v>555</v>
      </c>
      <c r="L5">
        <v>1</v>
      </c>
      <c r="M5">
        <v>1</v>
      </c>
      <c r="N5" s="286" t="str">
        <f>_xlfn.XLOOKUP("DESIGN",B:B,I:I,0,0,1)</f>
        <v>C-I-C</v>
      </c>
    </row>
    <row r="6" spans="2:14" ht="14.45" customHeight="1">
      <c r="B6" s="77" t="s">
        <v>574</v>
      </c>
      <c r="C6" s="220">
        <v>0</v>
      </c>
      <c r="D6" s="220">
        <v>0</v>
      </c>
      <c r="E6" s="220">
        <v>0</v>
      </c>
      <c r="F6" s="220">
        <v>0</v>
      </c>
      <c r="G6" s="220">
        <v>0</v>
      </c>
      <c r="H6" s="220">
        <v>0</v>
      </c>
      <c r="I6" s="287" t="s">
        <v>556</v>
      </c>
      <c r="J6" s="6"/>
      <c r="K6" t="s">
        <v>557</v>
      </c>
      <c r="L6">
        <v>1</v>
      </c>
      <c r="M6">
        <v>1</v>
      </c>
      <c r="N6" s="286" t="str">
        <f>_xlfn.XLOOKUP("INTERNAL LABOUR",B:B,I:I,0,0,1)</f>
        <v>C-I-C</v>
      </c>
    </row>
    <row r="7" spans="2:14" ht="14.45" customHeight="1">
      <c r="B7" s="77" t="s">
        <v>575</v>
      </c>
      <c r="C7" s="220">
        <v>0</v>
      </c>
      <c r="D7" s="220">
        <v>0</v>
      </c>
      <c r="E7" s="220">
        <v>0</v>
      </c>
      <c r="F7" s="220">
        <v>0</v>
      </c>
      <c r="G7" s="220">
        <v>0</v>
      </c>
      <c r="H7" s="220">
        <v>0</v>
      </c>
      <c r="I7" s="287" t="s">
        <v>556</v>
      </c>
      <c r="J7" s="6"/>
      <c r="K7" t="s">
        <v>558</v>
      </c>
      <c r="L7">
        <v>1</v>
      </c>
      <c r="M7">
        <v>1</v>
      </c>
      <c r="N7" s="286" t="str">
        <f>_xlfn.XLOOKUP("MATERIALS",B:B,I:I,0,0,1)</f>
        <v>C-I-C</v>
      </c>
    </row>
    <row r="8" spans="2:14" ht="14.45" customHeight="1">
      <c r="B8" s="77" t="s">
        <v>576</v>
      </c>
      <c r="C8" s="220">
        <v>0</v>
      </c>
      <c r="D8" s="220">
        <v>0</v>
      </c>
      <c r="E8" s="220">
        <v>0</v>
      </c>
      <c r="F8" s="220">
        <v>0</v>
      </c>
      <c r="G8" s="220">
        <v>0</v>
      </c>
      <c r="H8" s="220">
        <v>0</v>
      </c>
      <c r="I8" s="287" t="s">
        <v>556</v>
      </c>
      <c r="J8" s="6"/>
      <c r="K8" t="s">
        <v>559</v>
      </c>
      <c r="L8">
        <v>1</v>
      </c>
      <c r="M8">
        <v>1</v>
      </c>
      <c r="N8" s="286" t="str">
        <f>_xlfn.XLOOKUP("CONTRACT COSTS",B:B,I:I,0,0,1)</f>
        <v>C-I-C</v>
      </c>
    </row>
    <row r="9" spans="2:14">
      <c r="B9" s="211" t="s">
        <v>577</v>
      </c>
      <c r="C9" s="221">
        <v>0</v>
      </c>
      <c r="D9" s="221">
        <v>0</v>
      </c>
      <c r="E9" s="221">
        <v>0</v>
      </c>
      <c r="F9" s="221">
        <v>0</v>
      </c>
      <c r="G9" s="221">
        <v>0</v>
      </c>
      <c r="H9" s="221">
        <v>0</v>
      </c>
      <c r="I9" s="288" t="s">
        <v>556</v>
      </c>
      <c r="J9" s="6"/>
      <c r="K9" t="s">
        <v>560</v>
      </c>
      <c r="L9">
        <v>1</v>
      </c>
      <c r="M9">
        <v>1</v>
      </c>
      <c r="N9" s="286" t="str">
        <f>_xlfn.XLOOKUP("P50 RISK",B:B,I:I,0,0,1)</f>
        <v>C-I-C</v>
      </c>
    </row>
    <row r="10" spans="2:14">
      <c r="B10" s="217" t="s">
        <v>578</v>
      </c>
      <c r="C10" s="222">
        <v>0</v>
      </c>
      <c r="D10" s="222">
        <v>0</v>
      </c>
      <c r="E10" s="222">
        <v>0</v>
      </c>
      <c r="F10" s="222">
        <v>0</v>
      </c>
      <c r="G10" s="223">
        <v>0</v>
      </c>
      <c r="H10" s="223">
        <v>0</v>
      </c>
      <c r="I10" s="289" t="s">
        <v>556</v>
      </c>
      <c r="J10" s="6"/>
      <c r="K10" t="s">
        <v>561</v>
      </c>
      <c r="L10">
        <v>1</v>
      </c>
      <c r="M10">
        <v>1</v>
      </c>
      <c r="N10" s="286" t="str">
        <f>_xlfn.XLOOKUP("OVERHEADS",B:B,I:I,0,0,1)</f>
        <v>C-I-C</v>
      </c>
    </row>
    <row r="11" spans="2:14">
      <c r="B11" s="213" t="s">
        <v>579</v>
      </c>
      <c r="C11" s="224">
        <v>0</v>
      </c>
      <c r="D11" s="224">
        <v>0</v>
      </c>
      <c r="E11" s="224">
        <v>0</v>
      </c>
      <c r="F11" s="224">
        <v>0</v>
      </c>
      <c r="G11" s="224">
        <v>0</v>
      </c>
      <c r="H11" s="224">
        <v>0</v>
      </c>
      <c r="I11" s="290" t="s">
        <v>556</v>
      </c>
      <c r="J11" s="6"/>
      <c r="K11" t="s">
        <v>562</v>
      </c>
      <c r="L11">
        <v>0</v>
      </c>
      <c r="M11">
        <v>0</v>
      </c>
      <c r="N11" s="286" t="str">
        <f>_xlfn.XLOOKUP("FINANCE CHARGES",B:B,I:I,0,0,1)</f>
        <v>C-I-C</v>
      </c>
    </row>
    <row r="12" spans="2:14">
      <c r="B12" s="217" t="s">
        <v>580</v>
      </c>
      <c r="C12" s="222">
        <v>0</v>
      </c>
      <c r="D12" s="222">
        <v>0</v>
      </c>
      <c r="E12" s="222">
        <v>0</v>
      </c>
      <c r="F12" s="222">
        <v>0</v>
      </c>
      <c r="G12" s="223">
        <v>0</v>
      </c>
      <c r="H12" s="223">
        <v>0</v>
      </c>
      <c r="I12" s="289" t="s">
        <v>556</v>
      </c>
      <c r="J12" s="6"/>
    </row>
    <row r="13" spans="2:14" ht="14.45" customHeight="1">
      <c r="B13" s="74" t="s">
        <v>581</v>
      </c>
      <c r="C13" s="225">
        <v>0</v>
      </c>
      <c r="D13" s="225">
        <v>0</v>
      </c>
      <c r="E13" s="225">
        <v>0</v>
      </c>
      <c r="F13" s="225">
        <v>0</v>
      </c>
      <c r="G13" s="225">
        <v>0</v>
      </c>
      <c r="H13" s="225">
        <v>0</v>
      </c>
      <c r="I13" s="291" t="s">
        <v>556</v>
      </c>
      <c r="J13" s="6"/>
    </row>
    <row r="14" spans="2:14">
      <c r="B14" s="77" t="s">
        <v>582</v>
      </c>
      <c r="C14" s="228">
        <v>0</v>
      </c>
      <c r="D14" s="228">
        <v>0</v>
      </c>
      <c r="E14" s="228">
        <v>0</v>
      </c>
      <c r="F14" s="228">
        <v>0</v>
      </c>
      <c r="G14" s="229">
        <v>0</v>
      </c>
      <c r="H14" s="229">
        <v>0</v>
      </c>
      <c r="I14" s="292" t="s">
        <v>556</v>
      </c>
      <c r="J14" s="6"/>
    </row>
    <row r="15" spans="2:14">
      <c r="B15" s="217" t="s">
        <v>583</v>
      </c>
      <c r="C15" s="222">
        <v>0</v>
      </c>
      <c r="D15" s="222">
        <v>0</v>
      </c>
      <c r="E15" s="222">
        <v>0</v>
      </c>
      <c r="F15" s="222">
        <v>0</v>
      </c>
      <c r="G15" s="223">
        <v>0</v>
      </c>
      <c r="H15" s="223">
        <v>0</v>
      </c>
      <c r="I15" s="289" t="s">
        <v>556</v>
      </c>
      <c r="J15" s="6"/>
    </row>
    <row r="16" spans="2:14">
      <c r="B16" s="213" t="s">
        <v>584</v>
      </c>
      <c r="C16" s="224">
        <v>0</v>
      </c>
      <c r="D16" s="224">
        <v>0</v>
      </c>
      <c r="E16" s="224">
        <v>0</v>
      </c>
      <c r="F16" s="224">
        <v>0</v>
      </c>
      <c r="G16" s="226">
        <v>0</v>
      </c>
      <c r="H16" s="226">
        <v>0</v>
      </c>
      <c r="I16" s="290" t="s">
        <v>556</v>
      </c>
      <c r="J16" s="6"/>
    </row>
    <row r="17" spans="2:10">
      <c r="B17" s="217" t="s">
        <v>585</v>
      </c>
      <c r="C17" s="222">
        <v>0</v>
      </c>
      <c r="D17" s="222">
        <v>0</v>
      </c>
      <c r="E17" s="222">
        <v>0</v>
      </c>
      <c r="F17" s="222">
        <v>0</v>
      </c>
      <c r="G17" s="223">
        <v>0</v>
      </c>
      <c r="H17" s="223">
        <v>0</v>
      </c>
      <c r="I17" s="289" t="s">
        <v>556</v>
      </c>
      <c r="J17" s="6"/>
    </row>
    <row r="18" spans="2:10" ht="14.45" customHeight="1">
      <c r="J18" s="6"/>
    </row>
    <row r="19" spans="2:10" ht="15">
      <c r="B19" s="395" t="s">
        <v>596</v>
      </c>
      <c r="C19" s="395"/>
      <c r="D19" s="395"/>
      <c r="E19" s="395"/>
      <c r="F19" s="395"/>
      <c r="G19" s="395"/>
      <c r="H19" s="395"/>
      <c r="I19" s="395"/>
      <c r="J19" s="6"/>
    </row>
    <row r="20" spans="2:10" ht="41.45" customHeight="1">
      <c r="B20" s="301" t="s">
        <v>572</v>
      </c>
      <c r="C20" s="302">
        <v>2025</v>
      </c>
      <c r="D20" s="302">
        <v>2026</v>
      </c>
      <c r="E20" s="302">
        <v>2027</v>
      </c>
      <c r="F20" s="302">
        <v>2028</v>
      </c>
      <c r="G20" s="303">
        <v>2029</v>
      </c>
      <c r="H20" s="303">
        <v>2030</v>
      </c>
      <c r="I20" s="216" t="s">
        <v>573</v>
      </c>
      <c r="J20" s="6"/>
    </row>
    <row r="21" spans="2:10" ht="14.45" customHeight="1">
      <c r="B21" s="304" t="s">
        <v>574</v>
      </c>
      <c r="C21" s="220" t="s">
        <v>590</v>
      </c>
      <c r="D21" s="220" t="s">
        <v>591</v>
      </c>
      <c r="E21" s="220" t="s">
        <v>591</v>
      </c>
      <c r="F21" s="220" t="s">
        <v>591</v>
      </c>
      <c r="G21" s="220" t="s">
        <v>591</v>
      </c>
      <c r="H21" s="220" t="s">
        <v>591</v>
      </c>
      <c r="I21" s="287" t="s">
        <v>556</v>
      </c>
      <c r="J21" s="6"/>
    </row>
    <row r="22" spans="2:10" ht="14.45" customHeight="1">
      <c r="B22" s="304" t="s">
        <v>575</v>
      </c>
      <c r="C22" s="220" t="s">
        <v>590</v>
      </c>
      <c r="D22" s="220" t="s">
        <v>591</v>
      </c>
      <c r="E22" s="220" t="s">
        <v>591</v>
      </c>
      <c r="F22" s="220" t="s">
        <v>591</v>
      </c>
      <c r="G22" s="220" t="s">
        <v>591</v>
      </c>
      <c r="H22" s="220" t="s">
        <v>591</v>
      </c>
      <c r="I22" s="287" t="s">
        <v>556</v>
      </c>
      <c r="J22" s="6"/>
    </row>
    <row r="23" spans="2:10" ht="14.45" customHeight="1">
      <c r="B23" s="304" t="s">
        <v>576</v>
      </c>
      <c r="C23" s="220" t="s">
        <v>590</v>
      </c>
      <c r="D23" s="220" t="s">
        <v>591</v>
      </c>
      <c r="E23" s="220" t="s">
        <v>591</v>
      </c>
      <c r="F23" s="220" t="s">
        <v>591</v>
      </c>
      <c r="G23" s="220" t="s">
        <v>591</v>
      </c>
      <c r="H23" s="220" t="s">
        <v>591</v>
      </c>
      <c r="I23" s="287" t="s">
        <v>556</v>
      </c>
      <c r="J23" s="6"/>
    </row>
    <row r="24" spans="2:10" ht="15">
      <c r="B24" s="305" t="s">
        <v>577</v>
      </c>
      <c r="C24" s="221" t="s">
        <v>590</v>
      </c>
      <c r="D24" s="221" t="s">
        <v>591</v>
      </c>
      <c r="E24" s="221" t="s">
        <v>591</v>
      </c>
      <c r="F24" s="221" t="s">
        <v>591</v>
      </c>
      <c r="G24" s="221" t="s">
        <v>591</v>
      </c>
      <c r="H24" s="221" t="s">
        <v>591</v>
      </c>
      <c r="I24" s="288" t="s">
        <v>556</v>
      </c>
      <c r="J24" s="6"/>
    </row>
    <row r="25" spans="2:10" ht="15">
      <c r="B25" s="306" t="s">
        <v>578</v>
      </c>
      <c r="C25" s="222" t="s">
        <v>591</v>
      </c>
      <c r="D25" s="222" t="s">
        <v>591</v>
      </c>
      <c r="E25" s="222" t="s">
        <v>591</v>
      </c>
      <c r="F25" s="222" t="s">
        <v>591</v>
      </c>
      <c r="G25" s="223" t="s">
        <v>591</v>
      </c>
      <c r="H25" s="223" t="s">
        <v>591</v>
      </c>
      <c r="I25" s="289" t="s">
        <v>556</v>
      </c>
      <c r="J25" s="6"/>
    </row>
    <row r="26" spans="2:10" ht="15">
      <c r="B26" s="307" t="s">
        <v>579</v>
      </c>
      <c r="C26" s="224" t="s">
        <v>590</v>
      </c>
      <c r="D26" s="224" t="s">
        <v>591</v>
      </c>
      <c r="E26" s="224" t="s">
        <v>591</v>
      </c>
      <c r="F26" s="224" t="s">
        <v>591</v>
      </c>
      <c r="G26" s="224" t="s">
        <v>591</v>
      </c>
      <c r="H26" s="224" t="s">
        <v>591</v>
      </c>
      <c r="I26" s="290" t="s">
        <v>556</v>
      </c>
      <c r="J26" s="6"/>
    </row>
    <row r="27" spans="2:10" ht="15">
      <c r="B27" s="306" t="s">
        <v>580</v>
      </c>
      <c r="C27" s="222" t="s">
        <v>590</v>
      </c>
      <c r="D27" s="222" t="s">
        <v>591</v>
      </c>
      <c r="E27" s="222" t="s">
        <v>591</v>
      </c>
      <c r="F27" s="222" t="s">
        <v>591</v>
      </c>
      <c r="G27" s="223" t="s">
        <v>591</v>
      </c>
      <c r="H27" s="223" t="s">
        <v>591</v>
      </c>
      <c r="I27" s="289" t="s">
        <v>556</v>
      </c>
      <c r="J27" s="6"/>
    </row>
    <row r="28" spans="2:10" ht="14.45" customHeight="1">
      <c r="B28" s="308" t="s">
        <v>581</v>
      </c>
      <c r="C28" s="225" t="s">
        <v>590</v>
      </c>
      <c r="D28" s="225" t="s">
        <v>591</v>
      </c>
      <c r="E28" s="225" t="s">
        <v>591</v>
      </c>
      <c r="F28" s="225" t="s">
        <v>591</v>
      </c>
      <c r="G28" s="225" t="s">
        <v>591</v>
      </c>
      <c r="H28" s="225" t="s">
        <v>591</v>
      </c>
      <c r="I28" s="291" t="s">
        <v>556</v>
      </c>
      <c r="J28" s="6"/>
    </row>
    <row r="29" spans="2:10" ht="15">
      <c r="B29" s="304" t="s">
        <v>582</v>
      </c>
      <c r="C29" s="228" t="s">
        <v>590</v>
      </c>
      <c r="D29" s="228" t="s">
        <v>591</v>
      </c>
      <c r="E29" s="228" t="s">
        <v>591</v>
      </c>
      <c r="F29" s="228" t="s">
        <v>591</v>
      </c>
      <c r="G29" s="229" t="s">
        <v>591</v>
      </c>
      <c r="H29" s="229" t="s">
        <v>591</v>
      </c>
      <c r="I29" s="292" t="s">
        <v>556</v>
      </c>
      <c r="J29" s="6"/>
    </row>
    <row r="30" spans="2:10" ht="15">
      <c r="B30" s="306" t="s">
        <v>583</v>
      </c>
      <c r="C30" s="222" t="s">
        <v>590</v>
      </c>
      <c r="D30" s="222" t="s">
        <v>591</v>
      </c>
      <c r="E30" s="222" t="s">
        <v>591</v>
      </c>
      <c r="F30" s="222" t="s">
        <v>591</v>
      </c>
      <c r="G30" s="223" t="s">
        <v>591</v>
      </c>
      <c r="H30" s="223" t="s">
        <v>591</v>
      </c>
      <c r="I30" s="289" t="s">
        <v>556</v>
      </c>
      <c r="J30" s="6"/>
    </row>
    <row r="31" spans="2:10" ht="15">
      <c r="B31" s="307" t="s">
        <v>584</v>
      </c>
      <c r="C31" s="224" t="s">
        <v>590</v>
      </c>
      <c r="D31" s="224" t="s">
        <v>591</v>
      </c>
      <c r="E31" s="224" t="s">
        <v>591</v>
      </c>
      <c r="F31" s="224" t="s">
        <v>591</v>
      </c>
      <c r="G31" s="226" t="s">
        <v>591</v>
      </c>
      <c r="H31" s="226" t="s">
        <v>591</v>
      </c>
      <c r="I31" s="290" t="s">
        <v>556</v>
      </c>
      <c r="J31" s="6"/>
    </row>
    <row r="32" spans="2:10" ht="15">
      <c r="B32" s="309" t="s">
        <v>585</v>
      </c>
      <c r="C32" s="310" t="s">
        <v>590</v>
      </c>
      <c r="D32" s="310" t="s">
        <v>591</v>
      </c>
      <c r="E32" s="310" t="s">
        <v>591</v>
      </c>
      <c r="F32" s="310" t="s">
        <v>591</v>
      </c>
      <c r="G32" s="311" t="s">
        <v>591</v>
      </c>
      <c r="H32" s="311" t="s">
        <v>591</v>
      </c>
      <c r="I32" s="289" t="s">
        <v>556</v>
      </c>
      <c r="J32" s="6"/>
    </row>
    <row r="33" spans="2:10" ht="14.45" customHeight="1">
      <c r="J33" s="6"/>
    </row>
    <row r="34" spans="2:10" ht="15">
      <c r="B34" s="395" t="s">
        <v>589</v>
      </c>
      <c r="C34" s="395"/>
      <c r="D34" s="395"/>
      <c r="E34" s="395"/>
      <c r="F34" s="395"/>
      <c r="G34" s="395"/>
      <c r="H34" s="395"/>
      <c r="I34" s="395"/>
      <c r="J34" s="6"/>
    </row>
    <row r="35" spans="2:10" ht="41.45" customHeight="1">
      <c r="B35" s="301" t="s">
        <v>572</v>
      </c>
      <c r="C35" s="302">
        <v>2025</v>
      </c>
      <c r="D35" s="302">
        <v>2026</v>
      </c>
      <c r="E35" s="302">
        <v>2027</v>
      </c>
      <c r="F35" s="302">
        <v>2028</v>
      </c>
      <c r="G35" s="303">
        <v>2029</v>
      </c>
      <c r="H35" s="303">
        <v>2030</v>
      </c>
      <c r="I35" s="216" t="s">
        <v>573</v>
      </c>
      <c r="J35" s="6"/>
    </row>
    <row r="36" spans="2:10" ht="14.45" customHeight="1">
      <c r="B36" s="304" t="s">
        <v>574</v>
      </c>
      <c r="C36" s="220" t="s">
        <v>590</v>
      </c>
      <c r="D36" s="220" t="s">
        <v>591</v>
      </c>
      <c r="E36" s="220" t="s">
        <v>591</v>
      </c>
      <c r="F36" s="220" t="s">
        <v>591</v>
      </c>
      <c r="G36" s="220" t="s">
        <v>591</v>
      </c>
      <c r="H36" s="220" t="s">
        <v>591</v>
      </c>
      <c r="I36" s="287" t="s">
        <v>556</v>
      </c>
      <c r="J36" s="6"/>
    </row>
    <row r="37" spans="2:10" ht="14.45" customHeight="1">
      <c r="B37" s="304" t="s">
        <v>575</v>
      </c>
      <c r="C37" s="220" t="s">
        <v>590</v>
      </c>
      <c r="D37" s="220" t="s">
        <v>591</v>
      </c>
      <c r="E37" s="220" t="s">
        <v>591</v>
      </c>
      <c r="F37" s="220" t="s">
        <v>591</v>
      </c>
      <c r="G37" s="220" t="s">
        <v>591</v>
      </c>
      <c r="H37" s="220" t="s">
        <v>591</v>
      </c>
      <c r="I37" s="287" t="s">
        <v>556</v>
      </c>
      <c r="J37" s="6"/>
    </row>
    <row r="38" spans="2:10" ht="14.45" customHeight="1">
      <c r="B38" s="304" t="s">
        <v>576</v>
      </c>
      <c r="C38" s="220" t="s">
        <v>590</v>
      </c>
      <c r="D38" s="220" t="s">
        <v>591</v>
      </c>
      <c r="E38" s="220" t="s">
        <v>591</v>
      </c>
      <c r="F38" s="220" t="s">
        <v>591</v>
      </c>
      <c r="G38" s="220" t="s">
        <v>591</v>
      </c>
      <c r="H38" s="220" t="s">
        <v>591</v>
      </c>
      <c r="I38" s="287" t="s">
        <v>556</v>
      </c>
      <c r="J38" s="6"/>
    </row>
    <row r="39" spans="2:10" ht="15">
      <c r="B39" s="305" t="s">
        <v>577</v>
      </c>
      <c r="C39" s="221" t="s">
        <v>590</v>
      </c>
      <c r="D39" s="221" t="s">
        <v>591</v>
      </c>
      <c r="E39" s="221" t="s">
        <v>591</v>
      </c>
      <c r="F39" s="221" t="s">
        <v>591</v>
      </c>
      <c r="G39" s="221" t="s">
        <v>591</v>
      </c>
      <c r="H39" s="221" t="s">
        <v>591</v>
      </c>
      <c r="I39" s="288" t="s">
        <v>556</v>
      </c>
      <c r="J39" s="6"/>
    </row>
    <row r="40" spans="2:10" ht="15">
      <c r="B40" s="306" t="s">
        <v>578</v>
      </c>
      <c r="C40" s="222" t="s">
        <v>591</v>
      </c>
      <c r="D40" s="222" t="s">
        <v>591</v>
      </c>
      <c r="E40" s="222" t="s">
        <v>591</v>
      </c>
      <c r="F40" s="222" t="s">
        <v>591</v>
      </c>
      <c r="G40" s="223" t="s">
        <v>591</v>
      </c>
      <c r="H40" s="223" t="s">
        <v>591</v>
      </c>
      <c r="I40" s="289" t="s">
        <v>556</v>
      </c>
      <c r="J40" s="6"/>
    </row>
    <row r="41" spans="2:10" ht="15">
      <c r="B41" s="307" t="s">
        <v>579</v>
      </c>
      <c r="C41" s="224" t="s">
        <v>590</v>
      </c>
      <c r="D41" s="224" t="s">
        <v>591</v>
      </c>
      <c r="E41" s="224" t="s">
        <v>591</v>
      </c>
      <c r="F41" s="224" t="s">
        <v>591</v>
      </c>
      <c r="G41" s="224" t="s">
        <v>591</v>
      </c>
      <c r="H41" s="224" t="s">
        <v>591</v>
      </c>
      <c r="I41" s="290" t="s">
        <v>556</v>
      </c>
      <c r="J41" s="6"/>
    </row>
    <row r="42" spans="2:10" ht="15">
      <c r="B42" s="306" t="s">
        <v>580</v>
      </c>
      <c r="C42" s="222" t="s">
        <v>590</v>
      </c>
      <c r="D42" s="222" t="s">
        <v>591</v>
      </c>
      <c r="E42" s="222" t="s">
        <v>591</v>
      </c>
      <c r="F42" s="222" t="s">
        <v>591</v>
      </c>
      <c r="G42" s="223" t="s">
        <v>591</v>
      </c>
      <c r="H42" s="223" t="s">
        <v>591</v>
      </c>
      <c r="I42" s="289" t="s">
        <v>556</v>
      </c>
      <c r="J42" s="6"/>
    </row>
    <row r="43" spans="2:10" ht="14.45" customHeight="1">
      <c r="B43" s="308" t="s">
        <v>581</v>
      </c>
      <c r="C43" s="225" t="s">
        <v>590</v>
      </c>
      <c r="D43" s="225" t="s">
        <v>591</v>
      </c>
      <c r="E43" s="225" t="s">
        <v>591</v>
      </c>
      <c r="F43" s="225" t="s">
        <v>591</v>
      </c>
      <c r="G43" s="225" t="s">
        <v>591</v>
      </c>
      <c r="H43" s="225" t="s">
        <v>591</v>
      </c>
      <c r="I43" s="291" t="s">
        <v>556</v>
      </c>
      <c r="J43" s="6"/>
    </row>
    <row r="44" spans="2:10" ht="15">
      <c r="B44" s="304" t="s">
        <v>582</v>
      </c>
      <c r="C44" s="228" t="s">
        <v>590</v>
      </c>
      <c r="D44" s="228" t="s">
        <v>591</v>
      </c>
      <c r="E44" s="228" t="s">
        <v>591</v>
      </c>
      <c r="F44" s="228" t="s">
        <v>591</v>
      </c>
      <c r="G44" s="229" t="s">
        <v>591</v>
      </c>
      <c r="H44" s="229" t="s">
        <v>591</v>
      </c>
      <c r="I44" s="292" t="s">
        <v>556</v>
      </c>
      <c r="J44" s="6"/>
    </row>
    <row r="45" spans="2:10" ht="15">
      <c r="B45" s="306" t="s">
        <v>583</v>
      </c>
      <c r="C45" s="222" t="s">
        <v>590</v>
      </c>
      <c r="D45" s="222" t="s">
        <v>591</v>
      </c>
      <c r="E45" s="222" t="s">
        <v>591</v>
      </c>
      <c r="F45" s="222" t="s">
        <v>591</v>
      </c>
      <c r="G45" s="223" t="s">
        <v>591</v>
      </c>
      <c r="H45" s="223" t="s">
        <v>591</v>
      </c>
      <c r="I45" s="289" t="s">
        <v>556</v>
      </c>
      <c r="J45" s="6"/>
    </row>
    <row r="46" spans="2:10" ht="15">
      <c r="B46" s="307" t="s">
        <v>584</v>
      </c>
      <c r="C46" s="224" t="s">
        <v>590</v>
      </c>
      <c r="D46" s="224" t="s">
        <v>591</v>
      </c>
      <c r="E46" s="224" t="s">
        <v>591</v>
      </c>
      <c r="F46" s="224" t="s">
        <v>591</v>
      </c>
      <c r="G46" s="226" t="s">
        <v>591</v>
      </c>
      <c r="H46" s="226" t="s">
        <v>591</v>
      </c>
      <c r="I46" s="290" t="s">
        <v>556</v>
      </c>
      <c r="J46" s="6"/>
    </row>
    <row r="47" spans="2:10" ht="15">
      <c r="B47" s="309" t="s">
        <v>585</v>
      </c>
      <c r="C47" s="310" t="s">
        <v>590</v>
      </c>
      <c r="D47" s="310" t="s">
        <v>591</v>
      </c>
      <c r="E47" s="310" t="s">
        <v>591</v>
      </c>
      <c r="F47" s="310" t="s">
        <v>591</v>
      </c>
      <c r="G47" s="311" t="s">
        <v>591</v>
      </c>
      <c r="H47" s="311" t="s">
        <v>591</v>
      </c>
      <c r="I47" s="289" t="s">
        <v>556</v>
      </c>
      <c r="J47" s="6"/>
    </row>
    <row r="48" spans="2:10" ht="14.45" customHeight="1">
      <c r="J48" s="6"/>
    </row>
    <row r="49" spans="2:10" ht="15">
      <c r="B49" s="395" t="s">
        <v>597</v>
      </c>
      <c r="C49" s="395"/>
      <c r="D49" s="395"/>
      <c r="E49" s="395"/>
      <c r="F49" s="395"/>
      <c r="G49" s="395"/>
      <c r="H49" s="395"/>
      <c r="I49" s="395"/>
      <c r="J49" s="6"/>
    </row>
    <row r="50" spans="2:10" ht="41.45" customHeight="1">
      <c r="B50" s="301" t="s">
        <v>572</v>
      </c>
      <c r="C50" s="302">
        <v>2025</v>
      </c>
      <c r="D50" s="302">
        <v>2026</v>
      </c>
      <c r="E50" s="302">
        <v>2027</v>
      </c>
      <c r="F50" s="302">
        <v>2028</v>
      </c>
      <c r="G50" s="303">
        <v>2029</v>
      </c>
      <c r="H50" s="303">
        <v>2030</v>
      </c>
      <c r="I50" s="216" t="s">
        <v>573</v>
      </c>
      <c r="J50" s="6"/>
    </row>
    <row r="51" spans="2:10" ht="14.45" customHeight="1">
      <c r="B51" s="304" t="s">
        <v>574</v>
      </c>
      <c r="C51" s="220" t="s">
        <v>590</v>
      </c>
      <c r="D51" s="220" t="s">
        <v>591</v>
      </c>
      <c r="E51" s="220" t="s">
        <v>591</v>
      </c>
      <c r="F51" s="220" t="s">
        <v>591</v>
      </c>
      <c r="G51" s="220" t="s">
        <v>591</v>
      </c>
      <c r="H51" s="220" t="s">
        <v>591</v>
      </c>
      <c r="I51" s="287" t="s">
        <v>556</v>
      </c>
      <c r="J51" s="6"/>
    </row>
    <row r="52" spans="2:10" ht="14.45" customHeight="1">
      <c r="B52" s="304" t="s">
        <v>575</v>
      </c>
      <c r="C52" s="220" t="s">
        <v>590</v>
      </c>
      <c r="D52" s="220" t="s">
        <v>591</v>
      </c>
      <c r="E52" s="220" t="s">
        <v>591</v>
      </c>
      <c r="F52" s="220" t="s">
        <v>591</v>
      </c>
      <c r="G52" s="220" t="s">
        <v>591</v>
      </c>
      <c r="H52" s="220" t="s">
        <v>591</v>
      </c>
      <c r="I52" s="287" t="s">
        <v>556</v>
      </c>
      <c r="J52" s="6"/>
    </row>
    <row r="53" spans="2:10" ht="14.45" customHeight="1">
      <c r="B53" s="304" t="s">
        <v>576</v>
      </c>
      <c r="C53" s="220" t="s">
        <v>590</v>
      </c>
      <c r="D53" s="220" t="s">
        <v>591</v>
      </c>
      <c r="E53" s="220" t="s">
        <v>591</v>
      </c>
      <c r="F53" s="220" t="s">
        <v>591</v>
      </c>
      <c r="G53" s="220" t="s">
        <v>591</v>
      </c>
      <c r="H53" s="220" t="s">
        <v>591</v>
      </c>
      <c r="I53" s="287" t="s">
        <v>556</v>
      </c>
      <c r="J53" s="6"/>
    </row>
    <row r="54" spans="2:10" ht="15">
      <c r="B54" s="305" t="s">
        <v>577</v>
      </c>
      <c r="C54" s="221" t="s">
        <v>590</v>
      </c>
      <c r="D54" s="221" t="s">
        <v>591</v>
      </c>
      <c r="E54" s="221" t="s">
        <v>591</v>
      </c>
      <c r="F54" s="221" t="s">
        <v>591</v>
      </c>
      <c r="G54" s="221" t="s">
        <v>591</v>
      </c>
      <c r="H54" s="221" t="s">
        <v>591</v>
      </c>
      <c r="I54" s="288" t="s">
        <v>556</v>
      </c>
      <c r="J54" s="6"/>
    </row>
    <row r="55" spans="2:10" ht="15">
      <c r="B55" s="306" t="s">
        <v>578</v>
      </c>
      <c r="C55" s="222" t="s">
        <v>591</v>
      </c>
      <c r="D55" s="222" t="s">
        <v>591</v>
      </c>
      <c r="E55" s="222" t="s">
        <v>591</v>
      </c>
      <c r="F55" s="222" t="s">
        <v>591</v>
      </c>
      <c r="G55" s="223" t="s">
        <v>591</v>
      </c>
      <c r="H55" s="223" t="s">
        <v>591</v>
      </c>
      <c r="I55" s="289" t="s">
        <v>556</v>
      </c>
      <c r="J55" s="6"/>
    </row>
    <row r="56" spans="2:10" ht="15">
      <c r="B56" s="307" t="s">
        <v>579</v>
      </c>
      <c r="C56" s="224" t="s">
        <v>590</v>
      </c>
      <c r="D56" s="224" t="s">
        <v>591</v>
      </c>
      <c r="E56" s="224" t="s">
        <v>591</v>
      </c>
      <c r="F56" s="224" t="s">
        <v>591</v>
      </c>
      <c r="G56" s="224" t="s">
        <v>591</v>
      </c>
      <c r="H56" s="224" t="s">
        <v>591</v>
      </c>
      <c r="I56" s="290" t="s">
        <v>556</v>
      </c>
      <c r="J56" s="6"/>
    </row>
    <row r="57" spans="2:10" ht="15">
      <c r="B57" s="306" t="s">
        <v>580</v>
      </c>
      <c r="C57" s="222" t="s">
        <v>590</v>
      </c>
      <c r="D57" s="222" t="s">
        <v>591</v>
      </c>
      <c r="E57" s="222" t="s">
        <v>591</v>
      </c>
      <c r="F57" s="222" t="s">
        <v>591</v>
      </c>
      <c r="G57" s="223" t="s">
        <v>591</v>
      </c>
      <c r="H57" s="223" t="s">
        <v>591</v>
      </c>
      <c r="I57" s="289" t="s">
        <v>556</v>
      </c>
      <c r="J57" s="6"/>
    </row>
    <row r="58" spans="2:10" ht="14.45" customHeight="1">
      <c r="B58" s="308" t="s">
        <v>581</v>
      </c>
      <c r="C58" s="225" t="s">
        <v>590</v>
      </c>
      <c r="D58" s="225" t="s">
        <v>591</v>
      </c>
      <c r="E58" s="225" t="s">
        <v>591</v>
      </c>
      <c r="F58" s="225" t="s">
        <v>591</v>
      </c>
      <c r="G58" s="225" t="s">
        <v>591</v>
      </c>
      <c r="H58" s="225" t="s">
        <v>591</v>
      </c>
      <c r="I58" s="291" t="s">
        <v>556</v>
      </c>
      <c r="J58" s="6"/>
    </row>
    <row r="59" spans="2:10" ht="15">
      <c r="B59" s="304" t="s">
        <v>582</v>
      </c>
      <c r="C59" s="228" t="s">
        <v>590</v>
      </c>
      <c r="D59" s="228" t="s">
        <v>591</v>
      </c>
      <c r="E59" s="228" t="s">
        <v>591</v>
      </c>
      <c r="F59" s="228" t="s">
        <v>591</v>
      </c>
      <c r="G59" s="229" t="s">
        <v>591</v>
      </c>
      <c r="H59" s="229" t="s">
        <v>591</v>
      </c>
      <c r="I59" s="292" t="s">
        <v>556</v>
      </c>
      <c r="J59" s="6"/>
    </row>
    <row r="60" spans="2:10" ht="15">
      <c r="B60" s="306" t="s">
        <v>583</v>
      </c>
      <c r="C60" s="222" t="s">
        <v>590</v>
      </c>
      <c r="D60" s="222" t="s">
        <v>591</v>
      </c>
      <c r="E60" s="222" t="s">
        <v>591</v>
      </c>
      <c r="F60" s="222" t="s">
        <v>591</v>
      </c>
      <c r="G60" s="223" t="s">
        <v>591</v>
      </c>
      <c r="H60" s="223" t="s">
        <v>591</v>
      </c>
      <c r="I60" s="289" t="s">
        <v>556</v>
      </c>
      <c r="J60" s="6"/>
    </row>
    <row r="61" spans="2:10" ht="15">
      <c r="B61" s="307" t="s">
        <v>584</v>
      </c>
      <c r="C61" s="224" t="s">
        <v>590</v>
      </c>
      <c r="D61" s="224" t="s">
        <v>591</v>
      </c>
      <c r="E61" s="224" t="s">
        <v>591</v>
      </c>
      <c r="F61" s="224" t="s">
        <v>591</v>
      </c>
      <c r="G61" s="226" t="s">
        <v>591</v>
      </c>
      <c r="H61" s="226" t="s">
        <v>591</v>
      </c>
      <c r="I61" s="290" t="s">
        <v>556</v>
      </c>
      <c r="J61" s="6"/>
    </row>
    <row r="62" spans="2:10" ht="15">
      <c r="B62" s="309" t="s">
        <v>585</v>
      </c>
      <c r="C62" s="310" t="s">
        <v>590</v>
      </c>
      <c r="D62" s="310" t="s">
        <v>591</v>
      </c>
      <c r="E62" s="310" t="s">
        <v>591</v>
      </c>
      <c r="F62" s="310" t="s">
        <v>591</v>
      </c>
      <c r="G62" s="311" t="s">
        <v>591</v>
      </c>
      <c r="H62" s="311" t="s">
        <v>591</v>
      </c>
      <c r="I62" s="289" t="s">
        <v>556</v>
      </c>
      <c r="J62" s="6"/>
    </row>
    <row r="63" spans="2:10" ht="14.45" customHeight="1">
      <c r="J63" s="6"/>
    </row>
    <row r="64" spans="2:10" ht="15">
      <c r="B64" s="395" t="s">
        <v>598</v>
      </c>
      <c r="C64" s="395"/>
      <c r="D64" s="395"/>
      <c r="E64" s="395"/>
      <c r="F64" s="395"/>
      <c r="G64" s="395"/>
      <c r="H64" s="395"/>
      <c r="I64" s="395"/>
      <c r="J64" s="6"/>
    </row>
    <row r="65" spans="2:10" ht="41.45" customHeight="1">
      <c r="B65" s="301" t="s">
        <v>572</v>
      </c>
      <c r="C65" s="302">
        <v>2025</v>
      </c>
      <c r="D65" s="302">
        <v>2026</v>
      </c>
      <c r="E65" s="302">
        <v>2027</v>
      </c>
      <c r="F65" s="302">
        <v>2028</v>
      </c>
      <c r="G65" s="303">
        <v>2029</v>
      </c>
      <c r="H65" s="303">
        <v>2030</v>
      </c>
      <c r="I65" s="216" t="s">
        <v>573</v>
      </c>
      <c r="J65" s="6"/>
    </row>
    <row r="66" spans="2:10" ht="14.45" customHeight="1">
      <c r="B66" s="304" t="s">
        <v>574</v>
      </c>
      <c r="C66" s="220" t="s">
        <v>590</v>
      </c>
      <c r="D66" s="220" t="s">
        <v>591</v>
      </c>
      <c r="E66" s="220" t="s">
        <v>591</v>
      </c>
      <c r="F66" s="220" t="s">
        <v>591</v>
      </c>
      <c r="G66" s="220" t="s">
        <v>591</v>
      </c>
      <c r="H66" s="220" t="s">
        <v>591</v>
      </c>
      <c r="I66" s="287" t="s">
        <v>556</v>
      </c>
      <c r="J66" s="6"/>
    </row>
    <row r="67" spans="2:10" ht="14.45" customHeight="1">
      <c r="B67" s="304" t="s">
        <v>575</v>
      </c>
      <c r="C67" s="220" t="s">
        <v>590</v>
      </c>
      <c r="D67" s="220" t="s">
        <v>591</v>
      </c>
      <c r="E67" s="220" t="s">
        <v>591</v>
      </c>
      <c r="F67" s="220" t="s">
        <v>591</v>
      </c>
      <c r="G67" s="220" t="s">
        <v>591</v>
      </c>
      <c r="H67" s="220" t="s">
        <v>591</v>
      </c>
      <c r="I67" s="287" t="s">
        <v>556</v>
      </c>
      <c r="J67" s="6"/>
    </row>
    <row r="68" spans="2:10" ht="14.45" customHeight="1">
      <c r="B68" s="304" t="s">
        <v>576</v>
      </c>
      <c r="C68" s="220" t="s">
        <v>590</v>
      </c>
      <c r="D68" s="220" t="s">
        <v>591</v>
      </c>
      <c r="E68" s="220" t="s">
        <v>591</v>
      </c>
      <c r="F68" s="220" t="s">
        <v>591</v>
      </c>
      <c r="G68" s="220" t="s">
        <v>591</v>
      </c>
      <c r="H68" s="220" t="s">
        <v>591</v>
      </c>
      <c r="I68" s="287" t="s">
        <v>556</v>
      </c>
      <c r="J68" s="6"/>
    </row>
    <row r="69" spans="2:10" ht="15">
      <c r="B69" s="305" t="s">
        <v>577</v>
      </c>
      <c r="C69" s="221" t="s">
        <v>590</v>
      </c>
      <c r="D69" s="221" t="s">
        <v>591</v>
      </c>
      <c r="E69" s="221" t="s">
        <v>591</v>
      </c>
      <c r="F69" s="221" t="s">
        <v>591</v>
      </c>
      <c r="G69" s="221" t="s">
        <v>591</v>
      </c>
      <c r="H69" s="221" t="s">
        <v>591</v>
      </c>
      <c r="I69" s="288" t="s">
        <v>556</v>
      </c>
      <c r="J69" s="6"/>
    </row>
    <row r="70" spans="2:10" ht="15">
      <c r="B70" s="306" t="s">
        <v>578</v>
      </c>
      <c r="C70" s="222" t="s">
        <v>591</v>
      </c>
      <c r="D70" s="222" t="s">
        <v>591</v>
      </c>
      <c r="E70" s="222" t="s">
        <v>591</v>
      </c>
      <c r="F70" s="222" t="s">
        <v>591</v>
      </c>
      <c r="G70" s="223" t="s">
        <v>591</v>
      </c>
      <c r="H70" s="223" t="s">
        <v>591</v>
      </c>
      <c r="I70" s="289" t="s">
        <v>556</v>
      </c>
      <c r="J70" s="6"/>
    </row>
    <row r="71" spans="2:10" ht="15">
      <c r="B71" s="307" t="s">
        <v>579</v>
      </c>
      <c r="C71" s="224" t="s">
        <v>590</v>
      </c>
      <c r="D71" s="224" t="s">
        <v>591</v>
      </c>
      <c r="E71" s="224" t="s">
        <v>591</v>
      </c>
      <c r="F71" s="224" t="s">
        <v>591</v>
      </c>
      <c r="G71" s="224" t="s">
        <v>591</v>
      </c>
      <c r="H71" s="224" t="s">
        <v>591</v>
      </c>
      <c r="I71" s="290" t="s">
        <v>556</v>
      </c>
      <c r="J71" s="6"/>
    </row>
    <row r="72" spans="2:10" ht="15">
      <c r="B72" s="306" t="s">
        <v>580</v>
      </c>
      <c r="C72" s="222" t="s">
        <v>590</v>
      </c>
      <c r="D72" s="222" t="s">
        <v>591</v>
      </c>
      <c r="E72" s="222" t="s">
        <v>591</v>
      </c>
      <c r="F72" s="222" t="s">
        <v>591</v>
      </c>
      <c r="G72" s="223" t="s">
        <v>591</v>
      </c>
      <c r="H72" s="223" t="s">
        <v>591</v>
      </c>
      <c r="I72" s="289" t="s">
        <v>556</v>
      </c>
      <c r="J72" s="6"/>
    </row>
    <row r="73" spans="2:10" ht="14.45" customHeight="1">
      <c r="B73" s="308" t="s">
        <v>581</v>
      </c>
      <c r="C73" s="225" t="s">
        <v>590</v>
      </c>
      <c r="D73" s="225" t="s">
        <v>591</v>
      </c>
      <c r="E73" s="225" t="s">
        <v>591</v>
      </c>
      <c r="F73" s="225" t="s">
        <v>591</v>
      </c>
      <c r="G73" s="225" t="s">
        <v>591</v>
      </c>
      <c r="H73" s="225" t="s">
        <v>591</v>
      </c>
      <c r="I73" s="291" t="s">
        <v>556</v>
      </c>
      <c r="J73" s="6"/>
    </row>
    <row r="74" spans="2:10" ht="15">
      <c r="B74" s="304" t="s">
        <v>582</v>
      </c>
      <c r="C74" s="228" t="s">
        <v>590</v>
      </c>
      <c r="D74" s="228" t="s">
        <v>591</v>
      </c>
      <c r="E74" s="228" t="s">
        <v>591</v>
      </c>
      <c r="F74" s="228" t="s">
        <v>591</v>
      </c>
      <c r="G74" s="229" t="s">
        <v>591</v>
      </c>
      <c r="H74" s="229" t="s">
        <v>591</v>
      </c>
      <c r="I74" s="292" t="s">
        <v>556</v>
      </c>
      <c r="J74" s="6"/>
    </row>
    <row r="75" spans="2:10" ht="15">
      <c r="B75" s="306" t="s">
        <v>583</v>
      </c>
      <c r="C75" s="222" t="s">
        <v>590</v>
      </c>
      <c r="D75" s="222" t="s">
        <v>591</v>
      </c>
      <c r="E75" s="222" t="s">
        <v>591</v>
      </c>
      <c r="F75" s="222" t="s">
        <v>591</v>
      </c>
      <c r="G75" s="223" t="s">
        <v>591</v>
      </c>
      <c r="H75" s="223" t="s">
        <v>591</v>
      </c>
      <c r="I75" s="289" t="s">
        <v>556</v>
      </c>
      <c r="J75" s="6"/>
    </row>
    <row r="76" spans="2:10" ht="15">
      <c r="B76" s="307" t="s">
        <v>584</v>
      </c>
      <c r="C76" s="224" t="s">
        <v>590</v>
      </c>
      <c r="D76" s="224" t="s">
        <v>591</v>
      </c>
      <c r="E76" s="224" t="s">
        <v>591</v>
      </c>
      <c r="F76" s="224" t="s">
        <v>591</v>
      </c>
      <c r="G76" s="226" t="s">
        <v>591</v>
      </c>
      <c r="H76" s="226" t="s">
        <v>591</v>
      </c>
      <c r="I76" s="290" t="s">
        <v>556</v>
      </c>
      <c r="J76" s="6"/>
    </row>
    <row r="77" spans="2:10" ht="15">
      <c r="B77" s="309" t="s">
        <v>585</v>
      </c>
      <c r="C77" s="310" t="s">
        <v>590</v>
      </c>
      <c r="D77" s="310" t="s">
        <v>591</v>
      </c>
      <c r="E77" s="310" t="s">
        <v>591</v>
      </c>
      <c r="F77" s="310" t="s">
        <v>591</v>
      </c>
      <c r="G77" s="311" t="s">
        <v>591</v>
      </c>
      <c r="H77" s="311" t="s">
        <v>591</v>
      </c>
      <c r="I77" s="289" t="s">
        <v>556</v>
      </c>
      <c r="J77" s="6"/>
    </row>
    <row r="78" spans="2:10" ht="14.45" customHeight="1">
      <c r="J78" s="6"/>
    </row>
    <row r="79" spans="2:10" ht="15">
      <c r="B79" s="395" t="s">
        <v>594</v>
      </c>
      <c r="C79" s="395"/>
      <c r="D79" s="395"/>
      <c r="E79" s="395"/>
      <c r="F79" s="395"/>
      <c r="G79" s="395"/>
      <c r="H79" s="395"/>
      <c r="I79" s="395"/>
      <c r="J79" s="6"/>
    </row>
    <row r="80" spans="2:10" ht="41.45" customHeight="1">
      <c r="B80" s="301" t="s">
        <v>572</v>
      </c>
      <c r="C80" s="302">
        <v>2025</v>
      </c>
      <c r="D80" s="302">
        <v>2026</v>
      </c>
      <c r="E80" s="302">
        <v>2027</v>
      </c>
      <c r="F80" s="302">
        <v>2028</v>
      </c>
      <c r="G80" s="303">
        <v>2029</v>
      </c>
      <c r="H80" s="303">
        <v>2030</v>
      </c>
      <c r="I80" s="216" t="s">
        <v>573</v>
      </c>
      <c r="J80" s="6"/>
    </row>
    <row r="81" spans="2:10" ht="14.45" customHeight="1">
      <c r="B81" s="304" t="s">
        <v>574</v>
      </c>
      <c r="C81" s="220" t="s">
        <v>590</v>
      </c>
      <c r="D81" s="220" t="s">
        <v>591</v>
      </c>
      <c r="E81" s="220" t="s">
        <v>591</v>
      </c>
      <c r="F81" s="220" t="s">
        <v>591</v>
      </c>
      <c r="G81" s="220" t="s">
        <v>591</v>
      </c>
      <c r="H81" s="220" t="s">
        <v>591</v>
      </c>
      <c r="I81" s="287" t="s">
        <v>556</v>
      </c>
      <c r="J81" s="6"/>
    </row>
    <row r="82" spans="2:10" ht="14.45" customHeight="1">
      <c r="B82" s="304" t="s">
        <v>575</v>
      </c>
      <c r="C82" s="220" t="s">
        <v>590</v>
      </c>
      <c r="D82" s="220" t="s">
        <v>591</v>
      </c>
      <c r="E82" s="220" t="s">
        <v>591</v>
      </c>
      <c r="F82" s="220" t="s">
        <v>591</v>
      </c>
      <c r="G82" s="220" t="s">
        <v>591</v>
      </c>
      <c r="H82" s="220" t="s">
        <v>591</v>
      </c>
      <c r="I82" s="287" t="s">
        <v>556</v>
      </c>
      <c r="J82" s="6"/>
    </row>
    <row r="83" spans="2:10" ht="14.45" customHeight="1">
      <c r="B83" s="304" t="s">
        <v>576</v>
      </c>
      <c r="C83" s="220" t="s">
        <v>590</v>
      </c>
      <c r="D83" s="220" t="s">
        <v>591</v>
      </c>
      <c r="E83" s="220" t="s">
        <v>591</v>
      </c>
      <c r="F83" s="220" t="s">
        <v>591</v>
      </c>
      <c r="G83" s="220" t="s">
        <v>591</v>
      </c>
      <c r="H83" s="220" t="s">
        <v>591</v>
      </c>
      <c r="I83" s="287" t="s">
        <v>556</v>
      </c>
      <c r="J83" s="6"/>
    </row>
    <row r="84" spans="2:10" ht="15">
      <c r="B84" s="305" t="s">
        <v>577</v>
      </c>
      <c r="C84" s="221" t="s">
        <v>590</v>
      </c>
      <c r="D84" s="221" t="s">
        <v>591</v>
      </c>
      <c r="E84" s="221" t="s">
        <v>591</v>
      </c>
      <c r="F84" s="221" t="s">
        <v>591</v>
      </c>
      <c r="G84" s="221" t="s">
        <v>591</v>
      </c>
      <c r="H84" s="221" t="s">
        <v>591</v>
      </c>
      <c r="I84" s="288" t="s">
        <v>556</v>
      </c>
      <c r="J84" s="6"/>
    </row>
    <row r="85" spans="2:10" ht="15">
      <c r="B85" s="306" t="s">
        <v>578</v>
      </c>
      <c r="C85" s="222" t="s">
        <v>591</v>
      </c>
      <c r="D85" s="222" t="s">
        <v>591</v>
      </c>
      <c r="E85" s="222" t="s">
        <v>591</v>
      </c>
      <c r="F85" s="222" t="s">
        <v>591</v>
      </c>
      <c r="G85" s="223" t="s">
        <v>591</v>
      </c>
      <c r="H85" s="223" t="s">
        <v>591</v>
      </c>
      <c r="I85" s="289" t="s">
        <v>556</v>
      </c>
      <c r="J85" s="6"/>
    </row>
    <row r="86" spans="2:10" ht="15">
      <c r="B86" s="307" t="s">
        <v>579</v>
      </c>
      <c r="C86" s="224" t="s">
        <v>590</v>
      </c>
      <c r="D86" s="224" t="s">
        <v>591</v>
      </c>
      <c r="E86" s="224" t="s">
        <v>591</v>
      </c>
      <c r="F86" s="224" t="s">
        <v>591</v>
      </c>
      <c r="G86" s="224" t="s">
        <v>591</v>
      </c>
      <c r="H86" s="224" t="s">
        <v>591</v>
      </c>
      <c r="I86" s="290" t="s">
        <v>556</v>
      </c>
      <c r="J86" s="6"/>
    </row>
    <row r="87" spans="2:10" ht="15">
      <c r="B87" s="306" t="s">
        <v>580</v>
      </c>
      <c r="C87" s="222" t="s">
        <v>590</v>
      </c>
      <c r="D87" s="222" t="s">
        <v>591</v>
      </c>
      <c r="E87" s="222" t="s">
        <v>591</v>
      </c>
      <c r="F87" s="222" t="s">
        <v>591</v>
      </c>
      <c r="G87" s="223" t="s">
        <v>591</v>
      </c>
      <c r="H87" s="223" t="s">
        <v>591</v>
      </c>
      <c r="I87" s="289" t="s">
        <v>556</v>
      </c>
      <c r="J87" s="6"/>
    </row>
    <row r="88" spans="2:10" ht="14.45" customHeight="1">
      <c r="B88" s="308" t="s">
        <v>581</v>
      </c>
      <c r="C88" s="225" t="s">
        <v>590</v>
      </c>
      <c r="D88" s="225" t="s">
        <v>591</v>
      </c>
      <c r="E88" s="225" t="s">
        <v>591</v>
      </c>
      <c r="F88" s="225" t="s">
        <v>591</v>
      </c>
      <c r="G88" s="225" t="s">
        <v>591</v>
      </c>
      <c r="H88" s="225" t="s">
        <v>591</v>
      </c>
      <c r="I88" s="291" t="s">
        <v>556</v>
      </c>
      <c r="J88" s="6"/>
    </row>
    <row r="89" spans="2:10" ht="15">
      <c r="B89" s="304" t="s">
        <v>582</v>
      </c>
      <c r="C89" s="228" t="s">
        <v>590</v>
      </c>
      <c r="D89" s="228" t="s">
        <v>591</v>
      </c>
      <c r="E89" s="228" t="s">
        <v>591</v>
      </c>
      <c r="F89" s="228" t="s">
        <v>591</v>
      </c>
      <c r="G89" s="229" t="s">
        <v>591</v>
      </c>
      <c r="H89" s="229" t="s">
        <v>591</v>
      </c>
      <c r="I89" s="292" t="s">
        <v>556</v>
      </c>
      <c r="J89" s="6"/>
    </row>
    <row r="90" spans="2:10" ht="15">
      <c r="B90" s="306" t="s">
        <v>583</v>
      </c>
      <c r="C90" s="222" t="s">
        <v>590</v>
      </c>
      <c r="D90" s="222" t="s">
        <v>591</v>
      </c>
      <c r="E90" s="222" t="s">
        <v>591</v>
      </c>
      <c r="F90" s="222" t="s">
        <v>591</v>
      </c>
      <c r="G90" s="223" t="s">
        <v>591</v>
      </c>
      <c r="H90" s="223" t="s">
        <v>591</v>
      </c>
      <c r="I90" s="289" t="s">
        <v>556</v>
      </c>
      <c r="J90" s="6"/>
    </row>
    <row r="91" spans="2:10" ht="15">
      <c r="B91" s="307" t="s">
        <v>584</v>
      </c>
      <c r="C91" s="224" t="s">
        <v>590</v>
      </c>
      <c r="D91" s="224" t="s">
        <v>591</v>
      </c>
      <c r="E91" s="224" t="s">
        <v>591</v>
      </c>
      <c r="F91" s="224" t="s">
        <v>591</v>
      </c>
      <c r="G91" s="226" t="s">
        <v>591</v>
      </c>
      <c r="H91" s="226" t="s">
        <v>591</v>
      </c>
      <c r="I91" s="290" t="s">
        <v>556</v>
      </c>
      <c r="J91" s="6"/>
    </row>
    <row r="92" spans="2:10" ht="15">
      <c r="B92" s="309" t="s">
        <v>585</v>
      </c>
      <c r="C92" s="310" t="s">
        <v>590</v>
      </c>
      <c r="D92" s="310" t="s">
        <v>591</v>
      </c>
      <c r="E92" s="310" t="s">
        <v>591</v>
      </c>
      <c r="F92" s="310" t="s">
        <v>591</v>
      </c>
      <c r="G92" s="311" t="s">
        <v>591</v>
      </c>
      <c r="H92" s="311" t="s">
        <v>591</v>
      </c>
      <c r="I92" s="289" t="s">
        <v>556</v>
      </c>
      <c r="J92" s="6"/>
    </row>
    <row r="93" spans="2:10" ht="14.45" customHeight="1">
      <c r="C93" s="4"/>
      <c r="D93" s="4"/>
      <c r="E93" s="4"/>
      <c r="F93" s="4"/>
      <c r="G93" s="4"/>
      <c r="H93" s="4"/>
      <c r="I93" s="4"/>
      <c r="J93" s="6"/>
    </row>
    <row r="94" spans="2:10" ht="14.45" customHeight="1">
      <c r="C94" s="4"/>
      <c r="D94" s="4"/>
      <c r="E94" s="4"/>
      <c r="F94" s="4"/>
      <c r="G94" s="4"/>
      <c r="H94" s="4"/>
      <c r="I94" s="4"/>
      <c r="J94" s="6"/>
    </row>
    <row r="95" spans="2:10" ht="14.45" customHeight="1">
      <c r="C95" s="4"/>
      <c r="D95" s="4"/>
      <c r="E95" s="4"/>
      <c r="F95" s="4"/>
      <c r="G95" s="4"/>
      <c r="H95" s="4"/>
      <c r="I95" s="4"/>
      <c r="J95" s="6"/>
    </row>
    <row r="96" spans="2:10" ht="14.45" customHeight="1">
      <c r="C96" s="4"/>
      <c r="D96" s="4"/>
      <c r="E96" s="4"/>
      <c r="F96" s="4"/>
      <c r="G96" s="4"/>
      <c r="H96" s="4"/>
      <c r="I96" s="4"/>
      <c r="J96" s="6"/>
    </row>
    <row r="97" spans="3:10" ht="14.45" customHeight="1">
      <c r="C97" s="4"/>
      <c r="D97" s="4"/>
      <c r="E97" s="4"/>
      <c r="F97" s="4"/>
      <c r="G97" s="4"/>
      <c r="H97" s="4"/>
      <c r="I97" s="4"/>
      <c r="J97" s="6"/>
    </row>
    <row r="98" spans="3:10" ht="14.45" customHeight="1">
      <c r="C98" s="4"/>
      <c r="D98" s="4"/>
      <c r="E98" s="4"/>
      <c r="F98" s="4"/>
      <c r="G98" s="4"/>
      <c r="H98" s="4"/>
      <c r="I98" s="4"/>
      <c r="J98" s="6"/>
    </row>
    <row r="99" spans="3:10" ht="14.45" customHeight="1">
      <c r="C99" s="4"/>
      <c r="D99" s="4"/>
      <c r="E99" s="4"/>
      <c r="F99" s="4"/>
      <c r="G99" s="4"/>
      <c r="H99" s="4"/>
      <c r="I99" s="4"/>
      <c r="J99" s="6"/>
    </row>
    <row r="100" spans="3:10" ht="14.45" customHeight="1">
      <c r="C100" s="4"/>
      <c r="D100" s="4"/>
      <c r="E100" s="4"/>
      <c r="F100" s="4"/>
      <c r="G100" s="4"/>
      <c r="H100" s="4"/>
      <c r="I100" s="4"/>
      <c r="J100" s="6"/>
    </row>
    <row r="101" spans="3:10" ht="14.45" customHeight="1">
      <c r="C101" s="4"/>
      <c r="D101" s="4"/>
      <c r="E101" s="4"/>
      <c r="F101" s="4"/>
      <c r="G101" s="4"/>
      <c r="H101" s="4"/>
      <c r="I101" s="4"/>
      <c r="J101" s="6"/>
    </row>
    <row r="102" spans="3:10" ht="14.45" customHeight="1">
      <c r="C102" s="4"/>
      <c r="D102" s="4"/>
      <c r="E102" s="4"/>
      <c r="F102" s="4"/>
      <c r="G102" s="4"/>
      <c r="H102" s="4"/>
      <c r="I102" s="4"/>
      <c r="J102" s="6"/>
    </row>
    <row r="103" spans="3:10" ht="14.45" customHeight="1">
      <c r="C103" s="4"/>
      <c r="D103" s="4"/>
      <c r="E103" s="4"/>
      <c r="F103" s="4"/>
      <c r="G103" s="4"/>
      <c r="H103" s="4"/>
      <c r="I103" s="4"/>
      <c r="J103" s="6"/>
    </row>
    <row r="104" spans="3:10" ht="14.45" customHeight="1">
      <c r="C104" s="4"/>
      <c r="D104" s="4"/>
      <c r="E104" s="4"/>
      <c r="F104" s="4"/>
      <c r="G104" s="4"/>
      <c r="H104" s="4"/>
      <c r="I104" s="4"/>
      <c r="J104" s="6"/>
    </row>
    <row r="105" spans="3:10" ht="14.45" customHeight="1">
      <c r="C105" s="4"/>
      <c r="D105" s="4"/>
      <c r="E105" s="4"/>
      <c r="F105" s="4"/>
      <c r="G105" s="4"/>
      <c r="H105" s="4"/>
      <c r="I105" s="4"/>
      <c r="J105" s="6"/>
    </row>
    <row r="106" spans="3:10" ht="14.45" customHeight="1">
      <c r="C106" s="4"/>
      <c r="D106" s="4"/>
      <c r="E106" s="4"/>
      <c r="F106" s="4"/>
      <c r="G106" s="4"/>
      <c r="H106" s="4"/>
      <c r="I106" s="4"/>
      <c r="J106" s="6"/>
    </row>
    <row r="107" spans="3:10" ht="14.45" customHeight="1">
      <c r="C107" s="4"/>
      <c r="D107" s="4"/>
      <c r="E107" s="4"/>
      <c r="F107" s="4"/>
      <c r="G107" s="4"/>
      <c r="H107" s="4"/>
      <c r="I107" s="4"/>
      <c r="J107" s="6"/>
    </row>
    <row r="108" spans="3:10" ht="14.45" customHeight="1">
      <c r="C108" s="4"/>
      <c r="D108" s="4"/>
      <c r="E108" s="4"/>
      <c r="F108" s="4"/>
      <c r="G108" s="4"/>
      <c r="H108" s="4"/>
      <c r="I108" s="4"/>
      <c r="J108" s="6"/>
    </row>
    <row r="109" spans="3:10" ht="14.45" customHeight="1">
      <c r="C109" s="4"/>
      <c r="D109" s="4"/>
      <c r="E109" s="4"/>
      <c r="F109" s="4"/>
      <c r="G109" s="4"/>
      <c r="H109" s="4"/>
      <c r="I109" s="4"/>
      <c r="J109" s="6"/>
    </row>
    <row r="110" spans="3:10" ht="14.45" customHeight="1">
      <c r="C110" s="4"/>
      <c r="D110" s="4"/>
      <c r="E110" s="4"/>
      <c r="F110" s="4"/>
      <c r="G110" s="4"/>
      <c r="H110" s="4"/>
      <c r="I110" s="4"/>
      <c r="J110" s="6"/>
    </row>
    <row r="111" spans="3:10" ht="14.45" customHeight="1">
      <c r="C111" s="4"/>
      <c r="D111" s="4"/>
      <c r="E111" s="4"/>
      <c r="F111" s="4"/>
      <c r="G111" s="4"/>
      <c r="H111" s="4"/>
      <c r="I111" s="4"/>
      <c r="J111" s="6"/>
    </row>
    <row r="112" spans="3:10" ht="14.45" customHeight="1">
      <c r="C112" s="4"/>
      <c r="D112" s="4"/>
      <c r="E112" s="4"/>
      <c r="F112" s="4"/>
      <c r="G112" s="4"/>
      <c r="H112" s="4"/>
      <c r="I112" s="4"/>
      <c r="J112" s="6"/>
    </row>
    <row r="113" spans="3:10" ht="14.45" customHeight="1">
      <c r="C113" s="4"/>
      <c r="D113" s="4"/>
      <c r="E113" s="4"/>
      <c r="F113" s="4"/>
      <c r="G113" s="4"/>
      <c r="H113" s="4"/>
      <c r="I113" s="4"/>
      <c r="J113" s="6"/>
    </row>
    <row r="114" spans="3:10" ht="14.45" customHeight="1">
      <c r="C114" s="4"/>
      <c r="D114" s="4"/>
      <c r="E114" s="4"/>
      <c r="F114" s="4"/>
      <c r="G114" s="4"/>
      <c r="H114" s="4"/>
      <c r="I114" s="4"/>
      <c r="J114" s="6"/>
    </row>
    <row r="115" spans="3:10" ht="14.45" customHeight="1">
      <c r="C115" s="4"/>
      <c r="D115" s="4"/>
      <c r="E115" s="4"/>
      <c r="F115" s="4"/>
      <c r="G115" s="4"/>
      <c r="H115" s="4"/>
      <c r="I115" s="4"/>
      <c r="J115" s="6"/>
    </row>
    <row r="116" spans="3:10" ht="14.45" customHeight="1">
      <c r="C116" s="4"/>
      <c r="D116" s="4"/>
      <c r="E116" s="4"/>
      <c r="F116" s="4"/>
      <c r="G116" s="4"/>
      <c r="H116" s="4"/>
      <c r="I116" s="4"/>
      <c r="J116" s="6"/>
    </row>
    <row r="117" spans="3:10" ht="14.45" customHeight="1">
      <c r="C117" s="4"/>
      <c r="D117" s="4"/>
      <c r="E117" s="4"/>
      <c r="F117" s="4"/>
      <c r="G117" s="4"/>
      <c r="H117" s="4"/>
      <c r="I117" s="4"/>
      <c r="J117" s="6"/>
    </row>
    <row r="118" spans="3:10" ht="14.45" customHeight="1">
      <c r="C118" s="4"/>
      <c r="D118" s="4"/>
      <c r="E118" s="4"/>
      <c r="F118" s="4"/>
      <c r="G118" s="4"/>
      <c r="H118" s="4"/>
      <c r="I118" s="4"/>
      <c r="J118" s="6"/>
    </row>
    <row r="119" spans="3:10" ht="14.45" customHeight="1">
      <c r="C119" s="4"/>
      <c r="D119" s="4"/>
      <c r="E119" s="4"/>
      <c r="F119" s="4"/>
      <c r="G119" s="4"/>
      <c r="H119" s="4"/>
      <c r="I119" s="4"/>
      <c r="J119" s="6"/>
    </row>
    <row r="120" spans="3:10" ht="14.45" customHeight="1">
      <c r="C120" s="4"/>
      <c r="D120" s="4"/>
      <c r="E120" s="4"/>
      <c r="F120" s="4"/>
      <c r="G120" s="4"/>
      <c r="H120" s="4"/>
      <c r="I120" s="4"/>
      <c r="J120" s="6"/>
    </row>
    <row r="121" spans="3:10" ht="14.45" customHeight="1">
      <c r="C121" s="4"/>
      <c r="D121" s="4"/>
      <c r="E121" s="4"/>
      <c r="F121" s="4"/>
      <c r="G121" s="4"/>
      <c r="H121" s="4"/>
      <c r="I121" s="4"/>
      <c r="J121" s="6"/>
    </row>
    <row r="122" spans="3:10" ht="14.45" customHeight="1">
      <c r="C122" s="4"/>
      <c r="D122" s="4"/>
      <c r="E122" s="4"/>
      <c r="F122" s="4"/>
      <c r="G122" s="4"/>
      <c r="H122" s="4"/>
      <c r="I122" s="4"/>
      <c r="J122" s="6"/>
    </row>
    <row r="123" spans="3:10" ht="14.45" customHeight="1">
      <c r="C123" s="4"/>
      <c r="D123" s="4"/>
      <c r="E123" s="4"/>
      <c r="F123" s="4"/>
      <c r="G123" s="4"/>
      <c r="H123" s="4"/>
      <c r="I123" s="4"/>
      <c r="J123" s="6"/>
    </row>
    <row r="124" spans="3:10" ht="14.45" customHeight="1">
      <c r="C124" s="4"/>
      <c r="D124" s="4"/>
      <c r="E124" s="4"/>
      <c r="F124" s="4"/>
      <c r="G124" s="4"/>
      <c r="H124" s="4"/>
      <c r="I124" s="4"/>
      <c r="J124" s="6"/>
    </row>
    <row r="125" spans="3:10" ht="14.45" customHeight="1">
      <c r="C125" s="4"/>
      <c r="D125" s="4"/>
      <c r="E125" s="4"/>
      <c r="F125" s="4"/>
      <c r="G125" s="4"/>
      <c r="H125" s="4"/>
      <c r="I125" s="4"/>
      <c r="J125" s="6"/>
    </row>
    <row r="126" spans="3:10" ht="14.45" customHeight="1">
      <c r="C126" s="4"/>
      <c r="D126" s="4"/>
      <c r="E126" s="4"/>
      <c r="F126" s="4"/>
      <c r="G126" s="4"/>
      <c r="H126" s="4"/>
      <c r="I126" s="4"/>
      <c r="J126" s="6"/>
    </row>
    <row r="127" spans="3:10" ht="14.45" customHeight="1">
      <c r="C127" s="4"/>
      <c r="D127" s="4"/>
      <c r="E127" s="4"/>
      <c r="F127" s="4"/>
      <c r="G127" s="4"/>
      <c r="H127" s="4"/>
      <c r="I127" s="4"/>
      <c r="J127" s="6"/>
    </row>
    <row r="128" spans="3:10" ht="14.45" customHeight="1">
      <c r="C128" s="4"/>
      <c r="D128" s="4"/>
      <c r="E128" s="4"/>
      <c r="F128" s="4"/>
      <c r="G128" s="4"/>
      <c r="H128" s="4"/>
      <c r="I128" s="4"/>
      <c r="J128" s="6"/>
    </row>
    <row r="129" spans="3:10" ht="14.45" customHeight="1">
      <c r="C129" s="4"/>
      <c r="D129" s="4"/>
      <c r="E129" s="4"/>
      <c r="F129" s="4"/>
      <c r="G129" s="4"/>
      <c r="H129" s="4"/>
      <c r="I129" s="4"/>
      <c r="J129" s="6"/>
    </row>
    <row r="130" spans="3:10" ht="14.45" customHeight="1">
      <c r="C130" s="4"/>
      <c r="D130" s="4"/>
      <c r="E130" s="4"/>
      <c r="F130" s="4"/>
      <c r="G130" s="4"/>
      <c r="H130" s="4"/>
      <c r="I130" s="4"/>
      <c r="J130" s="6"/>
    </row>
    <row r="131" spans="3:10" ht="14.45" customHeight="1">
      <c r="C131" s="4"/>
      <c r="D131" s="4"/>
      <c r="E131" s="4"/>
      <c r="F131" s="4"/>
      <c r="G131" s="4"/>
      <c r="H131" s="4"/>
      <c r="I131" s="4"/>
      <c r="J131" s="6"/>
    </row>
    <row r="132" spans="3:10" ht="14.45" customHeight="1">
      <c r="C132" s="4"/>
      <c r="D132" s="4"/>
      <c r="E132" s="4"/>
      <c r="F132" s="4"/>
      <c r="G132" s="4"/>
      <c r="H132" s="4"/>
      <c r="I132" s="4"/>
      <c r="J132" s="6"/>
    </row>
    <row r="133" spans="3:10" ht="14.45" customHeight="1">
      <c r="C133" s="4"/>
      <c r="D133" s="4"/>
      <c r="E133" s="4"/>
      <c r="F133" s="4"/>
      <c r="G133" s="4"/>
      <c r="H133" s="4"/>
      <c r="I133" s="4"/>
      <c r="J133" s="6"/>
    </row>
    <row r="134" spans="3:10" ht="14.45" customHeight="1">
      <c r="C134" s="4"/>
      <c r="D134" s="4"/>
      <c r="E134" s="4"/>
      <c r="F134" s="4"/>
      <c r="G134" s="4"/>
      <c r="H134" s="4"/>
      <c r="I134" s="4"/>
      <c r="J134" s="6"/>
    </row>
    <row r="135" spans="3:10" ht="14.45" customHeight="1">
      <c r="C135" s="4"/>
      <c r="D135" s="4"/>
      <c r="E135" s="4"/>
      <c r="F135" s="4"/>
      <c r="G135" s="4"/>
      <c r="H135" s="4"/>
      <c r="I135" s="4"/>
      <c r="J135" s="6"/>
    </row>
    <row r="136" spans="3:10" ht="14.45" customHeight="1">
      <c r="C136" s="4"/>
      <c r="D136" s="4"/>
      <c r="E136" s="4"/>
      <c r="F136" s="4"/>
      <c r="G136" s="4"/>
      <c r="H136" s="4"/>
      <c r="I136" s="4"/>
      <c r="J136" s="6"/>
    </row>
    <row r="137" spans="3:10" ht="14.45" customHeight="1">
      <c r="C137" s="4"/>
      <c r="D137" s="4"/>
      <c r="E137" s="4"/>
      <c r="F137" s="4"/>
      <c r="G137" s="4"/>
      <c r="H137" s="4"/>
      <c r="I137" s="4"/>
      <c r="J137" s="6"/>
    </row>
    <row r="138" spans="3:10" ht="14.45" customHeight="1">
      <c r="C138" s="4"/>
      <c r="D138" s="4"/>
      <c r="E138" s="4"/>
      <c r="F138" s="4"/>
      <c r="G138" s="4"/>
      <c r="H138" s="4"/>
      <c r="I138" s="4"/>
      <c r="J138" s="6"/>
    </row>
    <row r="139" spans="3:10" ht="14.45" customHeight="1">
      <c r="C139" s="4"/>
      <c r="D139" s="4"/>
      <c r="E139" s="4"/>
      <c r="F139" s="4"/>
      <c r="G139" s="4"/>
      <c r="H139" s="4"/>
      <c r="I139" s="4"/>
      <c r="J139" s="6"/>
    </row>
    <row r="140" spans="3:10" ht="14.45" customHeight="1">
      <c r="C140" s="4"/>
      <c r="D140" s="4"/>
      <c r="E140" s="4"/>
      <c r="F140" s="4"/>
      <c r="G140" s="4"/>
      <c r="H140" s="4"/>
      <c r="I140" s="4"/>
      <c r="J140" s="6"/>
    </row>
    <row r="141" spans="3:10" ht="14.45" customHeight="1">
      <c r="C141" s="4"/>
      <c r="D141" s="4"/>
      <c r="E141" s="4"/>
      <c r="F141" s="4"/>
      <c r="G141" s="4"/>
      <c r="H141" s="4"/>
      <c r="I141" s="4"/>
      <c r="J141" s="6"/>
    </row>
    <row r="142" spans="3:10" ht="14.45" customHeight="1">
      <c r="C142" s="4"/>
      <c r="D142" s="4"/>
      <c r="E142" s="4"/>
      <c r="F142" s="4"/>
      <c r="G142" s="4"/>
      <c r="H142" s="4"/>
      <c r="I142" s="4"/>
      <c r="J142" s="6"/>
    </row>
    <row r="143" spans="3:10" ht="14.45" customHeight="1">
      <c r="C143" s="4"/>
      <c r="D143" s="4"/>
      <c r="E143" s="4"/>
      <c r="F143" s="4"/>
      <c r="G143" s="4"/>
      <c r="H143" s="4"/>
      <c r="I143" s="4"/>
      <c r="J143" s="6"/>
    </row>
    <row r="144" spans="3:10" ht="14.45" customHeight="1">
      <c r="C144" s="4"/>
      <c r="D144" s="4"/>
      <c r="E144" s="4"/>
      <c r="F144" s="4"/>
      <c r="G144" s="4"/>
      <c r="H144" s="4"/>
      <c r="I144" s="4"/>
      <c r="J144" s="6"/>
    </row>
    <row r="145" spans="3:10" ht="14.45" customHeight="1">
      <c r="C145" s="4"/>
      <c r="D145" s="4"/>
      <c r="E145" s="4"/>
      <c r="F145" s="4"/>
      <c r="G145" s="4"/>
      <c r="H145" s="4"/>
      <c r="I145" s="4"/>
      <c r="J145" s="6"/>
    </row>
    <row r="146" spans="3:10" ht="14.45" customHeight="1">
      <c r="C146" s="4"/>
      <c r="D146" s="4"/>
      <c r="E146" s="4"/>
      <c r="F146" s="4"/>
      <c r="G146" s="4"/>
      <c r="H146" s="4"/>
      <c r="I146" s="4"/>
      <c r="J146" s="6"/>
    </row>
    <row r="147" spans="3:10" ht="14.45" customHeight="1">
      <c r="C147" s="4"/>
      <c r="D147" s="4"/>
      <c r="E147" s="4"/>
      <c r="F147" s="4"/>
      <c r="G147" s="4"/>
      <c r="H147" s="4"/>
      <c r="I147" s="4"/>
      <c r="J147" s="6"/>
    </row>
    <row r="148" spans="3:10" ht="14.45" customHeight="1">
      <c r="C148" s="4"/>
      <c r="D148" s="4"/>
      <c r="E148" s="4"/>
      <c r="F148" s="4"/>
      <c r="G148" s="4"/>
      <c r="H148" s="4"/>
      <c r="I148" s="4"/>
      <c r="J148" s="6"/>
    </row>
    <row r="149" spans="3:10" ht="14.45" customHeight="1">
      <c r="C149" s="4"/>
      <c r="D149" s="4"/>
      <c r="E149" s="4"/>
      <c r="F149" s="4"/>
      <c r="G149" s="4"/>
      <c r="H149" s="4"/>
      <c r="I149" s="4"/>
      <c r="J149" s="6"/>
    </row>
    <row r="150" spans="3:10" ht="14.45" customHeight="1">
      <c r="C150" s="4"/>
      <c r="D150" s="4"/>
      <c r="E150" s="4"/>
      <c r="F150" s="4"/>
      <c r="G150" s="4"/>
      <c r="H150" s="4"/>
      <c r="I150" s="4"/>
      <c r="J150" s="6"/>
    </row>
    <row r="151" spans="3:10" ht="14.45" customHeight="1">
      <c r="C151" s="4"/>
      <c r="D151" s="4"/>
      <c r="E151" s="4"/>
      <c r="F151" s="4"/>
      <c r="G151" s="4"/>
      <c r="H151" s="4"/>
      <c r="I151" s="4"/>
      <c r="J151" s="6"/>
    </row>
    <row r="152" spans="3:10" ht="14.45" customHeight="1">
      <c r="C152" s="4"/>
      <c r="D152" s="4"/>
      <c r="E152" s="4"/>
      <c r="F152" s="4"/>
      <c r="G152" s="4"/>
      <c r="H152" s="4"/>
      <c r="I152" s="4"/>
      <c r="J152" s="6"/>
    </row>
    <row r="153" spans="3:10" ht="14.45" customHeight="1">
      <c r="C153" s="4"/>
      <c r="D153" s="4"/>
      <c r="E153" s="4"/>
      <c r="F153" s="4"/>
      <c r="G153" s="4"/>
      <c r="H153" s="4"/>
      <c r="I153" s="4"/>
      <c r="J153" s="6"/>
    </row>
    <row r="154" spans="3:10" ht="14.45" customHeight="1">
      <c r="C154" s="4"/>
      <c r="D154" s="4"/>
      <c r="E154" s="4"/>
      <c r="F154" s="4"/>
      <c r="G154" s="4"/>
      <c r="H154" s="4"/>
      <c r="I154" s="4"/>
      <c r="J154" s="6"/>
    </row>
    <row r="155" spans="3:10" ht="14.45" customHeight="1">
      <c r="C155" s="4"/>
      <c r="D155" s="4"/>
      <c r="E155" s="4"/>
      <c r="F155" s="4"/>
      <c r="G155" s="4"/>
      <c r="H155" s="4"/>
      <c r="I155" s="4"/>
      <c r="J155" s="6"/>
    </row>
    <row r="156" spans="3:10" ht="14.45" customHeight="1">
      <c r="C156" s="4"/>
      <c r="D156" s="4"/>
      <c r="E156" s="4"/>
      <c r="F156" s="4"/>
      <c r="G156" s="4"/>
      <c r="H156" s="4"/>
      <c r="I156" s="4"/>
      <c r="J156" s="6"/>
    </row>
    <row r="157" spans="3:10" ht="14.45" customHeight="1">
      <c r="C157" s="4"/>
      <c r="D157" s="4"/>
      <c r="E157" s="4"/>
      <c r="F157" s="4"/>
      <c r="G157" s="4"/>
      <c r="H157" s="4"/>
      <c r="I157" s="4"/>
      <c r="J157" s="6"/>
    </row>
    <row r="158" spans="3:10" ht="14.45" customHeight="1">
      <c r="C158" s="4"/>
      <c r="D158" s="4"/>
      <c r="E158" s="4"/>
      <c r="F158" s="4"/>
      <c r="G158" s="4"/>
      <c r="H158" s="4"/>
      <c r="I158" s="4"/>
      <c r="J158" s="6"/>
    </row>
    <row r="159" spans="3:10" ht="14.45" customHeight="1">
      <c r="C159" s="4"/>
      <c r="D159" s="4"/>
      <c r="E159" s="4"/>
      <c r="F159" s="4"/>
      <c r="G159" s="4"/>
      <c r="H159" s="4"/>
      <c r="I159" s="4"/>
      <c r="J159" s="6"/>
    </row>
    <row r="160" spans="3:10" ht="14.45" customHeight="1">
      <c r="C160" s="4"/>
      <c r="D160" s="4"/>
      <c r="E160" s="4"/>
      <c r="F160" s="4"/>
      <c r="G160" s="4"/>
      <c r="H160" s="4"/>
      <c r="I160" s="4"/>
      <c r="J160" s="6"/>
    </row>
    <row r="161" spans="3:10" ht="14.45" customHeight="1">
      <c r="C161" s="4"/>
      <c r="D161" s="4"/>
      <c r="E161" s="4"/>
      <c r="F161" s="4"/>
      <c r="G161" s="4"/>
      <c r="H161" s="4"/>
      <c r="I161" s="4"/>
      <c r="J161" s="6"/>
    </row>
    <row r="162" spans="3:10" ht="14.45" customHeight="1">
      <c r="C162" s="4"/>
      <c r="D162" s="4"/>
      <c r="E162" s="4"/>
      <c r="F162" s="4"/>
      <c r="G162" s="4"/>
      <c r="H162" s="4"/>
      <c r="I162" s="4"/>
      <c r="J162" s="6"/>
    </row>
    <row r="163" spans="3:10" ht="14.45" customHeight="1">
      <c r="C163" s="4"/>
      <c r="D163" s="4"/>
      <c r="E163" s="4"/>
      <c r="F163" s="4"/>
      <c r="G163" s="4"/>
      <c r="H163" s="4"/>
      <c r="I163" s="4"/>
      <c r="J163" s="6"/>
    </row>
    <row r="164" spans="3:10" ht="14.45" customHeight="1">
      <c r="C164" s="4"/>
      <c r="D164" s="4"/>
      <c r="E164" s="4"/>
      <c r="F164" s="4"/>
      <c r="G164" s="4"/>
      <c r="H164" s="4"/>
      <c r="I164" s="4"/>
      <c r="J164" s="6"/>
    </row>
    <row r="165" spans="3:10" ht="14.45" customHeight="1">
      <c r="C165" s="4"/>
      <c r="D165" s="4"/>
      <c r="E165" s="4"/>
      <c r="F165" s="4"/>
      <c r="G165" s="4"/>
      <c r="H165" s="4"/>
      <c r="I165" s="4"/>
      <c r="J165" s="6"/>
    </row>
    <row r="166" spans="3:10" ht="14.45" customHeight="1">
      <c r="C166" s="4"/>
      <c r="D166" s="4"/>
      <c r="E166" s="4"/>
      <c r="F166" s="4"/>
      <c r="G166" s="4"/>
      <c r="H166" s="4"/>
      <c r="I166" s="4"/>
      <c r="J166" s="6"/>
    </row>
    <row r="167" spans="3:10" ht="14.45" customHeight="1">
      <c r="C167" s="4"/>
      <c r="D167" s="4"/>
      <c r="E167" s="4"/>
      <c r="F167" s="4"/>
      <c r="G167" s="4"/>
      <c r="H167" s="4"/>
      <c r="I167" s="4"/>
      <c r="J167" s="6"/>
    </row>
    <row r="168" spans="3:10" ht="14.45" customHeight="1">
      <c r="C168" s="4"/>
      <c r="D168" s="4"/>
      <c r="E168" s="4"/>
      <c r="F168" s="4"/>
      <c r="G168" s="4"/>
      <c r="H168" s="4"/>
      <c r="I168" s="4"/>
      <c r="J168" s="6"/>
    </row>
    <row r="169" spans="3:10" ht="14.45" customHeight="1">
      <c r="C169" s="4"/>
      <c r="D169" s="4"/>
      <c r="E169" s="4"/>
      <c r="F169" s="4"/>
      <c r="G169" s="4"/>
      <c r="H169" s="4"/>
      <c r="I169" s="4"/>
      <c r="J169" s="6"/>
    </row>
    <row r="170" spans="3:10" ht="14.45" customHeight="1">
      <c r="C170" s="4"/>
      <c r="D170" s="4"/>
      <c r="E170" s="4"/>
      <c r="F170" s="4"/>
      <c r="G170" s="4"/>
      <c r="H170" s="4"/>
      <c r="I170" s="4"/>
      <c r="J170" s="6"/>
    </row>
    <row r="171" spans="3:10" ht="14.45" customHeight="1">
      <c r="C171" s="4"/>
      <c r="D171" s="4"/>
      <c r="E171" s="4"/>
      <c r="F171" s="4"/>
      <c r="G171" s="4"/>
      <c r="H171" s="4"/>
      <c r="I171" s="4"/>
      <c r="J171" s="6"/>
    </row>
    <row r="172" spans="3:10" ht="14.45" customHeight="1">
      <c r="C172" s="4"/>
      <c r="D172" s="4"/>
      <c r="E172" s="4"/>
      <c r="F172" s="4"/>
      <c r="G172" s="4"/>
      <c r="H172" s="4"/>
      <c r="I172" s="4"/>
      <c r="J172" s="6"/>
    </row>
    <row r="173" spans="3:10" ht="14.45" customHeight="1">
      <c r="C173" s="4"/>
      <c r="D173" s="4"/>
      <c r="E173" s="4"/>
      <c r="F173" s="4"/>
      <c r="G173" s="4"/>
      <c r="H173" s="4"/>
      <c r="I173" s="4"/>
      <c r="J173" s="6"/>
    </row>
    <row r="174" spans="3:10" ht="14.45" customHeight="1">
      <c r="C174" s="4"/>
      <c r="D174" s="4"/>
      <c r="E174" s="4"/>
      <c r="F174" s="4"/>
      <c r="G174" s="4"/>
      <c r="H174" s="4"/>
      <c r="I174" s="4"/>
      <c r="J174" s="6"/>
    </row>
    <row r="175" spans="3:10" ht="14.45" customHeight="1">
      <c r="C175" s="4"/>
      <c r="D175" s="4"/>
      <c r="E175" s="4"/>
      <c r="F175" s="4"/>
      <c r="G175" s="4"/>
      <c r="H175" s="4"/>
      <c r="I175" s="4"/>
      <c r="J175" s="6"/>
    </row>
    <row r="176" spans="3:10" ht="14.45" customHeight="1">
      <c r="C176" s="4"/>
      <c r="D176" s="4"/>
      <c r="E176" s="4"/>
      <c r="F176" s="4"/>
      <c r="G176" s="4"/>
      <c r="H176" s="4"/>
      <c r="I176" s="4"/>
      <c r="J176" s="6"/>
    </row>
    <row r="177" spans="3:10" ht="14.45" customHeight="1">
      <c r="C177" s="4"/>
      <c r="D177" s="4"/>
      <c r="E177" s="4"/>
      <c r="F177" s="4"/>
      <c r="G177" s="4"/>
      <c r="H177" s="4"/>
      <c r="I177" s="4"/>
      <c r="J177" s="6"/>
    </row>
    <row r="178" spans="3:10" ht="14.45" customHeight="1">
      <c r="C178" s="4"/>
      <c r="D178" s="4"/>
      <c r="E178" s="4"/>
      <c r="F178" s="4"/>
      <c r="G178" s="4"/>
      <c r="H178" s="4"/>
      <c r="I178" s="4"/>
      <c r="J178" s="6"/>
    </row>
    <row r="179" spans="3:10" ht="14.45" customHeight="1">
      <c r="C179" s="4"/>
      <c r="D179" s="4"/>
      <c r="E179" s="4"/>
      <c r="F179" s="4"/>
      <c r="G179" s="4"/>
      <c r="H179" s="4"/>
      <c r="I179" s="4"/>
      <c r="J179" s="6"/>
    </row>
    <row r="180" spans="3:10" ht="14.45" customHeight="1">
      <c r="C180" s="4"/>
      <c r="D180" s="4"/>
      <c r="E180" s="4"/>
      <c r="F180" s="4"/>
      <c r="G180" s="4"/>
      <c r="H180" s="4"/>
      <c r="I180" s="4"/>
      <c r="J180" s="6"/>
    </row>
    <row r="181" spans="3:10" ht="14.45" customHeight="1">
      <c r="C181" s="4"/>
      <c r="D181" s="4"/>
      <c r="E181" s="4"/>
      <c r="F181" s="4"/>
      <c r="G181" s="4"/>
      <c r="H181" s="4"/>
      <c r="I181" s="4"/>
      <c r="J181" s="6"/>
    </row>
    <row r="182" spans="3:10" ht="14.45" customHeight="1">
      <c r="C182" s="4"/>
      <c r="D182" s="4"/>
      <c r="E182" s="4"/>
      <c r="F182" s="4"/>
      <c r="G182" s="4"/>
      <c r="H182" s="4"/>
      <c r="I182" s="4"/>
      <c r="J182" s="6"/>
    </row>
    <row r="183" spans="3:10" ht="14.45" customHeight="1">
      <c r="C183" s="4"/>
      <c r="D183" s="4"/>
      <c r="E183" s="4"/>
      <c r="F183" s="4"/>
      <c r="G183" s="4"/>
      <c r="H183" s="4"/>
      <c r="I183" s="4"/>
      <c r="J183" s="6"/>
    </row>
    <row r="184" spans="3:10" ht="14.45" customHeight="1">
      <c r="C184" s="4"/>
      <c r="D184" s="4"/>
      <c r="E184" s="4"/>
      <c r="F184" s="4"/>
      <c r="G184" s="4"/>
      <c r="H184" s="4"/>
      <c r="I184" s="4"/>
      <c r="J184" s="6"/>
    </row>
    <row r="185" spans="3:10" ht="14.45" customHeight="1">
      <c r="C185" s="4"/>
      <c r="D185" s="4"/>
      <c r="E185" s="4"/>
      <c r="F185" s="4"/>
      <c r="G185" s="4"/>
      <c r="H185" s="4"/>
      <c r="I185" s="4"/>
      <c r="J185" s="6"/>
    </row>
    <row r="186" spans="3:10" ht="14.45" customHeight="1">
      <c r="C186" s="4"/>
      <c r="D186" s="4"/>
      <c r="E186" s="4"/>
      <c r="F186" s="4"/>
      <c r="G186" s="4"/>
      <c r="H186" s="4"/>
      <c r="I186" s="4"/>
      <c r="J186" s="6"/>
    </row>
    <row r="187" spans="3:10" ht="14.45" customHeight="1">
      <c r="C187" s="4"/>
      <c r="D187" s="4"/>
      <c r="E187" s="4"/>
      <c r="F187" s="4"/>
      <c r="G187" s="4"/>
      <c r="H187" s="4"/>
      <c r="I187" s="4"/>
      <c r="J187" s="6"/>
    </row>
    <row r="188" spans="3:10" ht="14.45" customHeight="1">
      <c r="C188" s="4"/>
      <c r="D188" s="4"/>
      <c r="E188" s="4"/>
      <c r="F188" s="4"/>
      <c r="G188" s="4"/>
      <c r="H188" s="4"/>
      <c r="I188" s="4"/>
      <c r="J188" s="6"/>
    </row>
    <row r="189" spans="3:10" ht="14.45" customHeight="1">
      <c r="C189" s="4"/>
      <c r="D189" s="4"/>
      <c r="E189" s="4"/>
      <c r="F189" s="4"/>
      <c r="G189" s="4"/>
      <c r="H189" s="4"/>
      <c r="I189" s="4"/>
      <c r="J189" s="6"/>
    </row>
  </sheetData>
  <mergeCells count="5">
    <mergeCell ref="B19:I19"/>
    <mergeCell ref="B34:I34"/>
    <mergeCell ref="B49:I49"/>
    <mergeCell ref="B64:I64"/>
    <mergeCell ref="B79:I79"/>
  </mergeCells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DCE1F-7B54-42AB-AF4C-C8C1C3A198CE}">
          <x14:formula1>
            <xm:f>Lists!$A$1:$A$2</xm:f>
          </x14:formula1>
          <xm:sqref>C3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754D-D3AC-42B4-A512-1800663996C2}">
  <sheetPr codeName="Sheet23">
    <tabColor theme="5"/>
  </sheetPr>
  <dimension ref="B1:N189"/>
  <sheetViews>
    <sheetView topLeftCell="A72" workbookViewId="0">
      <selection activeCell="B64" sqref="B64:I64"/>
    </sheetView>
  </sheetViews>
  <sheetFormatPr defaultRowHeight="14.45"/>
  <cols>
    <col min="2" max="2" width="46.42578125" bestFit="1" customWidth="1"/>
    <col min="3" max="3" width="26.28515625" customWidth="1"/>
    <col min="4" max="4" width="28.28515625" style="4" customWidth="1"/>
    <col min="5" max="5" width="20.7109375" style="4" customWidth="1"/>
    <col min="6" max="6" width="15.7109375" style="4" customWidth="1"/>
    <col min="7" max="7" width="20.140625" style="4" customWidth="1"/>
    <col min="8" max="8" width="18.85546875" style="4" customWidth="1"/>
    <col min="9" max="9" width="19.28515625" style="6" bestFit="1" customWidth="1"/>
    <col min="11" max="11" width="18.28515625" bestFit="1" customWidth="1"/>
    <col min="12" max="13" width="2" bestFit="1" customWidth="1"/>
    <col min="14" max="14" width="10.85546875" bestFit="1" customWidth="1"/>
  </cols>
  <sheetData>
    <row r="1" spans="2:14">
      <c r="C1" s="4"/>
      <c r="I1" s="4"/>
      <c r="J1" s="6"/>
    </row>
    <row r="2" spans="2:14" ht="15" thickBot="1">
      <c r="C2" s="159" t="s">
        <v>569</v>
      </c>
      <c r="I2" s="4"/>
      <c r="J2" s="6"/>
    </row>
    <row r="3" spans="2:14">
      <c r="B3" s="72" t="s">
        <v>302</v>
      </c>
      <c r="C3" s="71" t="s">
        <v>571</v>
      </c>
      <c r="F3" s="71"/>
      <c r="G3" s="71"/>
      <c r="H3" s="71"/>
      <c r="I3" s="71"/>
      <c r="J3" s="6"/>
    </row>
    <row r="4" spans="2:14">
      <c r="B4" s="204"/>
      <c r="C4" s="71"/>
      <c r="D4" s="71"/>
      <c r="E4" s="71"/>
      <c r="F4" s="71"/>
      <c r="G4" s="71"/>
      <c r="H4" s="71"/>
      <c r="I4" s="71"/>
      <c r="J4" s="6"/>
    </row>
    <row r="5" spans="2:14" ht="27.6" customHeight="1">
      <c r="B5" s="214" t="s">
        <v>572</v>
      </c>
      <c r="C5" s="215">
        <v>2025</v>
      </c>
      <c r="D5" s="215">
        <v>2026</v>
      </c>
      <c r="E5" s="215">
        <v>2027</v>
      </c>
      <c r="F5" s="215">
        <v>2028</v>
      </c>
      <c r="G5" s="219">
        <v>2029</v>
      </c>
      <c r="H5" s="219">
        <v>2030</v>
      </c>
      <c r="I5" s="216" t="s">
        <v>573</v>
      </c>
      <c r="J5" s="6"/>
      <c r="K5" t="s">
        <v>555</v>
      </c>
      <c r="L5">
        <v>1</v>
      </c>
      <c r="M5">
        <v>1</v>
      </c>
      <c r="N5" s="286" t="str">
        <f>_xlfn.XLOOKUP("DESIGN",B:B,I:I,0,0,1)</f>
        <v>C-I-C</v>
      </c>
    </row>
    <row r="6" spans="2:14" ht="14.45" customHeight="1">
      <c r="B6" s="77" t="s">
        <v>574</v>
      </c>
      <c r="C6" s="220">
        <v>0</v>
      </c>
      <c r="D6" s="220">
        <v>0</v>
      </c>
      <c r="E6" s="220">
        <v>0</v>
      </c>
      <c r="F6" s="220">
        <v>0</v>
      </c>
      <c r="G6" s="220">
        <v>0</v>
      </c>
      <c r="H6" s="220">
        <v>0</v>
      </c>
      <c r="I6" s="287" t="s">
        <v>556</v>
      </c>
      <c r="J6" s="6"/>
      <c r="K6" t="s">
        <v>557</v>
      </c>
      <c r="L6">
        <v>1</v>
      </c>
      <c r="M6">
        <v>1</v>
      </c>
      <c r="N6" s="286" t="str">
        <f>_xlfn.XLOOKUP("INTERNAL LABOUR",B:B,I:I,0,0,1)</f>
        <v>C-I-C</v>
      </c>
    </row>
    <row r="7" spans="2:14" ht="14.45" customHeight="1">
      <c r="B7" s="77" t="s">
        <v>575</v>
      </c>
      <c r="C7" s="220">
        <v>0</v>
      </c>
      <c r="D7" s="220">
        <v>0</v>
      </c>
      <c r="E7" s="220">
        <v>0</v>
      </c>
      <c r="F7" s="220">
        <v>0</v>
      </c>
      <c r="G7" s="220">
        <v>0</v>
      </c>
      <c r="H7" s="220">
        <v>0</v>
      </c>
      <c r="I7" s="287" t="s">
        <v>556</v>
      </c>
      <c r="J7" s="6"/>
      <c r="K7" t="s">
        <v>558</v>
      </c>
      <c r="L7">
        <v>1</v>
      </c>
      <c r="M7">
        <v>1</v>
      </c>
      <c r="N7" s="286" t="str">
        <f>_xlfn.XLOOKUP("MATERIALS",B:B,I:I,0,0,1)</f>
        <v>C-I-C</v>
      </c>
    </row>
    <row r="8" spans="2:14" ht="14.45" customHeight="1">
      <c r="B8" s="77" t="s">
        <v>576</v>
      </c>
      <c r="C8" s="220">
        <v>0</v>
      </c>
      <c r="D8" s="220">
        <v>0</v>
      </c>
      <c r="E8" s="220">
        <v>0</v>
      </c>
      <c r="F8" s="220">
        <v>0</v>
      </c>
      <c r="G8" s="220">
        <v>0</v>
      </c>
      <c r="H8" s="220">
        <v>0</v>
      </c>
      <c r="I8" s="287" t="s">
        <v>556</v>
      </c>
      <c r="J8" s="6"/>
      <c r="K8" t="s">
        <v>559</v>
      </c>
      <c r="L8">
        <v>1</v>
      </c>
      <c r="M8">
        <v>1</v>
      </c>
      <c r="N8" s="286" t="str">
        <f>_xlfn.XLOOKUP("CONTRACT COSTS",B:B,I:I,0,0,1)</f>
        <v>C-I-C</v>
      </c>
    </row>
    <row r="9" spans="2:14">
      <c r="B9" s="211" t="s">
        <v>577</v>
      </c>
      <c r="C9" s="221">
        <v>0</v>
      </c>
      <c r="D9" s="221">
        <v>0</v>
      </c>
      <c r="E9" s="221">
        <v>0</v>
      </c>
      <c r="F9" s="221">
        <v>0</v>
      </c>
      <c r="G9" s="221">
        <v>0</v>
      </c>
      <c r="H9" s="221">
        <v>0</v>
      </c>
      <c r="I9" s="288" t="s">
        <v>556</v>
      </c>
      <c r="J9" s="6"/>
      <c r="K9" t="s">
        <v>560</v>
      </c>
      <c r="L9">
        <v>1</v>
      </c>
      <c r="M9">
        <v>1</v>
      </c>
      <c r="N9" s="286" t="str">
        <f>_xlfn.XLOOKUP("P50 RISK",B:B,I:I,0,0,1)</f>
        <v>C-I-C</v>
      </c>
    </row>
    <row r="10" spans="2:14">
      <c r="B10" s="217" t="s">
        <v>578</v>
      </c>
      <c r="C10" s="222">
        <v>0</v>
      </c>
      <c r="D10" s="222">
        <v>0</v>
      </c>
      <c r="E10" s="222">
        <v>0</v>
      </c>
      <c r="F10" s="222">
        <v>0</v>
      </c>
      <c r="G10" s="223">
        <v>0</v>
      </c>
      <c r="H10" s="223">
        <v>0</v>
      </c>
      <c r="I10" s="289" t="s">
        <v>556</v>
      </c>
      <c r="J10" s="6"/>
      <c r="K10" t="s">
        <v>561</v>
      </c>
      <c r="L10">
        <v>1</v>
      </c>
      <c r="M10">
        <v>1</v>
      </c>
      <c r="N10" s="286" t="str">
        <f>_xlfn.XLOOKUP("OVERHEADS",B:B,I:I,0,0,1)</f>
        <v>C-I-C</v>
      </c>
    </row>
    <row r="11" spans="2:14">
      <c r="B11" s="213" t="s">
        <v>579</v>
      </c>
      <c r="C11" s="224">
        <v>0</v>
      </c>
      <c r="D11" s="224">
        <v>0</v>
      </c>
      <c r="E11" s="224">
        <v>0</v>
      </c>
      <c r="F11" s="224">
        <v>0</v>
      </c>
      <c r="G11" s="224">
        <v>0</v>
      </c>
      <c r="H11" s="224">
        <v>0</v>
      </c>
      <c r="I11" s="290" t="s">
        <v>556</v>
      </c>
      <c r="J11" s="6"/>
      <c r="K11" t="s">
        <v>562</v>
      </c>
      <c r="L11">
        <v>0</v>
      </c>
      <c r="M11">
        <v>0</v>
      </c>
      <c r="N11" s="286" t="str">
        <f>_xlfn.XLOOKUP("FINANCE CHARGES",B:B,I:I,0,0,1)</f>
        <v>C-I-C</v>
      </c>
    </row>
    <row r="12" spans="2:14">
      <c r="B12" s="217" t="s">
        <v>580</v>
      </c>
      <c r="C12" s="222">
        <v>0</v>
      </c>
      <c r="D12" s="222">
        <v>0</v>
      </c>
      <c r="E12" s="222">
        <v>0</v>
      </c>
      <c r="F12" s="222">
        <v>0</v>
      </c>
      <c r="G12" s="223">
        <v>0</v>
      </c>
      <c r="H12" s="223">
        <v>0</v>
      </c>
      <c r="I12" s="289" t="s">
        <v>556</v>
      </c>
      <c r="J12" s="6"/>
    </row>
    <row r="13" spans="2:14" ht="14.45" customHeight="1">
      <c r="B13" s="74" t="s">
        <v>581</v>
      </c>
      <c r="C13" s="225">
        <v>0</v>
      </c>
      <c r="D13" s="225">
        <v>0</v>
      </c>
      <c r="E13" s="225">
        <v>0</v>
      </c>
      <c r="F13" s="225">
        <v>0</v>
      </c>
      <c r="G13" s="225">
        <v>0</v>
      </c>
      <c r="H13" s="225">
        <v>0</v>
      </c>
      <c r="I13" s="291" t="s">
        <v>556</v>
      </c>
      <c r="J13" s="6"/>
    </row>
    <row r="14" spans="2:14">
      <c r="B14" s="77" t="s">
        <v>582</v>
      </c>
      <c r="C14" s="228">
        <v>0</v>
      </c>
      <c r="D14" s="228">
        <v>0</v>
      </c>
      <c r="E14" s="228">
        <v>0</v>
      </c>
      <c r="F14" s="228">
        <v>0</v>
      </c>
      <c r="G14" s="229">
        <v>0</v>
      </c>
      <c r="H14" s="229">
        <v>0</v>
      </c>
      <c r="I14" s="292" t="s">
        <v>556</v>
      </c>
      <c r="J14" s="6"/>
    </row>
    <row r="15" spans="2:14">
      <c r="B15" s="217" t="s">
        <v>583</v>
      </c>
      <c r="C15" s="222">
        <v>0</v>
      </c>
      <c r="D15" s="222">
        <v>0</v>
      </c>
      <c r="E15" s="222">
        <v>0</v>
      </c>
      <c r="F15" s="222">
        <v>0</v>
      </c>
      <c r="G15" s="223">
        <v>0</v>
      </c>
      <c r="H15" s="223">
        <v>0</v>
      </c>
      <c r="I15" s="289" t="s">
        <v>556</v>
      </c>
      <c r="J15" s="6"/>
    </row>
    <row r="16" spans="2:14">
      <c r="B16" s="213" t="s">
        <v>584</v>
      </c>
      <c r="C16" s="224">
        <v>0</v>
      </c>
      <c r="D16" s="224">
        <v>0</v>
      </c>
      <c r="E16" s="224">
        <v>0</v>
      </c>
      <c r="F16" s="224">
        <v>0</v>
      </c>
      <c r="G16" s="226">
        <v>0</v>
      </c>
      <c r="H16" s="226">
        <v>0</v>
      </c>
      <c r="I16" s="290" t="s">
        <v>556</v>
      </c>
      <c r="J16" s="6"/>
    </row>
    <row r="17" spans="2:10" ht="15">
      <c r="B17" s="217" t="s">
        <v>585</v>
      </c>
      <c r="C17" s="222">
        <v>0</v>
      </c>
      <c r="D17" s="222">
        <v>0</v>
      </c>
      <c r="E17" s="222">
        <v>0</v>
      </c>
      <c r="F17" s="222">
        <v>0</v>
      </c>
      <c r="G17" s="223">
        <v>0</v>
      </c>
      <c r="H17" s="223">
        <v>0</v>
      </c>
      <c r="I17" s="289" t="s">
        <v>556</v>
      </c>
      <c r="J17" s="6"/>
    </row>
    <row r="18" spans="2:10" ht="14.45" customHeight="1">
      <c r="D18"/>
      <c r="E18"/>
      <c r="F18"/>
      <c r="G18"/>
      <c r="H18"/>
      <c r="I18"/>
      <c r="J18" s="6"/>
    </row>
    <row r="19" spans="2:10" ht="15">
      <c r="B19" s="395" t="s">
        <v>599</v>
      </c>
      <c r="C19" s="395"/>
      <c r="D19" s="395"/>
      <c r="E19" s="395"/>
      <c r="F19" s="395"/>
      <c r="G19" s="395"/>
      <c r="H19" s="395"/>
      <c r="I19" s="395"/>
      <c r="J19" s="6"/>
    </row>
    <row r="20" spans="2:10" ht="27.6" customHeight="1">
      <c r="B20" s="301" t="s">
        <v>572</v>
      </c>
      <c r="C20" s="302">
        <v>2025</v>
      </c>
      <c r="D20" s="302">
        <v>2026</v>
      </c>
      <c r="E20" s="302">
        <v>2027</v>
      </c>
      <c r="F20" s="302">
        <v>2028</v>
      </c>
      <c r="G20" s="303">
        <v>2029</v>
      </c>
      <c r="H20" s="303">
        <v>2030</v>
      </c>
      <c r="I20" s="216" t="s">
        <v>573</v>
      </c>
      <c r="J20" s="6"/>
    </row>
    <row r="21" spans="2:10" ht="14.45" customHeight="1">
      <c r="B21" s="304" t="s">
        <v>574</v>
      </c>
      <c r="C21" s="220" t="s">
        <v>590</v>
      </c>
      <c r="D21" s="220" t="s">
        <v>591</v>
      </c>
      <c r="E21" s="220" t="s">
        <v>591</v>
      </c>
      <c r="F21" s="220" t="s">
        <v>591</v>
      </c>
      <c r="G21" s="220" t="s">
        <v>591</v>
      </c>
      <c r="H21" s="220" t="s">
        <v>591</v>
      </c>
      <c r="I21" s="287" t="s">
        <v>556</v>
      </c>
      <c r="J21" s="6"/>
    </row>
    <row r="22" spans="2:10" ht="14.45" customHeight="1">
      <c r="B22" s="304" t="s">
        <v>575</v>
      </c>
      <c r="C22" s="220" t="s">
        <v>590</v>
      </c>
      <c r="D22" s="220" t="s">
        <v>591</v>
      </c>
      <c r="E22" s="220" t="s">
        <v>591</v>
      </c>
      <c r="F22" s="220" t="s">
        <v>591</v>
      </c>
      <c r="G22" s="220" t="s">
        <v>591</v>
      </c>
      <c r="H22" s="220" t="s">
        <v>591</v>
      </c>
      <c r="I22" s="287" t="s">
        <v>556</v>
      </c>
      <c r="J22" s="6"/>
    </row>
    <row r="23" spans="2:10" ht="14.45" customHeight="1">
      <c r="B23" s="304" t="s">
        <v>576</v>
      </c>
      <c r="C23" s="220" t="s">
        <v>590</v>
      </c>
      <c r="D23" s="220" t="s">
        <v>591</v>
      </c>
      <c r="E23" s="220" t="s">
        <v>591</v>
      </c>
      <c r="F23" s="220" t="s">
        <v>591</v>
      </c>
      <c r="G23" s="220" t="s">
        <v>591</v>
      </c>
      <c r="H23" s="220" t="s">
        <v>591</v>
      </c>
      <c r="I23" s="287" t="s">
        <v>556</v>
      </c>
      <c r="J23" s="6"/>
    </row>
    <row r="24" spans="2:10" ht="15">
      <c r="B24" s="305" t="s">
        <v>577</v>
      </c>
      <c r="C24" s="221" t="s">
        <v>590</v>
      </c>
      <c r="D24" s="221" t="s">
        <v>591</v>
      </c>
      <c r="E24" s="221" t="s">
        <v>591</v>
      </c>
      <c r="F24" s="221" t="s">
        <v>591</v>
      </c>
      <c r="G24" s="221" t="s">
        <v>591</v>
      </c>
      <c r="H24" s="221" t="s">
        <v>591</v>
      </c>
      <c r="I24" s="288" t="s">
        <v>556</v>
      </c>
      <c r="J24" s="6"/>
    </row>
    <row r="25" spans="2:10" ht="15">
      <c r="B25" s="306" t="s">
        <v>578</v>
      </c>
      <c r="C25" s="222" t="s">
        <v>591</v>
      </c>
      <c r="D25" s="222" t="s">
        <v>591</v>
      </c>
      <c r="E25" s="222" t="s">
        <v>591</v>
      </c>
      <c r="F25" s="222" t="s">
        <v>591</v>
      </c>
      <c r="G25" s="223" t="s">
        <v>591</v>
      </c>
      <c r="H25" s="223" t="s">
        <v>591</v>
      </c>
      <c r="I25" s="289" t="s">
        <v>556</v>
      </c>
      <c r="J25" s="6"/>
    </row>
    <row r="26" spans="2:10" ht="15">
      <c r="B26" s="307" t="s">
        <v>579</v>
      </c>
      <c r="C26" s="224" t="s">
        <v>590</v>
      </c>
      <c r="D26" s="224" t="s">
        <v>591</v>
      </c>
      <c r="E26" s="224" t="s">
        <v>591</v>
      </c>
      <c r="F26" s="224" t="s">
        <v>591</v>
      </c>
      <c r="G26" s="224" t="s">
        <v>591</v>
      </c>
      <c r="H26" s="224" t="s">
        <v>591</v>
      </c>
      <c r="I26" s="290" t="s">
        <v>556</v>
      </c>
      <c r="J26" s="6"/>
    </row>
    <row r="27" spans="2:10" ht="15">
      <c r="B27" s="306" t="s">
        <v>580</v>
      </c>
      <c r="C27" s="222" t="s">
        <v>590</v>
      </c>
      <c r="D27" s="222" t="s">
        <v>591</v>
      </c>
      <c r="E27" s="222" t="s">
        <v>591</v>
      </c>
      <c r="F27" s="222" t="s">
        <v>591</v>
      </c>
      <c r="G27" s="223" t="s">
        <v>591</v>
      </c>
      <c r="H27" s="223" t="s">
        <v>591</v>
      </c>
      <c r="I27" s="289" t="s">
        <v>556</v>
      </c>
      <c r="J27" s="6"/>
    </row>
    <row r="28" spans="2:10" ht="14.45" customHeight="1">
      <c r="B28" s="308" t="s">
        <v>581</v>
      </c>
      <c r="C28" s="225" t="s">
        <v>590</v>
      </c>
      <c r="D28" s="225" t="s">
        <v>591</v>
      </c>
      <c r="E28" s="225" t="s">
        <v>591</v>
      </c>
      <c r="F28" s="225" t="s">
        <v>591</v>
      </c>
      <c r="G28" s="225" t="s">
        <v>591</v>
      </c>
      <c r="H28" s="225" t="s">
        <v>591</v>
      </c>
      <c r="I28" s="291" t="s">
        <v>556</v>
      </c>
      <c r="J28" s="6"/>
    </row>
    <row r="29" spans="2:10" ht="15">
      <c r="B29" s="304" t="s">
        <v>582</v>
      </c>
      <c r="C29" s="228" t="s">
        <v>590</v>
      </c>
      <c r="D29" s="228" t="s">
        <v>591</v>
      </c>
      <c r="E29" s="228" t="s">
        <v>591</v>
      </c>
      <c r="F29" s="228" t="s">
        <v>591</v>
      </c>
      <c r="G29" s="229" t="s">
        <v>591</v>
      </c>
      <c r="H29" s="229" t="s">
        <v>591</v>
      </c>
      <c r="I29" s="292" t="s">
        <v>556</v>
      </c>
      <c r="J29" s="6"/>
    </row>
    <row r="30" spans="2:10" ht="15">
      <c r="B30" s="306" t="s">
        <v>583</v>
      </c>
      <c r="C30" s="222" t="s">
        <v>590</v>
      </c>
      <c r="D30" s="222" t="s">
        <v>591</v>
      </c>
      <c r="E30" s="222" t="s">
        <v>591</v>
      </c>
      <c r="F30" s="222" t="s">
        <v>591</v>
      </c>
      <c r="G30" s="223" t="s">
        <v>591</v>
      </c>
      <c r="H30" s="223" t="s">
        <v>591</v>
      </c>
      <c r="I30" s="289" t="s">
        <v>556</v>
      </c>
      <c r="J30" s="6"/>
    </row>
    <row r="31" spans="2:10" ht="15">
      <c r="B31" s="307" t="s">
        <v>584</v>
      </c>
      <c r="C31" s="224" t="s">
        <v>590</v>
      </c>
      <c r="D31" s="224" t="s">
        <v>591</v>
      </c>
      <c r="E31" s="224" t="s">
        <v>591</v>
      </c>
      <c r="F31" s="224" t="s">
        <v>591</v>
      </c>
      <c r="G31" s="226" t="s">
        <v>591</v>
      </c>
      <c r="H31" s="226" t="s">
        <v>591</v>
      </c>
      <c r="I31" s="290" t="s">
        <v>556</v>
      </c>
      <c r="J31" s="6"/>
    </row>
    <row r="32" spans="2:10" ht="15">
      <c r="B32" s="309" t="s">
        <v>585</v>
      </c>
      <c r="C32" s="310" t="s">
        <v>590</v>
      </c>
      <c r="D32" s="310" t="s">
        <v>591</v>
      </c>
      <c r="E32" s="310" t="s">
        <v>591</v>
      </c>
      <c r="F32" s="310" t="s">
        <v>591</v>
      </c>
      <c r="G32" s="311" t="s">
        <v>591</v>
      </c>
      <c r="H32" s="311" t="s">
        <v>591</v>
      </c>
      <c r="I32" s="289" t="s">
        <v>556</v>
      </c>
      <c r="J32" s="6"/>
    </row>
    <row r="33" spans="2:10" ht="14.45" customHeight="1">
      <c r="D33"/>
      <c r="E33"/>
      <c r="F33"/>
      <c r="G33"/>
      <c r="H33"/>
      <c r="I33"/>
      <c r="J33" s="6"/>
    </row>
    <row r="34" spans="2:10" ht="15">
      <c r="B34" s="395" t="s">
        <v>589</v>
      </c>
      <c r="C34" s="395"/>
      <c r="D34" s="395"/>
      <c r="E34" s="395"/>
      <c r="F34" s="395"/>
      <c r="G34" s="395"/>
      <c r="H34" s="395"/>
      <c r="I34" s="395"/>
      <c r="J34" s="6"/>
    </row>
    <row r="35" spans="2:10" ht="27.6" customHeight="1">
      <c r="B35" s="301" t="s">
        <v>572</v>
      </c>
      <c r="C35" s="302">
        <v>2025</v>
      </c>
      <c r="D35" s="302">
        <v>2026</v>
      </c>
      <c r="E35" s="302">
        <v>2027</v>
      </c>
      <c r="F35" s="302">
        <v>2028</v>
      </c>
      <c r="G35" s="303">
        <v>2029</v>
      </c>
      <c r="H35" s="303">
        <v>2030</v>
      </c>
      <c r="I35" s="216" t="s">
        <v>573</v>
      </c>
      <c r="J35" s="6"/>
    </row>
    <row r="36" spans="2:10" ht="14.45" customHeight="1">
      <c r="B36" s="304" t="s">
        <v>574</v>
      </c>
      <c r="C36" s="220" t="s">
        <v>590</v>
      </c>
      <c r="D36" s="220" t="s">
        <v>591</v>
      </c>
      <c r="E36" s="220" t="s">
        <v>591</v>
      </c>
      <c r="F36" s="220" t="s">
        <v>591</v>
      </c>
      <c r="G36" s="220" t="s">
        <v>591</v>
      </c>
      <c r="H36" s="220" t="s">
        <v>591</v>
      </c>
      <c r="I36" s="287" t="s">
        <v>556</v>
      </c>
      <c r="J36" s="6"/>
    </row>
    <row r="37" spans="2:10" ht="14.45" customHeight="1">
      <c r="B37" s="304" t="s">
        <v>575</v>
      </c>
      <c r="C37" s="220" t="s">
        <v>590</v>
      </c>
      <c r="D37" s="220" t="s">
        <v>591</v>
      </c>
      <c r="E37" s="220" t="s">
        <v>591</v>
      </c>
      <c r="F37" s="220" t="s">
        <v>591</v>
      </c>
      <c r="G37" s="220" t="s">
        <v>591</v>
      </c>
      <c r="H37" s="220" t="s">
        <v>591</v>
      </c>
      <c r="I37" s="287" t="s">
        <v>556</v>
      </c>
      <c r="J37" s="6"/>
    </row>
    <row r="38" spans="2:10" ht="14.45" customHeight="1">
      <c r="B38" s="304" t="s">
        <v>576</v>
      </c>
      <c r="C38" s="220" t="s">
        <v>590</v>
      </c>
      <c r="D38" s="220" t="s">
        <v>591</v>
      </c>
      <c r="E38" s="220" t="s">
        <v>591</v>
      </c>
      <c r="F38" s="220" t="s">
        <v>591</v>
      </c>
      <c r="G38" s="220" t="s">
        <v>591</v>
      </c>
      <c r="H38" s="220" t="s">
        <v>591</v>
      </c>
      <c r="I38" s="287" t="s">
        <v>556</v>
      </c>
      <c r="J38" s="6"/>
    </row>
    <row r="39" spans="2:10" ht="15">
      <c r="B39" s="305" t="s">
        <v>577</v>
      </c>
      <c r="C39" s="221" t="s">
        <v>590</v>
      </c>
      <c r="D39" s="221" t="s">
        <v>591</v>
      </c>
      <c r="E39" s="221" t="s">
        <v>591</v>
      </c>
      <c r="F39" s="221" t="s">
        <v>591</v>
      </c>
      <c r="G39" s="221" t="s">
        <v>591</v>
      </c>
      <c r="H39" s="221" t="s">
        <v>591</v>
      </c>
      <c r="I39" s="288" t="s">
        <v>556</v>
      </c>
      <c r="J39" s="6"/>
    </row>
    <row r="40" spans="2:10" ht="15">
      <c r="B40" s="306" t="s">
        <v>578</v>
      </c>
      <c r="C40" s="222" t="s">
        <v>591</v>
      </c>
      <c r="D40" s="222" t="s">
        <v>591</v>
      </c>
      <c r="E40" s="222" t="s">
        <v>591</v>
      </c>
      <c r="F40" s="222" t="s">
        <v>591</v>
      </c>
      <c r="G40" s="223" t="s">
        <v>591</v>
      </c>
      <c r="H40" s="223" t="s">
        <v>591</v>
      </c>
      <c r="I40" s="289" t="s">
        <v>556</v>
      </c>
      <c r="J40" s="6"/>
    </row>
    <row r="41" spans="2:10" ht="15">
      <c r="B41" s="307" t="s">
        <v>579</v>
      </c>
      <c r="C41" s="224" t="s">
        <v>590</v>
      </c>
      <c r="D41" s="224" t="s">
        <v>591</v>
      </c>
      <c r="E41" s="224" t="s">
        <v>591</v>
      </c>
      <c r="F41" s="224" t="s">
        <v>591</v>
      </c>
      <c r="G41" s="224" t="s">
        <v>591</v>
      </c>
      <c r="H41" s="224" t="s">
        <v>591</v>
      </c>
      <c r="I41" s="290" t="s">
        <v>556</v>
      </c>
      <c r="J41" s="6"/>
    </row>
    <row r="42" spans="2:10" ht="15">
      <c r="B42" s="306" t="s">
        <v>580</v>
      </c>
      <c r="C42" s="222" t="s">
        <v>590</v>
      </c>
      <c r="D42" s="222" t="s">
        <v>591</v>
      </c>
      <c r="E42" s="222" t="s">
        <v>591</v>
      </c>
      <c r="F42" s="222" t="s">
        <v>591</v>
      </c>
      <c r="G42" s="223" t="s">
        <v>591</v>
      </c>
      <c r="H42" s="223" t="s">
        <v>591</v>
      </c>
      <c r="I42" s="289" t="s">
        <v>556</v>
      </c>
      <c r="J42" s="6"/>
    </row>
    <row r="43" spans="2:10" ht="14.45" customHeight="1">
      <c r="B43" s="308" t="s">
        <v>581</v>
      </c>
      <c r="C43" s="225" t="s">
        <v>590</v>
      </c>
      <c r="D43" s="225" t="s">
        <v>591</v>
      </c>
      <c r="E43" s="225" t="s">
        <v>591</v>
      </c>
      <c r="F43" s="225" t="s">
        <v>591</v>
      </c>
      <c r="G43" s="225" t="s">
        <v>591</v>
      </c>
      <c r="H43" s="225" t="s">
        <v>591</v>
      </c>
      <c r="I43" s="291" t="s">
        <v>556</v>
      </c>
      <c r="J43" s="6"/>
    </row>
    <row r="44" spans="2:10" ht="15">
      <c r="B44" s="304" t="s">
        <v>582</v>
      </c>
      <c r="C44" s="228" t="s">
        <v>590</v>
      </c>
      <c r="D44" s="228" t="s">
        <v>591</v>
      </c>
      <c r="E44" s="228" t="s">
        <v>591</v>
      </c>
      <c r="F44" s="228" t="s">
        <v>591</v>
      </c>
      <c r="G44" s="229" t="s">
        <v>591</v>
      </c>
      <c r="H44" s="229" t="s">
        <v>591</v>
      </c>
      <c r="I44" s="292" t="s">
        <v>556</v>
      </c>
      <c r="J44" s="6"/>
    </row>
    <row r="45" spans="2:10" ht="15">
      <c r="B45" s="306" t="s">
        <v>583</v>
      </c>
      <c r="C45" s="222" t="s">
        <v>590</v>
      </c>
      <c r="D45" s="222" t="s">
        <v>591</v>
      </c>
      <c r="E45" s="222" t="s">
        <v>591</v>
      </c>
      <c r="F45" s="222" t="s">
        <v>591</v>
      </c>
      <c r="G45" s="223" t="s">
        <v>591</v>
      </c>
      <c r="H45" s="223" t="s">
        <v>591</v>
      </c>
      <c r="I45" s="289" t="s">
        <v>556</v>
      </c>
      <c r="J45" s="6"/>
    </row>
    <row r="46" spans="2:10" ht="15">
      <c r="B46" s="307" t="s">
        <v>584</v>
      </c>
      <c r="C46" s="224" t="s">
        <v>590</v>
      </c>
      <c r="D46" s="224" t="s">
        <v>591</v>
      </c>
      <c r="E46" s="224" t="s">
        <v>591</v>
      </c>
      <c r="F46" s="224" t="s">
        <v>591</v>
      </c>
      <c r="G46" s="226" t="s">
        <v>591</v>
      </c>
      <c r="H46" s="226" t="s">
        <v>591</v>
      </c>
      <c r="I46" s="290" t="s">
        <v>556</v>
      </c>
      <c r="J46" s="6"/>
    </row>
    <row r="47" spans="2:10" ht="15">
      <c r="B47" s="309" t="s">
        <v>585</v>
      </c>
      <c r="C47" s="310" t="s">
        <v>590</v>
      </c>
      <c r="D47" s="310" t="s">
        <v>591</v>
      </c>
      <c r="E47" s="310" t="s">
        <v>591</v>
      </c>
      <c r="F47" s="310" t="s">
        <v>591</v>
      </c>
      <c r="G47" s="311" t="s">
        <v>591</v>
      </c>
      <c r="H47" s="311" t="s">
        <v>591</v>
      </c>
      <c r="I47" s="289" t="s">
        <v>556</v>
      </c>
      <c r="J47" s="6"/>
    </row>
    <row r="48" spans="2:10" ht="14.45" customHeight="1">
      <c r="D48"/>
      <c r="E48"/>
      <c r="F48"/>
      <c r="G48"/>
      <c r="H48"/>
      <c r="I48"/>
      <c r="J48" s="6"/>
    </row>
    <row r="49" spans="2:10" ht="15">
      <c r="B49" s="395" t="s">
        <v>597</v>
      </c>
      <c r="C49" s="395"/>
      <c r="D49" s="395"/>
      <c r="E49" s="395"/>
      <c r="F49" s="395"/>
      <c r="G49" s="395"/>
      <c r="H49" s="395"/>
      <c r="I49" s="395"/>
      <c r="J49" s="6"/>
    </row>
    <row r="50" spans="2:10" ht="27.6" customHeight="1">
      <c r="B50" s="301" t="s">
        <v>572</v>
      </c>
      <c r="C50" s="302">
        <v>2025</v>
      </c>
      <c r="D50" s="302">
        <v>2026</v>
      </c>
      <c r="E50" s="302">
        <v>2027</v>
      </c>
      <c r="F50" s="302">
        <v>2028</v>
      </c>
      <c r="G50" s="303">
        <v>2029</v>
      </c>
      <c r="H50" s="303">
        <v>2030</v>
      </c>
      <c r="I50" s="216" t="s">
        <v>573</v>
      </c>
      <c r="J50" s="6"/>
    </row>
    <row r="51" spans="2:10" ht="14.45" customHeight="1">
      <c r="B51" s="304" t="s">
        <v>574</v>
      </c>
      <c r="C51" s="220" t="s">
        <v>590</v>
      </c>
      <c r="D51" s="220" t="s">
        <v>591</v>
      </c>
      <c r="E51" s="220" t="s">
        <v>591</v>
      </c>
      <c r="F51" s="220" t="s">
        <v>591</v>
      </c>
      <c r="G51" s="220" t="s">
        <v>591</v>
      </c>
      <c r="H51" s="220" t="s">
        <v>591</v>
      </c>
      <c r="I51" s="287" t="s">
        <v>556</v>
      </c>
      <c r="J51" s="6"/>
    </row>
    <row r="52" spans="2:10" ht="14.45" customHeight="1">
      <c r="B52" s="304" t="s">
        <v>575</v>
      </c>
      <c r="C52" s="220" t="s">
        <v>590</v>
      </c>
      <c r="D52" s="220" t="s">
        <v>591</v>
      </c>
      <c r="E52" s="220" t="s">
        <v>591</v>
      </c>
      <c r="F52" s="220" t="s">
        <v>591</v>
      </c>
      <c r="G52" s="220" t="s">
        <v>591</v>
      </c>
      <c r="H52" s="220" t="s">
        <v>591</v>
      </c>
      <c r="I52" s="287" t="s">
        <v>556</v>
      </c>
      <c r="J52" s="6"/>
    </row>
    <row r="53" spans="2:10" ht="14.45" customHeight="1">
      <c r="B53" s="304" t="s">
        <v>576</v>
      </c>
      <c r="C53" s="220" t="s">
        <v>590</v>
      </c>
      <c r="D53" s="220" t="s">
        <v>591</v>
      </c>
      <c r="E53" s="220" t="s">
        <v>591</v>
      </c>
      <c r="F53" s="220" t="s">
        <v>591</v>
      </c>
      <c r="G53" s="220" t="s">
        <v>591</v>
      </c>
      <c r="H53" s="220" t="s">
        <v>591</v>
      </c>
      <c r="I53" s="287" t="s">
        <v>556</v>
      </c>
      <c r="J53" s="6"/>
    </row>
    <row r="54" spans="2:10" ht="15">
      <c r="B54" s="305" t="s">
        <v>577</v>
      </c>
      <c r="C54" s="221" t="s">
        <v>590</v>
      </c>
      <c r="D54" s="221" t="s">
        <v>591</v>
      </c>
      <c r="E54" s="221" t="s">
        <v>591</v>
      </c>
      <c r="F54" s="221" t="s">
        <v>591</v>
      </c>
      <c r="G54" s="221" t="s">
        <v>591</v>
      </c>
      <c r="H54" s="221" t="s">
        <v>591</v>
      </c>
      <c r="I54" s="288" t="s">
        <v>556</v>
      </c>
      <c r="J54" s="6"/>
    </row>
    <row r="55" spans="2:10" ht="15">
      <c r="B55" s="306" t="s">
        <v>578</v>
      </c>
      <c r="C55" s="222" t="s">
        <v>591</v>
      </c>
      <c r="D55" s="222" t="s">
        <v>591</v>
      </c>
      <c r="E55" s="222" t="s">
        <v>591</v>
      </c>
      <c r="F55" s="222" t="s">
        <v>591</v>
      </c>
      <c r="G55" s="223" t="s">
        <v>591</v>
      </c>
      <c r="H55" s="223" t="s">
        <v>591</v>
      </c>
      <c r="I55" s="289" t="s">
        <v>556</v>
      </c>
      <c r="J55" s="6"/>
    </row>
    <row r="56" spans="2:10" ht="15">
      <c r="B56" s="307" t="s">
        <v>579</v>
      </c>
      <c r="C56" s="224" t="s">
        <v>590</v>
      </c>
      <c r="D56" s="224" t="s">
        <v>591</v>
      </c>
      <c r="E56" s="224" t="s">
        <v>591</v>
      </c>
      <c r="F56" s="224" t="s">
        <v>591</v>
      </c>
      <c r="G56" s="224" t="s">
        <v>591</v>
      </c>
      <c r="H56" s="224" t="s">
        <v>591</v>
      </c>
      <c r="I56" s="290" t="s">
        <v>556</v>
      </c>
      <c r="J56" s="6"/>
    </row>
    <row r="57" spans="2:10" ht="15">
      <c r="B57" s="306" t="s">
        <v>580</v>
      </c>
      <c r="C57" s="222" t="s">
        <v>590</v>
      </c>
      <c r="D57" s="222" t="s">
        <v>591</v>
      </c>
      <c r="E57" s="222" t="s">
        <v>591</v>
      </c>
      <c r="F57" s="222" t="s">
        <v>591</v>
      </c>
      <c r="G57" s="223" t="s">
        <v>591</v>
      </c>
      <c r="H57" s="223" t="s">
        <v>591</v>
      </c>
      <c r="I57" s="289" t="s">
        <v>556</v>
      </c>
      <c r="J57" s="6"/>
    </row>
    <row r="58" spans="2:10" ht="14.45" customHeight="1">
      <c r="B58" s="308" t="s">
        <v>581</v>
      </c>
      <c r="C58" s="225" t="s">
        <v>590</v>
      </c>
      <c r="D58" s="225" t="s">
        <v>591</v>
      </c>
      <c r="E58" s="225" t="s">
        <v>591</v>
      </c>
      <c r="F58" s="225" t="s">
        <v>591</v>
      </c>
      <c r="G58" s="225" t="s">
        <v>591</v>
      </c>
      <c r="H58" s="225" t="s">
        <v>591</v>
      </c>
      <c r="I58" s="291" t="s">
        <v>556</v>
      </c>
      <c r="J58" s="6"/>
    </row>
    <row r="59" spans="2:10" ht="15">
      <c r="B59" s="304" t="s">
        <v>582</v>
      </c>
      <c r="C59" s="228" t="s">
        <v>590</v>
      </c>
      <c r="D59" s="228" t="s">
        <v>591</v>
      </c>
      <c r="E59" s="228" t="s">
        <v>591</v>
      </c>
      <c r="F59" s="228" t="s">
        <v>591</v>
      </c>
      <c r="G59" s="229" t="s">
        <v>591</v>
      </c>
      <c r="H59" s="229" t="s">
        <v>591</v>
      </c>
      <c r="I59" s="292" t="s">
        <v>556</v>
      </c>
      <c r="J59" s="6"/>
    </row>
    <row r="60" spans="2:10" ht="15">
      <c r="B60" s="306" t="s">
        <v>583</v>
      </c>
      <c r="C60" s="222" t="s">
        <v>590</v>
      </c>
      <c r="D60" s="222" t="s">
        <v>591</v>
      </c>
      <c r="E60" s="222" t="s">
        <v>591</v>
      </c>
      <c r="F60" s="222" t="s">
        <v>591</v>
      </c>
      <c r="G60" s="223" t="s">
        <v>591</v>
      </c>
      <c r="H60" s="223" t="s">
        <v>591</v>
      </c>
      <c r="I60" s="289" t="s">
        <v>556</v>
      </c>
      <c r="J60" s="6"/>
    </row>
    <row r="61" spans="2:10" ht="15">
      <c r="B61" s="307" t="s">
        <v>584</v>
      </c>
      <c r="C61" s="224" t="s">
        <v>590</v>
      </c>
      <c r="D61" s="224" t="s">
        <v>591</v>
      </c>
      <c r="E61" s="224" t="s">
        <v>591</v>
      </c>
      <c r="F61" s="224" t="s">
        <v>591</v>
      </c>
      <c r="G61" s="226" t="s">
        <v>591</v>
      </c>
      <c r="H61" s="226" t="s">
        <v>591</v>
      </c>
      <c r="I61" s="290" t="s">
        <v>556</v>
      </c>
      <c r="J61" s="6"/>
    </row>
    <row r="62" spans="2:10" ht="15">
      <c r="B62" s="309" t="s">
        <v>585</v>
      </c>
      <c r="C62" s="310" t="s">
        <v>590</v>
      </c>
      <c r="D62" s="310" t="s">
        <v>591</v>
      </c>
      <c r="E62" s="310" t="s">
        <v>591</v>
      </c>
      <c r="F62" s="310" t="s">
        <v>591</v>
      </c>
      <c r="G62" s="311" t="s">
        <v>591</v>
      </c>
      <c r="H62" s="311" t="s">
        <v>591</v>
      </c>
      <c r="I62" s="289" t="s">
        <v>556</v>
      </c>
      <c r="J62" s="6"/>
    </row>
    <row r="63" spans="2:10" ht="14.45" customHeight="1">
      <c r="D63"/>
      <c r="E63"/>
      <c r="F63"/>
      <c r="G63"/>
      <c r="H63"/>
      <c r="I63"/>
      <c r="J63" s="6"/>
    </row>
    <row r="64" spans="2:10" ht="15">
      <c r="B64" s="395" t="s">
        <v>595</v>
      </c>
      <c r="C64" s="395"/>
      <c r="D64" s="395"/>
      <c r="E64" s="395"/>
      <c r="F64" s="395"/>
      <c r="G64" s="395"/>
      <c r="H64" s="395"/>
      <c r="I64" s="395"/>
      <c r="J64" s="6"/>
    </row>
    <row r="65" spans="2:10" ht="27.6" customHeight="1">
      <c r="B65" s="301" t="s">
        <v>572</v>
      </c>
      <c r="C65" s="302">
        <v>2025</v>
      </c>
      <c r="D65" s="302">
        <v>2026</v>
      </c>
      <c r="E65" s="302">
        <v>2027</v>
      </c>
      <c r="F65" s="302">
        <v>2028</v>
      </c>
      <c r="G65" s="303">
        <v>2029</v>
      </c>
      <c r="H65" s="303">
        <v>2030</v>
      </c>
      <c r="I65" s="216" t="s">
        <v>573</v>
      </c>
      <c r="J65" s="6"/>
    </row>
    <row r="66" spans="2:10" ht="14.45" customHeight="1">
      <c r="B66" s="304" t="s">
        <v>574</v>
      </c>
      <c r="C66" s="220" t="s">
        <v>590</v>
      </c>
      <c r="D66" s="220" t="s">
        <v>591</v>
      </c>
      <c r="E66" s="220" t="s">
        <v>591</v>
      </c>
      <c r="F66" s="220" t="s">
        <v>591</v>
      </c>
      <c r="G66" s="220" t="s">
        <v>591</v>
      </c>
      <c r="H66" s="220" t="s">
        <v>591</v>
      </c>
      <c r="I66" s="287" t="s">
        <v>556</v>
      </c>
      <c r="J66" s="6"/>
    </row>
    <row r="67" spans="2:10" ht="14.45" customHeight="1">
      <c r="B67" s="304" t="s">
        <v>575</v>
      </c>
      <c r="C67" s="220" t="s">
        <v>590</v>
      </c>
      <c r="D67" s="220" t="s">
        <v>591</v>
      </c>
      <c r="E67" s="220" t="s">
        <v>591</v>
      </c>
      <c r="F67" s="220" t="s">
        <v>591</v>
      </c>
      <c r="G67" s="220" t="s">
        <v>591</v>
      </c>
      <c r="H67" s="220" t="s">
        <v>591</v>
      </c>
      <c r="I67" s="287" t="s">
        <v>556</v>
      </c>
      <c r="J67" s="6"/>
    </row>
    <row r="68" spans="2:10" ht="14.45" customHeight="1">
      <c r="B68" s="304" t="s">
        <v>576</v>
      </c>
      <c r="C68" s="220" t="s">
        <v>590</v>
      </c>
      <c r="D68" s="220" t="s">
        <v>591</v>
      </c>
      <c r="E68" s="220" t="s">
        <v>591</v>
      </c>
      <c r="F68" s="220" t="s">
        <v>591</v>
      </c>
      <c r="G68" s="220" t="s">
        <v>591</v>
      </c>
      <c r="H68" s="220" t="s">
        <v>591</v>
      </c>
      <c r="I68" s="287" t="s">
        <v>556</v>
      </c>
      <c r="J68" s="6"/>
    </row>
    <row r="69" spans="2:10" ht="15">
      <c r="B69" s="305" t="s">
        <v>577</v>
      </c>
      <c r="C69" s="221" t="s">
        <v>590</v>
      </c>
      <c r="D69" s="221" t="s">
        <v>591</v>
      </c>
      <c r="E69" s="221" t="s">
        <v>591</v>
      </c>
      <c r="F69" s="221" t="s">
        <v>591</v>
      </c>
      <c r="G69" s="221" t="s">
        <v>591</v>
      </c>
      <c r="H69" s="221" t="s">
        <v>591</v>
      </c>
      <c r="I69" s="288" t="s">
        <v>556</v>
      </c>
      <c r="J69" s="6"/>
    </row>
    <row r="70" spans="2:10" ht="15">
      <c r="B70" s="306" t="s">
        <v>578</v>
      </c>
      <c r="C70" s="222" t="s">
        <v>591</v>
      </c>
      <c r="D70" s="222" t="s">
        <v>591</v>
      </c>
      <c r="E70" s="222" t="s">
        <v>591</v>
      </c>
      <c r="F70" s="222" t="s">
        <v>591</v>
      </c>
      <c r="G70" s="223" t="s">
        <v>591</v>
      </c>
      <c r="H70" s="223" t="s">
        <v>591</v>
      </c>
      <c r="I70" s="289" t="s">
        <v>556</v>
      </c>
      <c r="J70" s="6"/>
    </row>
    <row r="71" spans="2:10" ht="15">
      <c r="B71" s="307" t="s">
        <v>579</v>
      </c>
      <c r="C71" s="224" t="s">
        <v>590</v>
      </c>
      <c r="D71" s="224" t="s">
        <v>591</v>
      </c>
      <c r="E71" s="224" t="s">
        <v>591</v>
      </c>
      <c r="F71" s="224" t="s">
        <v>591</v>
      </c>
      <c r="G71" s="224" t="s">
        <v>591</v>
      </c>
      <c r="H71" s="224" t="s">
        <v>591</v>
      </c>
      <c r="I71" s="290" t="s">
        <v>556</v>
      </c>
      <c r="J71" s="6"/>
    </row>
    <row r="72" spans="2:10" ht="15">
      <c r="B72" s="306" t="s">
        <v>580</v>
      </c>
      <c r="C72" s="222" t="s">
        <v>590</v>
      </c>
      <c r="D72" s="222" t="s">
        <v>591</v>
      </c>
      <c r="E72" s="222" t="s">
        <v>591</v>
      </c>
      <c r="F72" s="222" t="s">
        <v>591</v>
      </c>
      <c r="G72" s="223" t="s">
        <v>591</v>
      </c>
      <c r="H72" s="223" t="s">
        <v>591</v>
      </c>
      <c r="I72" s="289" t="s">
        <v>556</v>
      </c>
      <c r="J72" s="6"/>
    </row>
    <row r="73" spans="2:10" ht="14.45" customHeight="1">
      <c r="B73" s="308" t="s">
        <v>581</v>
      </c>
      <c r="C73" s="225" t="s">
        <v>590</v>
      </c>
      <c r="D73" s="225" t="s">
        <v>591</v>
      </c>
      <c r="E73" s="225" t="s">
        <v>591</v>
      </c>
      <c r="F73" s="225" t="s">
        <v>591</v>
      </c>
      <c r="G73" s="225" t="s">
        <v>591</v>
      </c>
      <c r="H73" s="225" t="s">
        <v>591</v>
      </c>
      <c r="I73" s="291" t="s">
        <v>556</v>
      </c>
      <c r="J73" s="6"/>
    </row>
    <row r="74" spans="2:10" ht="15">
      <c r="B74" s="304" t="s">
        <v>582</v>
      </c>
      <c r="C74" s="228" t="s">
        <v>590</v>
      </c>
      <c r="D74" s="228" t="s">
        <v>591</v>
      </c>
      <c r="E74" s="228" t="s">
        <v>591</v>
      </c>
      <c r="F74" s="228" t="s">
        <v>591</v>
      </c>
      <c r="G74" s="229" t="s">
        <v>591</v>
      </c>
      <c r="H74" s="229" t="s">
        <v>591</v>
      </c>
      <c r="I74" s="292" t="s">
        <v>556</v>
      </c>
      <c r="J74" s="6"/>
    </row>
    <row r="75" spans="2:10" ht="15">
      <c r="B75" s="306" t="s">
        <v>583</v>
      </c>
      <c r="C75" s="222" t="s">
        <v>590</v>
      </c>
      <c r="D75" s="222" t="s">
        <v>591</v>
      </c>
      <c r="E75" s="222" t="s">
        <v>591</v>
      </c>
      <c r="F75" s="222" t="s">
        <v>591</v>
      </c>
      <c r="G75" s="223" t="s">
        <v>591</v>
      </c>
      <c r="H75" s="223" t="s">
        <v>591</v>
      </c>
      <c r="I75" s="289" t="s">
        <v>556</v>
      </c>
      <c r="J75" s="6"/>
    </row>
    <row r="76" spans="2:10" ht="15">
      <c r="B76" s="307" t="s">
        <v>584</v>
      </c>
      <c r="C76" s="224" t="s">
        <v>590</v>
      </c>
      <c r="D76" s="224" t="s">
        <v>591</v>
      </c>
      <c r="E76" s="224" t="s">
        <v>591</v>
      </c>
      <c r="F76" s="224" t="s">
        <v>591</v>
      </c>
      <c r="G76" s="226" t="s">
        <v>591</v>
      </c>
      <c r="H76" s="226" t="s">
        <v>591</v>
      </c>
      <c r="I76" s="290" t="s">
        <v>556</v>
      </c>
      <c r="J76" s="6"/>
    </row>
    <row r="77" spans="2:10" ht="15">
      <c r="B77" s="309" t="s">
        <v>585</v>
      </c>
      <c r="C77" s="310" t="s">
        <v>590</v>
      </c>
      <c r="D77" s="310" t="s">
        <v>591</v>
      </c>
      <c r="E77" s="310" t="s">
        <v>591</v>
      </c>
      <c r="F77" s="310" t="s">
        <v>591</v>
      </c>
      <c r="G77" s="311" t="s">
        <v>591</v>
      </c>
      <c r="H77" s="311" t="s">
        <v>591</v>
      </c>
      <c r="I77" s="289" t="s">
        <v>556</v>
      </c>
      <c r="J77" s="6"/>
    </row>
    <row r="78" spans="2:10" ht="14.45" customHeight="1">
      <c r="D78"/>
      <c r="E78"/>
      <c r="F78"/>
      <c r="G78"/>
      <c r="H78"/>
      <c r="I78"/>
      <c r="J78" s="6"/>
    </row>
    <row r="79" spans="2:10" ht="15">
      <c r="B79" s="395" t="s">
        <v>594</v>
      </c>
      <c r="C79" s="395"/>
      <c r="D79" s="395"/>
      <c r="E79" s="395"/>
      <c r="F79" s="395"/>
      <c r="G79" s="395"/>
      <c r="H79" s="395"/>
      <c r="I79" s="395"/>
      <c r="J79" s="6"/>
    </row>
    <row r="80" spans="2:10" ht="27.6" customHeight="1">
      <c r="B80" s="301" t="s">
        <v>572</v>
      </c>
      <c r="C80" s="302">
        <v>2025</v>
      </c>
      <c r="D80" s="302">
        <v>2026</v>
      </c>
      <c r="E80" s="302">
        <v>2027</v>
      </c>
      <c r="F80" s="302">
        <v>2028</v>
      </c>
      <c r="G80" s="303">
        <v>2029</v>
      </c>
      <c r="H80" s="303">
        <v>2030</v>
      </c>
      <c r="I80" s="216" t="s">
        <v>573</v>
      </c>
      <c r="J80" s="6"/>
    </row>
    <row r="81" spans="2:10" ht="14.45" customHeight="1">
      <c r="B81" s="304" t="s">
        <v>574</v>
      </c>
      <c r="C81" s="220" t="s">
        <v>590</v>
      </c>
      <c r="D81" s="220" t="s">
        <v>591</v>
      </c>
      <c r="E81" s="220" t="s">
        <v>591</v>
      </c>
      <c r="F81" s="220" t="s">
        <v>591</v>
      </c>
      <c r="G81" s="220" t="s">
        <v>591</v>
      </c>
      <c r="H81" s="220" t="s">
        <v>591</v>
      </c>
      <c r="I81" s="287" t="s">
        <v>556</v>
      </c>
      <c r="J81" s="6"/>
    </row>
    <row r="82" spans="2:10" ht="14.45" customHeight="1">
      <c r="B82" s="304" t="s">
        <v>575</v>
      </c>
      <c r="C82" s="220" t="s">
        <v>590</v>
      </c>
      <c r="D82" s="220" t="s">
        <v>591</v>
      </c>
      <c r="E82" s="220" t="s">
        <v>591</v>
      </c>
      <c r="F82" s="220" t="s">
        <v>591</v>
      </c>
      <c r="G82" s="220" t="s">
        <v>591</v>
      </c>
      <c r="H82" s="220" t="s">
        <v>591</v>
      </c>
      <c r="I82" s="287" t="s">
        <v>556</v>
      </c>
      <c r="J82" s="6"/>
    </row>
    <row r="83" spans="2:10" ht="14.45" customHeight="1">
      <c r="B83" s="304" t="s">
        <v>576</v>
      </c>
      <c r="C83" s="220" t="s">
        <v>590</v>
      </c>
      <c r="D83" s="220" t="s">
        <v>591</v>
      </c>
      <c r="E83" s="220" t="s">
        <v>591</v>
      </c>
      <c r="F83" s="220" t="s">
        <v>591</v>
      </c>
      <c r="G83" s="220" t="s">
        <v>591</v>
      </c>
      <c r="H83" s="220" t="s">
        <v>591</v>
      </c>
      <c r="I83" s="287" t="s">
        <v>556</v>
      </c>
      <c r="J83" s="6"/>
    </row>
    <row r="84" spans="2:10" ht="15">
      <c r="B84" s="305" t="s">
        <v>577</v>
      </c>
      <c r="C84" s="221" t="s">
        <v>590</v>
      </c>
      <c r="D84" s="221" t="s">
        <v>591</v>
      </c>
      <c r="E84" s="221" t="s">
        <v>591</v>
      </c>
      <c r="F84" s="221" t="s">
        <v>591</v>
      </c>
      <c r="G84" s="221" t="s">
        <v>591</v>
      </c>
      <c r="H84" s="221" t="s">
        <v>591</v>
      </c>
      <c r="I84" s="288" t="s">
        <v>556</v>
      </c>
      <c r="J84" s="6"/>
    </row>
    <row r="85" spans="2:10" ht="15">
      <c r="B85" s="306" t="s">
        <v>578</v>
      </c>
      <c r="C85" s="222" t="s">
        <v>591</v>
      </c>
      <c r="D85" s="222" t="s">
        <v>591</v>
      </c>
      <c r="E85" s="222" t="s">
        <v>591</v>
      </c>
      <c r="F85" s="222" t="s">
        <v>591</v>
      </c>
      <c r="G85" s="223" t="s">
        <v>591</v>
      </c>
      <c r="H85" s="223" t="s">
        <v>591</v>
      </c>
      <c r="I85" s="289" t="s">
        <v>556</v>
      </c>
      <c r="J85" s="6"/>
    </row>
    <row r="86" spans="2:10" ht="15">
      <c r="B86" s="307" t="s">
        <v>579</v>
      </c>
      <c r="C86" s="224" t="s">
        <v>590</v>
      </c>
      <c r="D86" s="224" t="s">
        <v>591</v>
      </c>
      <c r="E86" s="224" t="s">
        <v>591</v>
      </c>
      <c r="F86" s="224" t="s">
        <v>591</v>
      </c>
      <c r="G86" s="224" t="s">
        <v>591</v>
      </c>
      <c r="H86" s="224" t="s">
        <v>591</v>
      </c>
      <c r="I86" s="290" t="s">
        <v>556</v>
      </c>
      <c r="J86" s="6"/>
    </row>
    <row r="87" spans="2:10" ht="15">
      <c r="B87" s="306" t="s">
        <v>580</v>
      </c>
      <c r="C87" s="222" t="s">
        <v>590</v>
      </c>
      <c r="D87" s="222" t="s">
        <v>591</v>
      </c>
      <c r="E87" s="222" t="s">
        <v>591</v>
      </c>
      <c r="F87" s="222" t="s">
        <v>591</v>
      </c>
      <c r="G87" s="223" t="s">
        <v>591</v>
      </c>
      <c r="H87" s="223" t="s">
        <v>591</v>
      </c>
      <c r="I87" s="289" t="s">
        <v>556</v>
      </c>
      <c r="J87" s="6"/>
    </row>
    <row r="88" spans="2:10" ht="14.45" customHeight="1">
      <c r="B88" s="308" t="s">
        <v>581</v>
      </c>
      <c r="C88" s="225" t="s">
        <v>590</v>
      </c>
      <c r="D88" s="225" t="s">
        <v>591</v>
      </c>
      <c r="E88" s="225" t="s">
        <v>591</v>
      </c>
      <c r="F88" s="225" t="s">
        <v>591</v>
      </c>
      <c r="G88" s="225" t="s">
        <v>591</v>
      </c>
      <c r="H88" s="225" t="s">
        <v>591</v>
      </c>
      <c r="I88" s="291" t="s">
        <v>556</v>
      </c>
      <c r="J88" s="6"/>
    </row>
    <row r="89" spans="2:10" ht="15">
      <c r="B89" s="304" t="s">
        <v>582</v>
      </c>
      <c r="C89" s="228" t="s">
        <v>590</v>
      </c>
      <c r="D89" s="228" t="s">
        <v>591</v>
      </c>
      <c r="E89" s="228" t="s">
        <v>591</v>
      </c>
      <c r="F89" s="228" t="s">
        <v>591</v>
      </c>
      <c r="G89" s="229" t="s">
        <v>591</v>
      </c>
      <c r="H89" s="229" t="s">
        <v>591</v>
      </c>
      <c r="I89" s="292" t="s">
        <v>556</v>
      </c>
      <c r="J89" s="6"/>
    </row>
    <row r="90" spans="2:10" ht="15">
      <c r="B90" s="306" t="s">
        <v>583</v>
      </c>
      <c r="C90" s="222" t="s">
        <v>590</v>
      </c>
      <c r="D90" s="222" t="s">
        <v>591</v>
      </c>
      <c r="E90" s="222" t="s">
        <v>591</v>
      </c>
      <c r="F90" s="222" t="s">
        <v>591</v>
      </c>
      <c r="G90" s="223" t="s">
        <v>591</v>
      </c>
      <c r="H90" s="223" t="s">
        <v>591</v>
      </c>
      <c r="I90" s="289" t="s">
        <v>556</v>
      </c>
      <c r="J90" s="6"/>
    </row>
    <row r="91" spans="2:10" ht="15">
      <c r="B91" s="307" t="s">
        <v>584</v>
      </c>
      <c r="C91" s="224" t="s">
        <v>590</v>
      </c>
      <c r="D91" s="224" t="s">
        <v>591</v>
      </c>
      <c r="E91" s="224" t="s">
        <v>591</v>
      </c>
      <c r="F91" s="224" t="s">
        <v>591</v>
      </c>
      <c r="G91" s="226" t="s">
        <v>591</v>
      </c>
      <c r="H91" s="226" t="s">
        <v>591</v>
      </c>
      <c r="I91" s="290" t="s">
        <v>556</v>
      </c>
      <c r="J91" s="6"/>
    </row>
    <row r="92" spans="2:10" ht="15">
      <c r="B92" s="309" t="s">
        <v>585</v>
      </c>
      <c r="C92" s="310" t="s">
        <v>590</v>
      </c>
      <c r="D92" s="310" t="s">
        <v>591</v>
      </c>
      <c r="E92" s="310" t="s">
        <v>591</v>
      </c>
      <c r="F92" s="310" t="s">
        <v>591</v>
      </c>
      <c r="G92" s="311" t="s">
        <v>591</v>
      </c>
      <c r="H92" s="311" t="s">
        <v>591</v>
      </c>
      <c r="I92" s="289" t="s">
        <v>556</v>
      </c>
      <c r="J92" s="6"/>
    </row>
    <row r="93" spans="2:10" ht="14.45" customHeight="1">
      <c r="C93" s="4"/>
      <c r="I93" s="4"/>
      <c r="J93" s="6"/>
    </row>
    <row r="94" spans="2:10" ht="14.45" customHeight="1">
      <c r="C94" s="4"/>
      <c r="I94" s="4"/>
      <c r="J94" s="6"/>
    </row>
    <row r="95" spans="2:10" ht="14.45" customHeight="1">
      <c r="C95" s="4"/>
      <c r="I95" s="4"/>
      <c r="J95" s="6"/>
    </row>
    <row r="96" spans="2:10" ht="14.45" customHeight="1">
      <c r="C96" s="4"/>
      <c r="I96" s="4"/>
      <c r="J96" s="6"/>
    </row>
    <row r="97" spans="3:10" ht="14.45" customHeight="1">
      <c r="C97" s="4"/>
      <c r="I97" s="4"/>
      <c r="J97" s="6"/>
    </row>
    <row r="98" spans="3:10" ht="14.45" customHeight="1">
      <c r="C98" s="4"/>
      <c r="I98" s="4"/>
      <c r="J98" s="6"/>
    </row>
    <row r="99" spans="3:10" ht="14.45" customHeight="1">
      <c r="C99" s="4"/>
      <c r="I99" s="4"/>
      <c r="J99" s="6"/>
    </row>
    <row r="100" spans="3:10" ht="14.45" customHeight="1">
      <c r="C100" s="4"/>
      <c r="I100" s="4"/>
      <c r="J100" s="6"/>
    </row>
    <row r="101" spans="3:10" ht="14.45" customHeight="1">
      <c r="C101" s="4"/>
      <c r="I101" s="4"/>
      <c r="J101" s="6"/>
    </row>
    <row r="102" spans="3:10" ht="14.45" customHeight="1">
      <c r="C102" s="4"/>
      <c r="I102" s="4"/>
      <c r="J102" s="6"/>
    </row>
    <row r="103" spans="3:10" ht="14.45" customHeight="1">
      <c r="C103" s="4"/>
      <c r="I103" s="4"/>
      <c r="J103" s="6"/>
    </row>
    <row r="104" spans="3:10" ht="14.45" customHeight="1">
      <c r="C104" s="4"/>
      <c r="I104" s="4"/>
      <c r="J104" s="6"/>
    </row>
    <row r="105" spans="3:10" ht="14.45" customHeight="1">
      <c r="C105" s="4"/>
      <c r="I105" s="4"/>
      <c r="J105" s="6"/>
    </row>
    <row r="106" spans="3:10" ht="14.45" customHeight="1">
      <c r="C106" s="4"/>
      <c r="I106" s="4"/>
      <c r="J106" s="6"/>
    </row>
    <row r="107" spans="3:10" ht="14.45" customHeight="1">
      <c r="C107" s="4"/>
      <c r="I107" s="4"/>
      <c r="J107" s="6"/>
    </row>
    <row r="108" spans="3:10" ht="14.45" customHeight="1">
      <c r="C108" s="4"/>
      <c r="I108" s="4"/>
      <c r="J108" s="6"/>
    </row>
    <row r="109" spans="3:10" ht="14.45" customHeight="1">
      <c r="C109" s="4"/>
      <c r="I109" s="4"/>
      <c r="J109" s="6"/>
    </row>
    <row r="110" spans="3:10" ht="14.45" customHeight="1">
      <c r="C110" s="4"/>
      <c r="I110" s="4"/>
      <c r="J110" s="6"/>
    </row>
    <row r="111" spans="3:10" ht="14.45" customHeight="1">
      <c r="C111" s="4"/>
      <c r="I111" s="4"/>
      <c r="J111" s="6"/>
    </row>
    <row r="112" spans="3:10" ht="14.45" customHeight="1">
      <c r="C112" s="4"/>
      <c r="I112" s="4"/>
      <c r="J112" s="6"/>
    </row>
    <row r="113" spans="3:10" ht="14.45" customHeight="1">
      <c r="C113" s="4"/>
      <c r="I113" s="4"/>
      <c r="J113" s="6"/>
    </row>
    <row r="114" spans="3:10" ht="14.45" customHeight="1">
      <c r="C114" s="4"/>
      <c r="I114" s="4"/>
      <c r="J114" s="6"/>
    </row>
    <row r="115" spans="3:10" ht="14.45" customHeight="1">
      <c r="C115" s="4"/>
      <c r="I115" s="4"/>
      <c r="J115" s="6"/>
    </row>
    <row r="116" spans="3:10" ht="14.45" customHeight="1">
      <c r="C116" s="4"/>
      <c r="I116" s="4"/>
      <c r="J116" s="6"/>
    </row>
    <row r="117" spans="3:10" ht="14.45" customHeight="1">
      <c r="C117" s="4"/>
      <c r="I117" s="4"/>
      <c r="J117" s="6"/>
    </row>
    <row r="118" spans="3:10" ht="14.45" customHeight="1">
      <c r="C118" s="4"/>
      <c r="I118" s="4"/>
      <c r="J118" s="6"/>
    </row>
    <row r="119" spans="3:10" ht="14.45" customHeight="1">
      <c r="C119" s="4"/>
      <c r="I119" s="4"/>
      <c r="J119" s="6"/>
    </row>
    <row r="120" spans="3:10" ht="14.45" customHeight="1">
      <c r="C120" s="4"/>
      <c r="I120" s="4"/>
      <c r="J120" s="6"/>
    </row>
    <row r="121" spans="3:10" ht="14.45" customHeight="1">
      <c r="C121" s="4"/>
      <c r="I121" s="4"/>
      <c r="J121" s="6"/>
    </row>
    <row r="122" spans="3:10" ht="14.45" customHeight="1">
      <c r="C122" s="4"/>
      <c r="I122" s="4"/>
      <c r="J122" s="6"/>
    </row>
    <row r="123" spans="3:10" ht="14.45" customHeight="1">
      <c r="C123" s="4"/>
      <c r="I123" s="4"/>
      <c r="J123" s="6"/>
    </row>
    <row r="124" spans="3:10" ht="14.45" customHeight="1">
      <c r="C124" s="4"/>
      <c r="I124" s="4"/>
      <c r="J124" s="6"/>
    </row>
    <row r="125" spans="3:10" ht="14.45" customHeight="1">
      <c r="C125" s="4"/>
      <c r="I125" s="4"/>
      <c r="J125" s="6"/>
    </row>
    <row r="126" spans="3:10" ht="14.45" customHeight="1">
      <c r="C126" s="4"/>
      <c r="I126" s="4"/>
      <c r="J126" s="6"/>
    </row>
    <row r="127" spans="3:10" ht="14.45" customHeight="1">
      <c r="C127" s="4"/>
      <c r="I127" s="4"/>
      <c r="J127" s="6"/>
    </row>
    <row r="128" spans="3:10" ht="14.45" customHeight="1">
      <c r="C128" s="4"/>
      <c r="I128" s="4"/>
      <c r="J128" s="6"/>
    </row>
    <row r="129" spans="3:10" ht="14.45" customHeight="1">
      <c r="C129" s="4"/>
      <c r="I129" s="4"/>
      <c r="J129" s="6"/>
    </row>
    <row r="130" spans="3:10" ht="14.45" customHeight="1">
      <c r="C130" s="4"/>
      <c r="I130" s="4"/>
      <c r="J130" s="6"/>
    </row>
    <row r="131" spans="3:10" ht="14.45" customHeight="1">
      <c r="C131" s="4"/>
      <c r="I131" s="4"/>
      <c r="J131" s="6"/>
    </row>
    <row r="132" spans="3:10" ht="14.45" customHeight="1">
      <c r="C132" s="4"/>
      <c r="I132" s="4"/>
      <c r="J132" s="6"/>
    </row>
    <row r="133" spans="3:10" ht="14.45" customHeight="1">
      <c r="C133" s="4"/>
      <c r="I133" s="4"/>
      <c r="J133" s="6"/>
    </row>
    <row r="134" spans="3:10" ht="14.45" customHeight="1">
      <c r="C134" s="4"/>
      <c r="I134" s="4"/>
      <c r="J134" s="6"/>
    </row>
    <row r="135" spans="3:10" ht="14.45" customHeight="1">
      <c r="C135" s="4"/>
      <c r="I135" s="4"/>
      <c r="J135" s="6"/>
    </row>
    <row r="136" spans="3:10" ht="14.45" customHeight="1">
      <c r="C136" s="4"/>
      <c r="I136" s="4"/>
      <c r="J136" s="6"/>
    </row>
    <row r="137" spans="3:10" ht="14.45" customHeight="1">
      <c r="C137" s="4"/>
      <c r="I137" s="4"/>
      <c r="J137" s="6"/>
    </row>
    <row r="138" spans="3:10" ht="14.45" customHeight="1">
      <c r="C138" s="4"/>
      <c r="I138" s="4"/>
      <c r="J138" s="6"/>
    </row>
    <row r="139" spans="3:10" ht="14.45" customHeight="1">
      <c r="C139" s="4"/>
      <c r="I139" s="4"/>
      <c r="J139" s="6"/>
    </row>
    <row r="140" spans="3:10" ht="14.45" customHeight="1">
      <c r="C140" s="4"/>
      <c r="I140" s="4"/>
      <c r="J140" s="6"/>
    </row>
    <row r="141" spans="3:10" ht="14.45" customHeight="1">
      <c r="C141" s="4"/>
      <c r="I141" s="4"/>
      <c r="J141" s="6"/>
    </row>
    <row r="142" spans="3:10" ht="14.45" customHeight="1">
      <c r="C142" s="4"/>
      <c r="I142" s="4"/>
      <c r="J142" s="6"/>
    </row>
    <row r="143" spans="3:10" ht="14.45" customHeight="1">
      <c r="C143" s="4"/>
      <c r="I143" s="4"/>
      <c r="J143" s="6"/>
    </row>
    <row r="144" spans="3:10" ht="14.45" customHeight="1">
      <c r="C144" s="4"/>
      <c r="I144" s="4"/>
      <c r="J144" s="6"/>
    </row>
    <row r="145" spans="3:10" ht="14.45" customHeight="1">
      <c r="C145" s="4"/>
      <c r="I145" s="4"/>
      <c r="J145" s="6"/>
    </row>
    <row r="146" spans="3:10" ht="14.45" customHeight="1">
      <c r="C146" s="4"/>
      <c r="I146" s="4"/>
      <c r="J146" s="6"/>
    </row>
    <row r="147" spans="3:10" ht="14.45" customHeight="1">
      <c r="C147" s="4"/>
      <c r="I147" s="4"/>
      <c r="J147" s="6"/>
    </row>
    <row r="148" spans="3:10" ht="14.45" customHeight="1">
      <c r="C148" s="4"/>
      <c r="I148" s="4"/>
      <c r="J148" s="6"/>
    </row>
    <row r="149" spans="3:10" ht="14.45" customHeight="1">
      <c r="C149" s="4"/>
      <c r="I149" s="4"/>
      <c r="J149" s="6"/>
    </row>
    <row r="150" spans="3:10" ht="14.45" customHeight="1">
      <c r="C150" s="4"/>
      <c r="I150" s="4"/>
      <c r="J150" s="6"/>
    </row>
    <row r="151" spans="3:10" ht="14.45" customHeight="1">
      <c r="C151" s="4"/>
      <c r="I151" s="4"/>
      <c r="J151" s="6"/>
    </row>
    <row r="152" spans="3:10" ht="14.45" customHeight="1">
      <c r="C152" s="4"/>
      <c r="I152" s="4"/>
      <c r="J152" s="6"/>
    </row>
    <row r="153" spans="3:10" ht="14.45" customHeight="1">
      <c r="C153" s="4"/>
      <c r="I153" s="4"/>
      <c r="J153" s="6"/>
    </row>
    <row r="154" spans="3:10" ht="14.45" customHeight="1">
      <c r="C154" s="4"/>
      <c r="I154" s="4"/>
      <c r="J154" s="6"/>
    </row>
    <row r="155" spans="3:10" ht="14.45" customHeight="1">
      <c r="C155" s="4"/>
      <c r="I155" s="4"/>
      <c r="J155" s="6"/>
    </row>
    <row r="156" spans="3:10" ht="14.45" customHeight="1">
      <c r="C156" s="4"/>
      <c r="I156" s="4"/>
      <c r="J156" s="6"/>
    </row>
    <row r="157" spans="3:10" ht="14.45" customHeight="1">
      <c r="C157" s="4"/>
      <c r="I157" s="4"/>
      <c r="J157" s="6"/>
    </row>
    <row r="158" spans="3:10" ht="14.45" customHeight="1">
      <c r="C158" s="4"/>
      <c r="I158" s="4"/>
      <c r="J158" s="6"/>
    </row>
    <row r="159" spans="3:10" ht="14.45" customHeight="1">
      <c r="C159" s="4"/>
      <c r="I159" s="4"/>
      <c r="J159" s="6"/>
    </row>
    <row r="160" spans="3:10" ht="14.45" customHeight="1">
      <c r="C160" s="4"/>
      <c r="I160" s="4"/>
      <c r="J160" s="6"/>
    </row>
    <row r="161" spans="3:10" ht="14.45" customHeight="1">
      <c r="C161" s="4"/>
      <c r="I161" s="4"/>
      <c r="J161" s="6"/>
    </row>
    <row r="162" spans="3:10" ht="14.45" customHeight="1">
      <c r="C162" s="4"/>
      <c r="I162" s="4"/>
      <c r="J162" s="6"/>
    </row>
    <row r="163" spans="3:10" ht="14.45" customHeight="1">
      <c r="C163" s="4"/>
      <c r="I163" s="4"/>
      <c r="J163" s="6"/>
    </row>
    <row r="164" spans="3:10" ht="14.45" customHeight="1">
      <c r="C164" s="4"/>
      <c r="I164" s="4"/>
      <c r="J164" s="6"/>
    </row>
    <row r="165" spans="3:10" ht="14.45" customHeight="1">
      <c r="C165" s="4"/>
      <c r="I165" s="4"/>
      <c r="J165" s="6"/>
    </row>
    <row r="166" spans="3:10" ht="14.45" customHeight="1">
      <c r="C166" s="4"/>
      <c r="I166" s="4"/>
      <c r="J166" s="6"/>
    </row>
    <row r="167" spans="3:10" ht="14.45" customHeight="1">
      <c r="C167" s="4"/>
      <c r="I167" s="4"/>
      <c r="J167" s="6"/>
    </row>
    <row r="168" spans="3:10" ht="14.45" customHeight="1">
      <c r="C168" s="4"/>
      <c r="I168" s="4"/>
      <c r="J168" s="6"/>
    </row>
    <row r="169" spans="3:10" ht="14.45" customHeight="1">
      <c r="C169" s="4"/>
      <c r="I169" s="4"/>
      <c r="J169" s="6"/>
    </row>
    <row r="170" spans="3:10" ht="14.45" customHeight="1">
      <c r="C170" s="4"/>
      <c r="I170" s="4"/>
      <c r="J170" s="6"/>
    </row>
    <row r="171" spans="3:10" ht="14.45" customHeight="1">
      <c r="C171" s="4"/>
      <c r="I171" s="4"/>
      <c r="J171" s="6"/>
    </row>
    <row r="172" spans="3:10" ht="14.45" customHeight="1">
      <c r="C172" s="4"/>
      <c r="I172" s="4"/>
      <c r="J172" s="6"/>
    </row>
    <row r="173" spans="3:10" ht="14.45" customHeight="1">
      <c r="C173" s="4"/>
      <c r="I173" s="4"/>
      <c r="J173" s="6"/>
    </row>
    <row r="174" spans="3:10" ht="14.45" customHeight="1">
      <c r="C174" s="4"/>
      <c r="I174" s="4"/>
      <c r="J174" s="6"/>
    </row>
    <row r="175" spans="3:10" ht="14.45" customHeight="1">
      <c r="C175" s="4"/>
      <c r="I175" s="4"/>
      <c r="J175" s="6"/>
    </row>
    <row r="176" spans="3:10" ht="14.45" customHeight="1">
      <c r="C176" s="4"/>
      <c r="I176" s="4"/>
      <c r="J176" s="6"/>
    </row>
    <row r="177" spans="3:10" ht="14.45" customHeight="1">
      <c r="C177" s="4"/>
      <c r="I177" s="4"/>
      <c r="J177" s="6"/>
    </row>
    <row r="178" spans="3:10" ht="14.45" customHeight="1">
      <c r="C178" s="4"/>
      <c r="I178" s="4"/>
      <c r="J178" s="6"/>
    </row>
    <row r="179" spans="3:10" ht="14.45" customHeight="1">
      <c r="C179" s="4"/>
      <c r="I179" s="4"/>
      <c r="J179" s="6"/>
    </row>
    <row r="180" spans="3:10" ht="14.45" customHeight="1">
      <c r="C180" s="4"/>
      <c r="I180" s="4"/>
      <c r="J180" s="6"/>
    </row>
    <row r="181" spans="3:10" ht="14.45" customHeight="1">
      <c r="C181" s="4"/>
      <c r="I181" s="4"/>
      <c r="J181" s="6"/>
    </row>
    <row r="182" spans="3:10" ht="14.45" customHeight="1">
      <c r="C182" s="4"/>
      <c r="I182" s="4"/>
      <c r="J182" s="6"/>
    </row>
    <row r="183" spans="3:10" ht="14.45" customHeight="1">
      <c r="C183" s="4"/>
      <c r="I183" s="4"/>
      <c r="J183" s="6"/>
    </row>
    <row r="184" spans="3:10" ht="14.45" customHeight="1">
      <c r="C184" s="4"/>
      <c r="I184" s="4"/>
      <c r="J184" s="6"/>
    </row>
    <row r="185" spans="3:10" ht="14.45" customHeight="1">
      <c r="C185" s="4"/>
      <c r="I185" s="4"/>
      <c r="J185" s="6"/>
    </row>
    <row r="186" spans="3:10" ht="14.45" customHeight="1">
      <c r="C186" s="4"/>
      <c r="I186" s="4"/>
      <c r="J186" s="6"/>
    </row>
    <row r="187" spans="3:10" ht="14.45" customHeight="1">
      <c r="C187" s="4"/>
      <c r="I187" s="4"/>
      <c r="J187" s="6"/>
    </row>
    <row r="188" spans="3:10" ht="14.45" customHeight="1">
      <c r="C188" s="4"/>
      <c r="I188" s="4"/>
      <c r="J188" s="6"/>
    </row>
    <row r="189" spans="3:10" ht="14.45" customHeight="1">
      <c r="C189" s="4"/>
      <c r="I189" s="4"/>
      <c r="J189" s="6"/>
    </row>
  </sheetData>
  <mergeCells count="5">
    <mergeCell ref="B19:I19"/>
    <mergeCell ref="B34:I34"/>
    <mergeCell ref="B49:I49"/>
    <mergeCell ref="B64:I64"/>
    <mergeCell ref="B79:I79"/>
  </mergeCells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0F4049B1-42F1-488C-985D-66696B8A8181}">
          <x14:formula1>
            <xm:f>Lists!$A$1:$A$2</xm:f>
          </x14:formula1>
          <xm:sqref>C3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C80E4-B04B-4FA9-89B1-C0EACFFC2623}">
  <sheetPr codeName="Sheet24">
    <tabColor theme="5"/>
  </sheetPr>
  <dimension ref="B1:N189"/>
  <sheetViews>
    <sheetView topLeftCell="A84" workbookViewId="0">
      <selection activeCell="I111" sqref="I111"/>
    </sheetView>
  </sheetViews>
  <sheetFormatPr defaultRowHeight="14.45"/>
  <cols>
    <col min="2" max="2" width="46.5703125" bestFit="1" customWidth="1"/>
    <col min="3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 ht="15" thickBot="1">
      <c r="C2" s="159" t="s">
        <v>569</v>
      </c>
      <c r="I2" s="4"/>
      <c r="J2" s="6"/>
    </row>
    <row r="3" spans="2:14">
      <c r="B3" s="72" t="s">
        <v>304</v>
      </c>
      <c r="C3" s="71" t="s">
        <v>571</v>
      </c>
      <c r="F3" s="71"/>
      <c r="G3" s="71"/>
      <c r="H3" s="71"/>
      <c r="I3" s="71"/>
      <c r="J3" s="6"/>
    </row>
    <row r="4" spans="2:14">
      <c r="B4" s="204"/>
      <c r="C4" s="71"/>
      <c r="D4" s="71"/>
      <c r="E4" s="71"/>
      <c r="F4" s="71"/>
      <c r="G4" s="71"/>
      <c r="H4" s="71"/>
      <c r="I4" s="71"/>
      <c r="J4" s="6"/>
    </row>
    <row r="5" spans="2:14" ht="41.45" customHeight="1">
      <c r="B5" s="214" t="s">
        <v>572</v>
      </c>
      <c r="C5" s="215">
        <v>2025</v>
      </c>
      <c r="D5" s="215">
        <v>2026</v>
      </c>
      <c r="E5" s="215">
        <v>2027</v>
      </c>
      <c r="F5" s="215">
        <v>2028</v>
      </c>
      <c r="G5" s="219">
        <v>2029</v>
      </c>
      <c r="H5" s="219">
        <v>2030</v>
      </c>
      <c r="I5" s="216" t="s">
        <v>573</v>
      </c>
      <c r="J5" s="6"/>
      <c r="K5" t="s">
        <v>555</v>
      </c>
      <c r="L5">
        <v>1</v>
      </c>
      <c r="M5">
        <v>1</v>
      </c>
      <c r="N5" s="286" t="str">
        <f>_xlfn.XLOOKUP("DESIGN",B:B,I:I,0,0,1)</f>
        <v>C-I-C</v>
      </c>
    </row>
    <row r="6" spans="2:14" ht="14.45" customHeight="1">
      <c r="B6" s="77" t="s">
        <v>574</v>
      </c>
      <c r="C6" s="220">
        <v>0</v>
      </c>
      <c r="D6" s="220">
        <v>0</v>
      </c>
      <c r="E6" s="220">
        <v>0</v>
      </c>
      <c r="F6" s="220">
        <v>0</v>
      </c>
      <c r="G6" s="220">
        <v>0</v>
      </c>
      <c r="H6" s="220">
        <v>0</v>
      </c>
      <c r="I6" s="287" t="s">
        <v>556</v>
      </c>
      <c r="J6" s="6"/>
      <c r="K6" t="s">
        <v>557</v>
      </c>
      <c r="L6">
        <v>1</v>
      </c>
      <c r="M6">
        <v>1</v>
      </c>
      <c r="N6" s="286" t="str">
        <f>_xlfn.XLOOKUP("INTERNAL LABOUR",B:B,I:I,0,0,1)</f>
        <v>C-I-C</v>
      </c>
    </row>
    <row r="7" spans="2:14" ht="14.45" customHeight="1">
      <c r="B7" s="77" t="s">
        <v>575</v>
      </c>
      <c r="C7" s="220">
        <v>0</v>
      </c>
      <c r="D7" s="220">
        <v>0</v>
      </c>
      <c r="E7" s="220">
        <v>0</v>
      </c>
      <c r="F7" s="220">
        <v>0</v>
      </c>
      <c r="G7" s="220">
        <v>0</v>
      </c>
      <c r="H7" s="220">
        <v>0</v>
      </c>
      <c r="I7" s="287" t="s">
        <v>556</v>
      </c>
      <c r="J7" s="6"/>
      <c r="K7" t="s">
        <v>558</v>
      </c>
      <c r="L7">
        <v>1</v>
      </c>
      <c r="M7">
        <v>1</v>
      </c>
      <c r="N7" s="286" t="str">
        <f>_xlfn.XLOOKUP("MATERIALS",B:B,I:I,0,0,1)</f>
        <v>C-I-C</v>
      </c>
    </row>
    <row r="8" spans="2:14" ht="14.45" customHeight="1">
      <c r="B8" s="77" t="s">
        <v>576</v>
      </c>
      <c r="C8" s="220">
        <v>0</v>
      </c>
      <c r="D8" s="220">
        <v>0</v>
      </c>
      <c r="E8" s="220">
        <v>0</v>
      </c>
      <c r="F8" s="220">
        <v>0</v>
      </c>
      <c r="G8" s="220">
        <v>0</v>
      </c>
      <c r="H8" s="220">
        <v>0</v>
      </c>
      <c r="I8" s="287" t="s">
        <v>556</v>
      </c>
      <c r="J8" s="6"/>
      <c r="K8" t="s">
        <v>559</v>
      </c>
      <c r="L8">
        <v>1</v>
      </c>
      <c r="M8">
        <v>1</v>
      </c>
      <c r="N8" s="286" t="str">
        <f>_xlfn.XLOOKUP("CONTRACT COSTS",B:B,I:I,0,0,1)</f>
        <v>C-I-C</v>
      </c>
    </row>
    <row r="9" spans="2:14">
      <c r="B9" s="211" t="s">
        <v>577</v>
      </c>
      <c r="C9" s="221">
        <v>0</v>
      </c>
      <c r="D9" s="221">
        <v>0</v>
      </c>
      <c r="E9" s="221">
        <v>0</v>
      </c>
      <c r="F9" s="221">
        <v>0</v>
      </c>
      <c r="G9" s="221">
        <v>0</v>
      </c>
      <c r="H9" s="221">
        <v>0</v>
      </c>
      <c r="I9" s="288" t="s">
        <v>556</v>
      </c>
      <c r="J9" s="6"/>
      <c r="K9" t="s">
        <v>560</v>
      </c>
      <c r="L9">
        <v>1</v>
      </c>
      <c r="M9">
        <v>1</v>
      </c>
      <c r="N9" s="286" t="str">
        <f>_xlfn.XLOOKUP("P50 RISK",B:B,I:I,0,0,1)</f>
        <v>C-I-C</v>
      </c>
    </row>
    <row r="10" spans="2:14">
      <c r="B10" s="217" t="s">
        <v>578</v>
      </c>
      <c r="C10" s="222">
        <v>0</v>
      </c>
      <c r="D10" s="222">
        <v>0</v>
      </c>
      <c r="E10" s="222">
        <v>0</v>
      </c>
      <c r="F10" s="222">
        <v>0</v>
      </c>
      <c r="G10" s="223">
        <v>0</v>
      </c>
      <c r="H10" s="223">
        <v>0</v>
      </c>
      <c r="I10" s="289" t="s">
        <v>556</v>
      </c>
      <c r="J10" s="6"/>
      <c r="K10" t="s">
        <v>561</v>
      </c>
      <c r="L10">
        <v>1</v>
      </c>
      <c r="M10">
        <v>1</v>
      </c>
      <c r="N10" s="286" t="str">
        <f>_xlfn.XLOOKUP("OVERHEADS",B:B,I:I,0,0,1)</f>
        <v>C-I-C</v>
      </c>
    </row>
    <row r="11" spans="2:14">
      <c r="B11" s="213" t="s">
        <v>579</v>
      </c>
      <c r="C11" s="224">
        <v>0</v>
      </c>
      <c r="D11" s="224">
        <v>0</v>
      </c>
      <c r="E11" s="224">
        <v>0</v>
      </c>
      <c r="F11" s="224">
        <v>0</v>
      </c>
      <c r="G11" s="224">
        <v>0</v>
      </c>
      <c r="H11" s="224">
        <v>0</v>
      </c>
      <c r="I11" s="290" t="s">
        <v>556</v>
      </c>
      <c r="J11" s="6"/>
      <c r="K11" t="s">
        <v>562</v>
      </c>
      <c r="L11">
        <v>0</v>
      </c>
      <c r="M11">
        <v>0</v>
      </c>
      <c r="N11" s="286" t="str">
        <f>_xlfn.XLOOKUP("FINANCE CHARGES",B:B,I:I,0,0,1)</f>
        <v>C-I-C</v>
      </c>
    </row>
    <row r="12" spans="2:14">
      <c r="B12" s="217" t="s">
        <v>580</v>
      </c>
      <c r="C12" s="222">
        <v>0</v>
      </c>
      <c r="D12" s="222">
        <v>0</v>
      </c>
      <c r="E12" s="222">
        <v>0</v>
      </c>
      <c r="F12" s="222">
        <v>0</v>
      </c>
      <c r="G12" s="223">
        <v>0</v>
      </c>
      <c r="H12" s="223">
        <v>0</v>
      </c>
      <c r="I12" s="289" t="s">
        <v>556</v>
      </c>
      <c r="J12" s="6"/>
    </row>
    <row r="13" spans="2:14" ht="14.45" customHeight="1">
      <c r="B13" s="74" t="s">
        <v>581</v>
      </c>
      <c r="C13" s="225">
        <v>0</v>
      </c>
      <c r="D13" s="225">
        <v>0</v>
      </c>
      <c r="E13" s="225">
        <v>0</v>
      </c>
      <c r="F13" s="225">
        <v>0</v>
      </c>
      <c r="G13" s="225">
        <v>0</v>
      </c>
      <c r="H13" s="225">
        <v>0</v>
      </c>
      <c r="I13" s="291" t="s">
        <v>556</v>
      </c>
      <c r="J13" s="6"/>
    </row>
    <row r="14" spans="2:14">
      <c r="B14" s="77" t="s">
        <v>582</v>
      </c>
      <c r="C14" s="228">
        <v>0</v>
      </c>
      <c r="D14" s="228">
        <v>0</v>
      </c>
      <c r="E14" s="228">
        <v>0</v>
      </c>
      <c r="F14" s="228">
        <v>0</v>
      </c>
      <c r="G14" s="229">
        <v>0</v>
      </c>
      <c r="H14" s="229">
        <v>0</v>
      </c>
      <c r="I14" s="292" t="s">
        <v>556</v>
      </c>
      <c r="J14" s="6"/>
    </row>
    <row r="15" spans="2:14">
      <c r="B15" s="217" t="s">
        <v>583</v>
      </c>
      <c r="C15" s="222">
        <v>0</v>
      </c>
      <c r="D15" s="222">
        <v>0</v>
      </c>
      <c r="E15" s="222">
        <v>0</v>
      </c>
      <c r="F15" s="222">
        <v>0</v>
      </c>
      <c r="G15" s="223">
        <v>0</v>
      </c>
      <c r="H15" s="223">
        <v>0</v>
      </c>
      <c r="I15" s="289" t="s">
        <v>556</v>
      </c>
      <c r="J15" s="6"/>
    </row>
    <row r="16" spans="2:14">
      <c r="B16" s="213" t="s">
        <v>584</v>
      </c>
      <c r="C16" s="224">
        <v>0</v>
      </c>
      <c r="D16" s="224">
        <v>0</v>
      </c>
      <c r="E16" s="224">
        <v>0</v>
      </c>
      <c r="F16" s="224">
        <v>0</v>
      </c>
      <c r="G16" s="226">
        <v>0</v>
      </c>
      <c r="H16" s="226">
        <v>0</v>
      </c>
      <c r="I16" s="290" t="s">
        <v>556</v>
      </c>
      <c r="J16" s="6"/>
    </row>
    <row r="17" spans="2:10">
      <c r="B17" s="217" t="s">
        <v>585</v>
      </c>
      <c r="C17" s="222">
        <v>0</v>
      </c>
      <c r="D17" s="222">
        <v>0</v>
      </c>
      <c r="E17" s="222">
        <v>0</v>
      </c>
      <c r="F17" s="222">
        <v>0</v>
      </c>
      <c r="G17" s="223">
        <v>0</v>
      </c>
      <c r="H17" s="223">
        <v>0</v>
      </c>
      <c r="I17" s="289" t="s">
        <v>556</v>
      </c>
      <c r="J17" s="6"/>
    </row>
    <row r="18" spans="2:10" ht="14.45" customHeight="1">
      <c r="D18"/>
      <c r="E18"/>
      <c r="F18"/>
      <c r="G18"/>
      <c r="H18"/>
      <c r="I18"/>
      <c r="J18" s="6"/>
    </row>
    <row r="19" spans="2:10" ht="15">
      <c r="B19" s="395" t="s">
        <v>586</v>
      </c>
      <c r="C19" s="395"/>
      <c r="D19" s="395"/>
      <c r="E19" s="395"/>
      <c r="F19" s="395"/>
      <c r="G19" s="395"/>
      <c r="H19" s="395"/>
      <c r="I19" s="395"/>
      <c r="J19" s="6"/>
    </row>
    <row r="20" spans="2:10" ht="41.45" customHeight="1">
      <c r="B20" s="301" t="s">
        <v>572</v>
      </c>
      <c r="C20" s="302">
        <v>2025</v>
      </c>
      <c r="D20" s="302">
        <v>2026</v>
      </c>
      <c r="E20" s="302">
        <v>2027</v>
      </c>
      <c r="F20" s="302">
        <v>2028</v>
      </c>
      <c r="G20" s="303">
        <v>2029</v>
      </c>
      <c r="H20" s="303">
        <v>2030</v>
      </c>
      <c r="I20" s="216" t="s">
        <v>573</v>
      </c>
      <c r="J20" s="6"/>
    </row>
    <row r="21" spans="2:10" ht="14.45" customHeight="1">
      <c r="B21" s="304" t="s">
        <v>574</v>
      </c>
      <c r="C21" s="220">
        <v>0</v>
      </c>
      <c r="D21" s="220">
        <v>0</v>
      </c>
      <c r="E21" s="220">
        <v>0</v>
      </c>
      <c r="F21" s="220">
        <v>0</v>
      </c>
      <c r="G21" s="220">
        <v>0</v>
      </c>
      <c r="H21" s="220">
        <v>0</v>
      </c>
      <c r="I21" s="287" t="s">
        <v>556</v>
      </c>
      <c r="J21" s="6"/>
    </row>
    <row r="22" spans="2:10" ht="14.45" customHeight="1">
      <c r="B22" s="304" t="s">
        <v>575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87" t="s">
        <v>556</v>
      </c>
      <c r="J22" s="6"/>
    </row>
    <row r="23" spans="2:10" ht="14.45" customHeight="1">
      <c r="B23" s="304" t="s">
        <v>576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87" t="s">
        <v>556</v>
      </c>
      <c r="J23" s="6"/>
    </row>
    <row r="24" spans="2:10" ht="15">
      <c r="B24" s="305" t="s">
        <v>577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1">
        <v>0</v>
      </c>
      <c r="I24" s="288" t="s">
        <v>556</v>
      </c>
      <c r="J24" s="6"/>
    </row>
    <row r="25" spans="2:10" ht="15">
      <c r="B25" s="306" t="s">
        <v>578</v>
      </c>
      <c r="C25" s="222">
        <v>0</v>
      </c>
      <c r="D25" s="222">
        <v>0</v>
      </c>
      <c r="E25" s="222">
        <v>0</v>
      </c>
      <c r="F25" s="222">
        <v>0</v>
      </c>
      <c r="G25" s="223">
        <v>0</v>
      </c>
      <c r="H25" s="223">
        <v>0</v>
      </c>
      <c r="I25" s="289" t="s">
        <v>556</v>
      </c>
      <c r="J25" s="6"/>
    </row>
    <row r="26" spans="2:10" ht="15">
      <c r="B26" s="307" t="s">
        <v>579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90" t="s">
        <v>556</v>
      </c>
      <c r="J26" s="6"/>
    </row>
    <row r="27" spans="2:10" ht="15">
      <c r="B27" s="306" t="s">
        <v>580</v>
      </c>
      <c r="C27" s="222">
        <v>0</v>
      </c>
      <c r="D27" s="222">
        <v>0</v>
      </c>
      <c r="E27" s="222">
        <v>0</v>
      </c>
      <c r="F27" s="222">
        <v>0</v>
      </c>
      <c r="G27" s="223">
        <v>0</v>
      </c>
      <c r="H27" s="223">
        <v>0</v>
      </c>
      <c r="I27" s="289" t="s">
        <v>556</v>
      </c>
      <c r="J27" s="6"/>
    </row>
    <row r="28" spans="2:10" ht="14.45" customHeight="1">
      <c r="B28" s="308" t="s">
        <v>581</v>
      </c>
      <c r="C28" s="225">
        <v>0</v>
      </c>
      <c r="D28" s="225">
        <v>0</v>
      </c>
      <c r="E28" s="225">
        <v>0</v>
      </c>
      <c r="F28" s="225">
        <v>0</v>
      </c>
      <c r="G28" s="225">
        <v>0</v>
      </c>
      <c r="H28" s="225">
        <v>0</v>
      </c>
      <c r="I28" s="291" t="s">
        <v>556</v>
      </c>
      <c r="J28" s="6"/>
    </row>
    <row r="29" spans="2:10" ht="15">
      <c r="B29" s="304" t="s">
        <v>582</v>
      </c>
      <c r="C29" s="228">
        <v>0</v>
      </c>
      <c r="D29" s="228">
        <v>0</v>
      </c>
      <c r="E29" s="228">
        <v>0</v>
      </c>
      <c r="F29" s="228">
        <v>0</v>
      </c>
      <c r="G29" s="229">
        <v>0</v>
      </c>
      <c r="H29" s="229">
        <v>0</v>
      </c>
      <c r="I29" s="292" t="s">
        <v>556</v>
      </c>
      <c r="J29" s="6"/>
    </row>
    <row r="30" spans="2:10" ht="15">
      <c r="B30" s="306" t="s">
        <v>583</v>
      </c>
      <c r="C30" s="222">
        <v>0</v>
      </c>
      <c r="D30" s="222">
        <v>0</v>
      </c>
      <c r="E30" s="222">
        <v>0</v>
      </c>
      <c r="F30" s="222">
        <v>0</v>
      </c>
      <c r="G30" s="223">
        <v>0</v>
      </c>
      <c r="H30" s="223">
        <v>0</v>
      </c>
      <c r="I30" s="289" t="s">
        <v>556</v>
      </c>
      <c r="J30" s="6"/>
    </row>
    <row r="31" spans="2:10" ht="15">
      <c r="B31" s="307" t="s">
        <v>584</v>
      </c>
      <c r="C31" s="224">
        <v>0</v>
      </c>
      <c r="D31" s="224">
        <v>0</v>
      </c>
      <c r="E31" s="224">
        <v>0</v>
      </c>
      <c r="F31" s="224">
        <v>0</v>
      </c>
      <c r="G31" s="226">
        <v>0</v>
      </c>
      <c r="H31" s="226">
        <v>0</v>
      </c>
      <c r="I31" s="290" t="s">
        <v>556</v>
      </c>
      <c r="J31" s="6"/>
    </row>
    <row r="32" spans="2:10" ht="15">
      <c r="B32" s="309" t="s">
        <v>585</v>
      </c>
      <c r="C32" s="310">
        <v>0</v>
      </c>
      <c r="D32" s="310">
        <v>0</v>
      </c>
      <c r="E32" s="310">
        <v>0</v>
      </c>
      <c r="F32" s="310">
        <v>0</v>
      </c>
      <c r="G32" s="311">
        <v>0</v>
      </c>
      <c r="H32" s="311">
        <v>0</v>
      </c>
      <c r="I32" s="289" t="s">
        <v>556</v>
      </c>
      <c r="J32" s="6"/>
    </row>
    <row r="33" spans="2:10" ht="14.45" customHeight="1">
      <c r="D33"/>
      <c r="E33"/>
      <c r="F33"/>
      <c r="G33"/>
      <c r="H33"/>
      <c r="I33"/>
      <c r="J33" s="6"/>
    </row>
    <row r="34" spans="2:10" ht="15">
      <c r="B34" s="395" t="s">
        <v>587</v>
      </c>
      <c r="C34" s="395"/>
      <c r="D34" s="395"/>
      <c r="E34" s="395"/>
      <c r="F34" s="395"/>
      <c r="G34" s="395"/>
      <c r="H34" s="395"/>
      <c r="I34" s="395"/>
      <c r="J34" s="6"/>
    </row>
    <row r="35" spans="2:10" ht="41.45" customHeight="1">
      <c r="B35" s="301" t="s">
        <v>572</v>
      </c>
      <c r="C35" s="302">
        <v>2025</v>
      </c>
      <c r="D35" s="302">
        <v>2026</v>
      </c>
      <c r="E35" s="302">
        <v>2027</v>
      </c>
      <c r="F35" s="302">
        <v>2028</v>
      </c>
      <c r="G35" s="303">
        <v>2029</v>
      </c>
      <c r="H35" s="303">
        <v>2030</v>
      </c>
      <c r="I35" s="216" t="s">
        <v>573</v>
      </c>
      <c r="J35" s="6"/>
    </row>
    <row r="36" spans="2:10" ht="14.45" customHeight="1">
      <c r="B36" s="304" t="s">
        <v>574</v>
      </c>
      <c r="C36" s="220">
        <v>0</v>
      </c>
      <c r="D36" s="220">
        <v>0</v>
      </c>
      <c r="E36" s="220">
        <v>0</v>
      </c>
      <c r="F36" s="220">
        <v>0</v>
      </c>
      <c r="G36" s="220">
        <v>0</v>
      </c>
      <c r="H36" s="220">
        <v>0</v>
      </c>
      <c r="I36" s="287" t="s">
        <v>556</v>
      </c>
      <c r="J36" s="6"/>
    </row>
    <row r="37" spans="2:10" ht="14.45" customHeight="1">
      <c r="B37" s="304" t="s">
        <v>575</v>
      </c>
      <c r="C37" s="220">
        <v>0</v>
      </c>
      <c r="D37" s="220">
        <v>0</v>
      </c>
      <c r="E37" s="220">
        <v>0</v>
      </c>
      <c r="F37" s="220">
        <v>0</v>
      </c>
      <c r="G37" s="220">
        <v>0</v>
      </c>
      <c r="H37" s="220">
        <v>0</v>
      </c>
      <c r="I37" s="287" t="s">
        <v>556</v>
      </c>
      <c r="J37" s="6"/>
    </row>
    <row r="38" spans="2:10" ht="14.45" customHeight="1">
      <c r="B38" s="304" t="s">
        <v>576</v>
      </c>
      <c r="C38" s="220">
        <v>0</v>
      </c>
      <c r="D38" s="220">
        <v>0</v>
      </c>
      <c r="E38" s="220">
        <v>0</v>
      </c>
      <c r="F38" s="220">
        <v>0</v>
      </c>
      <c r="G38" s="220">
        <v>0</v>
      </c>
      <c r="H38" s="220">
        <v>0</v>
      </c>
      <c r="I38" s="287" t="s">
        <v>556</v>
      </c>
      <c r="J38" s="6"/>
    </row>
    <row r="39" spans="2:10" ht="15">
      <c r="B39" s="305" t="s">
        <v>577</v>
      </c>
      <c r="C39" s="221">
        <v>0</v>
      </c>
      <c r="D39" s="221">
        <v>0</v>
      </c>
      <c r="E39" s="221">
        <v>0</v>
      </c>
      <c r="F39" s="221">
        <v>0</v>
      </c>
      <c r="G39" s="221">
        <v>0</v>
      </c>
      <c r="H39" s="221">
        <v>0</v>
      </c>
      <c r="I39" s="288" t="s">
        <v>556</v>
      </c>
      <c r="J39" s="6"/>
    </row>
    <row r="40" spans="2:10" ht="15">
      <c r="B40" s="306" t="s">
        <v>578</v>
      </c>
      <c r="C40" s="222">
        <v>0</v>
      </c>
      <c r="D40" s="222">
        <v>0</v>
      </c>
      <c r="E40" s="222">
        <v>0</v>
      </c>
      <c r="F40" s="222">
        <v>0</v>
      </c>
      <c r="G40" s="223">
        <v>0</v>
      </c>
      <c r="H40" s="223">
        <v>0</v>
      </c>
      <c r="I40" s="289" t="s">
        <v>556</v>
      </c>
      <c r="J40" s="6"/>
    </row>
    <row r="41" spans="2:10" ht="15">
      <c r="B41" s="307" t="s">
        <v>579</v>
      </c>
      <c r="C41" s="224">
        <v>0</v>
      </c>
      <c r="D41" s="224">
        <v>0</v>
      </c>
      <c r="E41" s="224">
        <v>0</v>
      </c>
      <c r="F41" s="224">
        <v>0</v>
      </c>
      <c r="G41" s="224">
        <v>0</v>
      </c>
      <c r="H41" s="224">
        <v>0</v>
      </c>
      <c r="I41" s="290" t="s">
        <v>556</v>
      </c>
      <c r="J41" s="6"/>
    </row>
    <row r="42" spans="2:10" ht="15">
      <c r="B42" s="306" t="s">
        <v>580</v>
      </c>
      <c r="C42" s="222">
        <v>0</v>
      </c>
      <c r="D42" s="222">
        <v>0</v>
      </c>
      <c r="E42" s="222">
        <v>0</v>
      </c>
      <c r="F42" s="222">
        <v>0</v>
      </c>
      <c r="G42" s="223">
        <v>0</v>
      </c>
      <c r="H42" s="223">
        <v>0</v>
      </c>
      <c r="I42" s="289" t="s">
        <v>556</v>
      </c>
      <c r="J42" s="6"/>
    </row>
    <row r="43" spans="2:10" ht="14.45" customHeight="1">
      <c r="B43" s="308" t="s">
        <v>581</v>
      </c>
      <c r="C43" s="225">
        <v>0</v>
      </c>
      <c r="D43" s="225">
        <v>0</v>
      </c>
      <c r="E43" s="225">
        <v>0</v>
      </c>
      <c r="F43" s="225">
        <v>0</v>
      </c>
      <c r="G43" s="225">
        <v>0</v>
      </c>
      <c r="H43" s="225">
        <v>0</v>
      </c>
      <c r="I43" s="291" t="s">
        <v>556</v>
      </c>
      <c r="J43" s="6"/>
    </row>
    <row r="44" spans="2:10" ht="15">
      <c r="B44" s="304" t="s">
        <v>582</v>
      </c>
      <c r="C44" s="228">
        <v>0</v>
      </c>
      <c r="D44" s="228">
        <v>0</v>
      </c>
      <c r="E44" s="228">
        <v>0</v>
      </c>
      <c r="F44" s="228">
        <v>0</v>
      </c>
      <c r="G44" s="229">
        <v>0</v>
      </c>
      <c r="H44" s="229">
        <v>0</v>
      </c>
      <c r="I44" s="292" t="s">
        <v>556</v>
      </c>
      <c r="J44" s="6"/>
    </row>
    <row r="45" spans="2:10" ht="15">
      <c r="B45" s="306" t="s">
        <v>583</v>
      </c>
      <c r="C45" s="222">
        <v>0</v>
      </c>
      <c r="D45" s="222">
        <v>0</v>
      </c>
      <c r="E45" s="222">
        <v>0</v>
      </c>
      <c r="F45" s="222">
        <v>0</v>
      </c>
      <c r="G45" s="223">
        <v>0</v>
      </c>
      <c r="H45" s="223">
        <v>0</v>
      </c>
      <c r="I45" s="289" t="s">
        <v>556</v>
      </c>
      <c r="J45" s="6"/>
    </row>
    <row r="46" spans="2:10" ht="15">
      <c r="B46" s="307" t="s">
        <v>584</v>
      </c>
      <c r="C46" s="224">
        <v>0</v>
      </c>
      <c r="D46" s="224">
        <v>0</v>
      </c>
      <c r="E46" s="224">
        <v>0</v>
      </c>
      <c r="F46" s="224">
        <v>0</v>
      </c>
      <c r="G46" s="226">
        <v>0</v>
      </c>
      <c r="H46" s="226">
        <v>0</v>
      </c>
      <c r="I46" s="290" t="s">
        <v>556</v>
      </c>
      <c r="J46" s="6"/>
    </row>
    <row r="47" spans="2:10" ht="15">
      <c r="B47" s="309" t="s">
        <v>585</v>
      </c>
      <c r="C47" s="310">
        <v>0</v>
      </c>
      <c r="D47" s="310">
        <v>0</v>
      </c>
      <c r="E47" s="310">
        <v>0</v>
      </c>
      <c r="F47" s="310">
        <v>0</v>
      </c>
      <c r="G47" s="311">
        <v>0</v>
      </c>
      <c r="H47" s="311">
        <v>0</v>
      </c>
      <c r="I47" s="289" t="s">
        <v>556</v>
      </c>
      <c r="J47" s="6"/>
    </row>
    <row r="48" spans="2:10" ht="14.45" customHeight="1">
      <c r="D48"/>
      <c r="E48"/>
      <c r="F48"/>
      <c r="G48"/>
      <c r="H48"/>
      <c r="I48"/>
      <c r="J48" s="6"/>
    </row>
    <row r="49" spans="2:10" ht="15">
      <c r="B49" s="395" t="s">
        <v>588</v>
      </c>
      <c r="C49" s="395"/>
      <c r="D49" s="395"/>
      <c r="E49" s="395"/>
      <c r="F49" s="395"/>
      <c r="G49" s="395"/>
      <c r="H49" s="395"/>
      <c r="I49" s="395"/>
      <c r="J49" s="6"/>
    </row>
    <row r="50" spans="2:10" ht="41.45" customHeight="1">
      <c r="B50" s="301" t="s">
        <v>572</v>
      </c>
      <c r="C50" s="302">
        <v>2025</v>
      </c>
      <c r="D50" s="302">
        <v>2026</v>
      </c>
      <c r="E50" s="302">
        <v>2027</v>
      </c>
      <c r="F50" s="302">
        <v>2028</v>
      </c>
      <c r="G50" s="303">
        <v>2029</v>
      </c>
      <c r="H50" s="303">
        <v>2030</v>
      </c>
      <c r="I50" s="216" t="s">
        <v>573</v>
      </c>
      <c r="J50" s="6"/>
    </row>
    <row r="51" spans="2:10" ht="14.45" customHeight="1">
      <c r="B51" s="304" t="s">
        <v>574</v>
      </c>
      <c r="C51" s="220">
        <v>0</v>
      </c>
      <c r="D51" s="220">
        <v>0</v>
      </c>
      <c r="E51" s="220">
        <v>0</v>
      </c>
      <c r="F51" s="220">
        <v>0</v>
      </c>
      <c r="G51" s="220">
        <v>0</v>
      </c>
      <c r="H51" s="220">
        <v>0</v>
      </c>
      <c r="I51" s="287" t="s">
        <v>556</v>
      </c>
      <c r="J51" s="6"/>
    </row>
    <row r="52" spans="2:10" ht="14.45" customHeight="1">
      <c r="B52" s="304" t="s">
        <v>575</v>
      </c>
      <c r="C52" s="220">
        <v>0</v>
      </c>
      <c r="D52" s="220">
        <v>0</v>
      </c>
      <c r="E52" s="220">
        <v>0</v>
      </c>
      <c r="F52" s="220">
        <v>0</v>
      </c>
      <c r="G52" s="220">
        <v>0</v>
      </c>
      <c r="H52" s="220">
        <v>0</v>
      </c>
      <c r="I52" s="287" t="s">
        <v>556</v>
      </c>
      <c r="J52" s="6"/>
    </row>
    <row r="53" spans="2:10" ht="14.45" customHeight="1">
      <c r="B53" s="304" t="s">
        <v>576</v>
      </c>
      <c r="C53" s="220">
        <v>0</v>
      </c>
      <c r="D53" s="220">
        <v>0</v>
      </c>
      <c r="E53" s="220">
        <v>0</v>
      </c>
      <c r="F53" s="220">
        <v>0</v>
      </c>
      <c r="G53" s="220">
        <v>0</v>
      </c>
      <c r="H53" s="220">
        <v>0</v>
      </c>
      <c r="I53" s="287" t="s">
        <v>556</v>
      </c>
      <c r="J53" s="6"/>
    </row>
    <row r="54" spans="2:10" ht="15">
      <c r="B54" s="305" t="s">
        <v>577</v>
      </c>
      <c r="C54" s="221">
        <v>0</v>
      </c>
      <c r="D54" s="221">
        <v>0</v>
      </c>
      <c r="E54" s="221">
        <v>0</v>
      </c>
      <c r="F54" s="221">
        <v>0</v>
      </c>
      <c r="G54" s="221">
        <v>0</v>
      </c>
      <c r="H54" s="221">
        <v>0</v>
      </c>
      <c r="I54" s="288" t="s">
        <v>556</v>
      </c>
      <c r="J54" s="6"/>
    </row>
    <row r="55" spans="2:10" ht="15">
      <c r="B55" s="306" t="s">
        <v>578</v>
      </c>
      <c r="C55" s="222">
        <v>0</v>
      </c>
      <c r="D55" s="222">
        <v>0</v>
      </c>
      <c r="E55" s="222">
        <v>0</v>
      </c>
      <c r="F55" s="222">
        <v>0</v>
      </c>
      <c r="G55" s="223">
        <v>0</v>
      </c>
      <c r="H55" s="223">
        <v>0</v>
      </c>
      <c r="I55" s="289" t="s">
        <v>556</v>
      </c>
      <c r="J55" s="6"/>
    </row>
    <row r="56" spans="2:10" ht="15">
      <c r="B56" s="307" t="s">
        <v>579</v>
      </c>
      <c r="C56" s="224">
        <v>0</v>
      </c>
      <c r="D56" s="224">
        <v>0</v>
      </c>
      <c r="E56" s="224">
        <v>0</v>
      </c>
      <c r="F56" s="224">
        <v>0</v>
      </c>
      <c r="G56" s="224">
        <v>0</v>
      </c>
      <c r="H56" s="224">
        <v>0</v>
      </c>
      <c r="I56" s="290" t="s">
        <v>556</v>
      </c>
      <c r="J56" s="6"/>
    </row>
    <row r="57" spans="2:10" ht="15">
      <c r="B57" s="306" t="s">
        <v>580</v>
      </c>
      <c r="C57" s="222">
        <v>0</v>
      </c>
      <c r="D57" s="222">
        <v>0</v>
      </c>
      <c r="E57" s="222">
        <v>0</v>
      </c>
      <c r="F57" s="222">
        <v>0</v>
      </c>
      <c r="G57" s="223">
        <v>0</v>
      </c>
      <c r="H57" s="223">
        <v>0</v>
      </c>
      <c r="I57" s="289" t="s">
        <v>556</v>
      </c>
      <c r="J57" s="6"/>
    </row>
    <row r="58" spans="2:10" ht="14.45" customHeight="1">
      <c r="B58" s="308" t="s">
        <v>581</v>
      </c>
      <c r="C58" s="225">
        <v>0</v>
      </c>
      <c r="D58" s="225">
        <v>0</v>
      </c>
      <c r="E58" s="225">
        <v>0</v>
      </c>
      <c r="F58" s="225">
        <v>0</v>
      </c>
      <c r="G58" s="225">
        <v>0</v>
      </c>
      <c r="H58" s="225">
        <v>0</v>
      </c>
      <c r="I58" s="291" t="s">
        <v>556</v>
      </c>
      <c r="J58" s="6"/>
    </row>
    <row r="59" spans="2:10" ht="15">
      <c r="B59" s="304" t="s">
        <v>582</v>
      </c>
      <c r="C59" s="228">
        <v>0</v>
      </c>
      <c r="D59" s="228">
        <v>0</v>
      </c>
      <c r="E59" s="228">
        <v>0</v>
      </c>
      <c r="F59" s="228">
        <v>0</v>
      </c>
      <c r="G59" s="229">
        <v>0</v>
      </c>
      <c r="H59" s="229">
        <v>0</v>
      </c>
      <c r="I59" s="292" t="s">
        <v>556</v>
      </c>
      <c r="J59" s="6"/>
    </row>
    <row r="60" spans="2:10" ht="15">
      <c r="B60" s="306" t="s">
        <v>583</v>
      </c>
      <c r="C60" s="222">
        <v>0</v>
      </c>
      <c r="D60" s="222">
        <v>0</v>
      </c>
      <c r="E60" s="222">
        <v>0</v>
      </c>
      <c r="F60" s="222">
        <v>0</v>
      </c>
      <c r="G60" s="223">
        <v>0</v>
      </c>
      <c r="H60" s="223">
        <v>0</v>
      </c>
      <c r="I60" s="289" t="s">
        <v>556</v>
      </c>
      <c r="J60" s="6"/>
    </row>
    <row r="61" spans="2:10" ht="15">
      <c r="B61" s="307" t="s">
        <v>584</v>
      </c>
      <c r="C61" s="224">
        <v>0</v>
      </c>
      <c r="D61" s="224">
        <v>0</v>
      </c>
      <c r="E61" s="224">
        <v>0</v>
      </c>
      <c r="F61" s="224">
        <v>0</v>
      </c>
      <c r="G61" s="226">
        <v>0</v>
      </c>
      <c r="H61" s="226">
        <v>0</v>
      </c>
      <c r="I61" s="290" t="s">
        <v>556</v>
      </c>
      <c r="J61" s="6"/>
    </row>
    <row r="62" spans="2:10" ht="15">
      <c r="B62" s="309" t="s">
        <v>585</v>
      </c>
      <c r="C62" s="310">
        <v>0</v>
      </c>
      <c r="D62" s="310">
        <v>0</v>
      </c>
      <c r="E62" s="310">
        <v>0</v>
      </c>
      <c r="F62" s="310">
        <v>0</v>
      </c>
      <c r="G62" s="311">
        <v>0</v>
      </c>
      <c r="H62" s="311">
        <v>0</v>
      </c>
      <c r="I62" s="289" t="s">
        <v>556</v>
      </c>
      <c r="J62" s="6"/>
    </row>
    <row r="63" spans="2:10" ht="14.45" customHeight="1">
      <c r="D63"/>
      <c r="E63"/>
      <c r="F63"/>
      <c r="G63"/>
      <c r="H63"/>
      <c r="I63"/>
      <c r="J63" s="6"/>
    </row>
    <row r="64" spans="2:10" ht="15">
      <c r="B64" s="395" t="s">
        <v>600</v>
      </c>
      <c r="C64" s="395"/>
      <c r="D64" s="395"/>
      <c r="E64" s="395"/>
      <c r="F64" s="395"/>
      <c r="G64" s="395"/>
      <c r="H64" s="395"/>
      <c r="I64" s="395"/>
      <c r="J64" s="6"/>
    </row>
    <row r="65" spans="2:10" ht="41.45" customHeight="1">
      <c r="B65" s="301" t="s">
        <v>572</v>
      </c>
      <c r="C65" s="302">
        <v>2025</v>
      </c>
      <c r="D65" s="302">
        <v>2026</v>
      </c>
      <c r="E65" s="302">
        <v>2027</v>
      </c>
      <c r="F65" s="302">
        <v>2028</v>
      </c>
      <c r="G65" s="303">
        <v>2029</v>
      </c>
      <c r="H65" s="303">
        <v>2030</v>
      </c>
      <c r="I65" s="216" t="s">
        <v>573</v>
      </c>
      <c r="J65" s="6"/>
    </row>
    <row r="66" spans="2:10" ht="14.45" customHeight="1">
      <c r="B66" s="304" t="s">
        <v>574</v>
      </c>
      <c r="C66" s="220">
        <v>0</v>
      </c>
      <c r="D66" s="220">
        <v>0</v>
      </c>
      <c r="E66" s="220">
        <v>0</v>
      </c>
      <c r="F66" s="220">
        <v>0</v>
      </c>
      <c r="G66" s="220">
        <v>0</v>
      </c>
      <c r="H66" s="220">
        <v>0</v>
      </c>
      <c r="I66" s="287" t="s">
        <v>556</v>
      </c>
      <c r="J66" s="6"/>
    </row>
    <row r="67" spans="2:10" ht="14.45" customHeight="1">
      <c r="B67" s="304" t="s">
        <v>575</v>
      </c>
      <c r="C67" s="220">
        <v>0</v>
      </c>
      <c r="D67" s="220">
        <v>0</v>
      </c>
      <c r="E67" s="220">
        <v>0</v>
      </c>
      <c r="F67" s="220">
        <v>0</v>
      </c>
      <c r="G67" s="220">
        <v>0</v>
      </c>
      <c r="H67" s="220">
        <v>0</v>
      </c>
      <c r="I67" s="287" t="s">
        <v>556</v>
      </c>
      <c r="J67" s="6"/>
    </row>
    <row r="68" spans="2:10" ht="14.45" customHeight="1">
      <c r="B68" s="304" t="s">
        <v>576</v>
      </c>
      <c r="C68" s="220">
        <v>0</v>
      </c>
      <c r="D68" s="220">
        <v>0</v>
      </c>
      <c r="E68" s="220">
        <v>0</v>
      </c>
      <c r="F68" s="220">
        <v>0</v>
      </c>
      <c r="G68" s="220">
        <v>0</v>
      </c>
      <c r="H68" s="220">
        <v>0</v>
      </c>
      <c r="I68" s="287" t="s">
        <v>556</v>
      </c>
      <c r="J68" s="6"/>
    </row>
    <row r="69" spans="2:10" ht="15">
      <c r="B69" s="305" t="s">
        <v>577</v>
      </c>
      <c r="C69" s="221">
        <v>0</v>
      </c>
      <c r="D69" s="221">
        <v>0</v>
      </c>
      <c r="E69" s="221">
        <v>0</v>
      </c>
      <c r="F69" s="221">
        <v>0</v>
      </c>
      <c r="G69" s="221">
        <v>0</v>
      </c>
      <c r="H69" s="221">
        <v>0</v>
      </c>
      <c r="I69" s="288" t="s">
        <v>556</v>
      </c>
      <c r="J69" s="6"/>
    </row>
    <row r="70" spans="2:10" ht="15">
      <c r="B70" s="306" t="s">
        <v>578</v>
      </c>
      <c r="C70" s="222">
        <v>0</v>
      </c>
      <c r="D70" s="222">
        <v>0</v>
      </c>
      <c r="E70" s="222">
        <v>0</v>
      </c>
      <c r="F70" s="222">
        <v>0</v>
      </c>
      <c r="G70" s="223">
        <v>0</v>
      </c>
      <c r="H70" s="223">
        <v>0</v>
      </c>
      <c r="I70" s="289" t="s">
        <v>556</v>
      </c>
      <c r="J70" s="6"/>
    </row>
    <row r="71" spans="2:10" ht="15">
      <c r="B71" s="307" t="s">
        <v>579</v>
      </c>
      <c r="C71" s="224">
        <v>0</v>
      </c>
      <c r="D71" s="224">
        <v>0</v>
      </c>
      <c r="E71" s="224">
        <v>0</v>
      </c>
      <c r="F71" s="224">
        <v>0</v>
      </c>
      <c r="G71" s="224">
        <v>0</v>
      </c>
      <c r="H71" s="224">
        <v>0</v>
      </c>
      <c r="I71" s="290" t="s">
        <v>556</v>
      </c>
      <c r="J71" s="6"/>
    </row>
    <row r="72" spans="2:10" ht="15">
      <c r="B72" s="306" t="s">
        <v>580</v>
      </c>
      <c r="C72" s="222">
        <v>0</v>
      </c>
      <c r="D72" s="222">
        <v>0</v>
      </c>
      <c r="E72" s="222">
        <v>0</v>
      </c>
      <c r="F72" s="222">
        <v>0</v>
      </c>
      <c r="G72" s="223">
        <v>0</v>
      </c>
      <c r="H72" s="223">
        <v>0</v>
      </c>
      <c r="I72" s="289" t="s">
        <v>556</v>
      </c>
      <c r="J72" s="6"/>
    </row>
    <row r="73" spans="2:10" ht="14.45" customHeight="1">
      <c r="B73" s="308" t="s">
        <v>581</v>
      </c>
      <c r="C73" s="225">
        <v>0</v>
      </c>
      <c r="D73" s="225">
        <v>0</v>
      </c>
      <c r="E73" s="225">
        <v>0</v>
      </c>
      <c r="F73" s="225">
        <v>0</v>
      </c>
      <c r="G73" s="225">
        <v>0</v>
      </c>
      <c r="H73" s="225">
        <v>0</v>
      </c>
      <c r="I73" s="291" t="s">
        <v>556</v>
      </c>
      <c r="J73" s="6"/>
    </row>
    <row r="74" spans="2:10" ht="15">
      <c r="B74" s="304" t="s">
        <v>582</v>
      </c>
      <c r="C74" s="228">
        <v>0</v>
      </c>
      <c r="D74" s="228">
        <v>0</v>
      </c>
      <c r="E74" s="228">
        <v>0</v>
      </c>
      <c r="F74" s="228">
        <v>0</v>
      </c>
      <c r="G74" s="229">
        <v>0</v>
      </c>
      <c r="H74" s="229">
        <v>0</v>
      </c>
      <c r="I74" s="292" t="s">
        <v>556</v>
      </c>
      <c r="J74" s="6"/>
    </row>
    <row r="75" spans="2:10" ht="15">
      <c r="B75" s="306" t="s">
        <v>583</v>
      </c>
      <c r="C75" s="222">
        <v>0</v>
      </c>
      <c r="D75" s="222">
        <v>0</v>
      </c>
      <c r="E75" s="222">
        <v>0</v>
      </c>
      <c r="F75" s="222">
        <v>0</v>
      </c>
      <c r="G75" s="223">
        <v>0</v>
      </c>
      <c r="H75" s="223">
        <v>0</v>
      </c>
      <c r="I75" s="289" t="s">
        <v>556</v>
      </c>
      <c r="J75" s="6"/>
    </row>
    <row r="76" spans="2:10" ht="15">
      <c r="B76" s="307" t="s">
        <v>584</v>
      </c>
      <c r="C76" s="224">
        <v>0</v>
      </c>
      <c r="D76" s="224">
        <v>0</v>
      </c>
      <c r="E76" s="224">
        <v>0</v>
      </c>
      <c r="F76" s="224">
        <v>0</v>
      </c>
      <c r="G76" s="226">
        <v>0</v>
      </c>
      <c r="H76" s="226">
        <v>0</v>
      </c>
      <c r="I76" s="290" t="s">
        <v>556</v>
      </c>
      <c r="J76" s="6"/>
    </row>
    <row r="77" spans="2:10" ht="15">
      <c r="B77" s="309" t="s">
        <v>585</v>
      </c>
      <c r="C77" s="310">
        <v>0</v>
      </c>
      <c r="D77" s="310">
        <v>0</v>
      </c>
      <c r="E77" s="310">
        <v>0</v>
      </c>
      <c r="F77" s="310">
        <v>0</v>
      </c>
      <c r="G77" s="311">
        <v>0</v>
      </c>
      <c r="H77" s="311">
        <v>0</v>
      </c>
      <c r="I77" s="289" t="s">
        <v>556</v>
      </c>
      <c r="J77" s="6"/>
    </row>
    <row r="78" spans="2:10" ht="14.45" customHeight="1">
      <c r="D78"/>
      <c r="E78"/>
      <c r="F78"/>
      <c r="G78"/>
      <c r="H78"/>
      <c r="I78"/>
      <c r="J78" s="6"/>
    </row>
    <row r="79" spans="2:10" ht="15">
      <c r="B79" s="395" t="s">
        <v>601</v>
      </c>
      <c r="C79" s="395"/>
      <c r="D79" s="395"/>
      <c r="E79" s="395"/>
      <c r="F79" s="395"/>
      <c r="G79" s="395"/>
      <c r="H79" s="395"/>
      <c r="I79" s="395"/>
      <c r="J79" s="6"/>
    </row>
    <row r="80" spans="2:10" ht="41.45" customHeight="1">
      <c r="B80" s="301" t="s">
        <v>572</v>
      </c>
      <c r="C80" s="302">
        <v>2025</v>
      </c>
      <c r="D80" s="302">
        <v>2026</v>
      </c>
      <c r="E80" s="302">
        <v>2027</v>
      </c>
      <c r="F80" s="302">
        <v>2028</v>
      </c>
      <c r="G80" s="303">
        <v>2029</v>
      </c>
      <c r="H80" s="303">
        <v>2030</v>
      </c>
      <c r="I80" s="216" t="s">
        <v>573</v>
      </c>
      <c r="J80" s="6"/>
    </row>
    <row r="81" spans="2:10" ht="14.45" customHeight="1">
      <c r="B81" s="304" t="s">
        <v>574</v>
      </c>
      <c r="C81" s="220">
        <v>0</v>
      </c>
      <c r="D81" s="220">
        <v>0</v>
      </c>
      <c r="E81" s="220">
        <v>0</v>
      </c>
      <c r="F81" s="220">
        <v>0</v>
      </c>
      <c r="G81" s="220">
        <v>0</v>
      </c>
      <c r="H81" s="220">
        <v>0</v>
      </c>
      <c r="I81" s="287" t="s">
        <v>556</v>
      </c>
      <c r="J81" s="6"/>
    </row>
    <row r="82" spans="2:10" ht="14.45" customHeight="1">
      <c r="B82" s="304" t="s">
        <v>575</v>
      </c>
      <c r="C82" s="220">
        <v>0</v>
      </c>
      <c r="D82" s="220">
        <v>0</v>
      </c>
      <c r="E82" s="220">
        <v>0</v>
      </c>
      <c r="F82" s="220">
        <v>0</v>
      </c>
      <c r="G82" s="220">
        <v>0</v>
      </c>
      <c r="H82" s="220">
        <v>0</v>
      </c>
      <c r="I82" s="287" t="s">
        <v>556</v>
      </c>
      <c r="J82" s="6"/>
    </row>
    <row r="83" spans="2:10" ht="14.45" customHeight="1">
      <c r="B83" s="304" t="s">
        <v>576</v>
      </c>
      <c r="C83" s="220">
        <v>0</v>
      </c>
      <c r="D83" s="220">
        <v>0</v>
      </c>
      <c r="E83" s="220">
        <v>0</v>
      </c>
      <c r="F83" s="220">
        <v>0</v>
      </c>
      <c r="G83" s="220">
        <v>0</v>
      </c>
      <c r="H83" s="220">
        <v>0</v>
      </c>
      <c r="I83" s="287" t="s">
        <v>556</v>
      </c>
      <c r="J83" s="6"/>
    </row>
    <row r="84" spans="2:10" ht="15">
      <c r="B84" s="305" t="s">
        <v>577</v>
      </c>
      <c r="C84" s="221">
        <v>0</v>
      </c>
      <c r="D84" s="221">
        <v>0</v>
      </c>
      <c r="E84" s="221">
        <v>0</v>
      </c>
      <c r="F84" s="221">
        <v>0</v>
      </c>
      <c r="G84" s="221">
        <v>0</v>
      </c>
      <c r="H84" s="221">
        <v>0</v>
      </c>
      <c r="I84" s="288" t="s">
        <v>556</v>
      </c>
      <c r="J84" s="6"/>
    </row>
    <row r="85" spans="2:10" ht="15">
      <c r="B85" s="306" t="s">
        <v>578</v>
      </c>
      <c r="C85" s="222">
        <v>0</v>
      </c>
      <c r="D85" s="222">
        <v>0</v>
      </c>
      <c r="E85" s="222">
        <v>0</v>
      </c>
      <c r="F85" s="222">
        <v>0</v>
      </c>
      <c r="G85" s="223">
        <v>0</v>
      </c>
      <c r="H85" s="223">
        <v>0</v>
      </c>
      <c r="I85" s="289" t="s">
        <v>556</v>
      </c>
      <c r="J85" s="6"/>
    </row>
    <row r="86" spans="2:10" ht="15">
      <c r="B86" s="307" t="s">
        <v>579</v>
      </c>
      <c r="C86" s="224">
        <v>0</v>
      </c>
      <c r="D86" s="224">
        <v>0</v>
      </c>
      <c r="E86" s="224">
        <v>0</v>
      </c>
      <c r="F86" s="224">
        <v>0</v>
      </c>
      <c r="G86" s="224">
        <v>0</v>
      </c>
      <c r="H86" s="224">
        <v>0</v>
      </c>
      <c r="I86" s="290" t="s">
        <v>556</v>
      </c>
      <c r="J86" s="6"/>
    </row>
    <row r="87" spans="2:10" ht="15">
      <c r="B87" s="306" t="s">
        <v>580</v>
      </c>
      <c r="C87" s="222">
        <v>0</v>
      </c>
      <c r="D87" s="222">
        <v>0</v>
      </c>
      <c r="E87" s="222">
        <v>0</v>
      </c>
      <c r="F87" s="222">
        <v>0</v>
      </c>
      <c r="G87" s="223">
        <v>0</v>
      </c>
      <c r="H87" s="223">
        <v>0</v>
      </c>
      <c r="I87" s="289" t="s">
        <v>556</v>
      </c>
      <c r="J87" s="6"/>
    </row>
    <row r="88" spans="2:10" ht="14.45" customHeight="1">
      <c r="B88" s="308" t="s">
        <v>581</v>
      </c>
      <c r="C88" s="225">
        <v>0</v>
      </c>
      <c r="D88" s="225">
        <v>0</v>
      </c>
      <c r="E88" s="225">
        <v>0</v>
      </c>
      <c r="F88" s="225">
        <v>0</v>
      </c>
      <c r="G88" s="225">
        <v>0</v>
      </c>
      <c r="H88" s="225">
        <v>0</v>
      </c>
      <c r="I88" s="291" t="s">
        <v>556</v>
      </c>
      <c r="J88" s="6"/>
    </row>
    <row r="89" spans="2:10" ht="15">
      <c r="B89" s="304" t="s">
        <v>582</v>
      </c>
      <c r="C89" s="228">
        <v>0</v>
      </c>
      <c r="D89" s="228">
        <v>0</v>
      </c>
      <c r="E89" s="228">
        <v>0</v>
      </c>
      <c r="F89" s="228">
        <v>0</v>
      </c>
      <c r="G89" s="229">
        <v>0</v>
      </c>
      <c r="H89" s="229">
        <v>0</v>
      </c>
      <c r="I89" s="292" t="s">
        <v>556</v>
      </c>
      <c r="J89" s="6"/>
    </row>
    <row r="90" spans="2:10" ht="15">
      <c r="B90" s="306" t="s">
        <v>583</v>
      </c>
      <c r="C90" s="222">
        <v>0</v>
      </c>
      <c r="D90" s="222">
        <v>0</v>
      </c>
      <c r="E90" s="222">
        <v>0</v>
      </c>
      <c r="F90" s="222">
        <v>0</v>
      </c>
      <c r="G90" s="223">
        <v>0</v>
      </c>
      <c r="H90" s="223">
        <v>0</v>
      </c>
      <c r="I90" s="289" t="s">
        <v>556</v>
      </c>
      <c r="J90" s="6"/>
    </row>
    <row r="91" spans="2:10" ht="15">
      <c r="B91" s="307" t="s">
        <v>584</v>
      </c>
      <c r="C91" s="224">
        <v>0</v>
      </c>
      <c r="D91" s="224">
        <v>0</v>
      </c>
      <c r="E91" s="224">
        <v>0</v>
      </c>
      <c r="F91" s="224">
        <v>0</v>
      </c>
      <c r="G91" s="226">
        <v>0</v>
      </c>
      <c r="H91" s="226">
        <v>0</v>
      </c>
      <c r="I91" s="290" t="s">
        <v>556</v>
      </c>
      <c r="J91" s="6"/>
    </row>
    <row r="92" spans="2:10" ht="15">
      <c r="B92" s="309" t="s">
        <v>585</v>
      </c>
      <c r="C92" s="310">
        <v>0</v>
      </c>
      <c r="D92" s="310">
        <v>0</v>
      </c>
      <c r="E92" s="310">
        <v>0</v>
      </c>
      <c r="F92" s="310">
        <v>0</v>
      </c>
      <c r="G92" s="311">
        <v>0</v>
      </c>
      <c r="H92" s="311">
        <v>0</v>
      </c>
      <c r="I92" s="289" t="s">
        <v>556</v>
      </c>
      <c r="J92" s="6"/>
    </row>
    <row r="93" spans="2:10" ht="14.45" customHeight="1">
      <c r="D93" s="312"/>
      <c r="E93" s="312"/>
      <c r="F93" s="312"/>
      <c r="G93" s="312"/>
      <c r="H93" s="312"/>
      <c r="I93" s="313"/>
      <c r="J93" s="6"/>
    </row>
    <row r="94" spans="2:10" ht="14.45" customHeight="1">
      <c r="D94"/>
      <c r="E94"/>
      <c r="F94"/>
      <c r="G94"/>
      <c r="H94"/>
      <c r="I94"/>
      <c r="J94" s="6"/>
    </row>
    <row r="95" spans="2:10" ht="15">
      <c r="B95" s="395" t="s">
        <v>602</v>
      </c>
      <c r="C95" s="395"/>
      <c r="D95" s="395"/>
      <c r="E95" s="395"/>
      <c r="F95" s="395"/>
      <c r="G95" s="395"/>
      <c r="H95" s="395"/>
      <c r="I95" s="395"/>
      <c r="J95" s="6"/>
    </row>
    <row r="96" spans="2:10" ht="41.45" customHeight="1">
      <c r="B96" s="301" t="s">
        <v>572</v>
      </c>
      <c r="C96" s="302">
        <v>2025</v>
      </c>
      <c r="D96" s="302">
        <v>2026</v>
      </c>
      <c r="E96" s="302">
        <v>2027</v>
      </c>
      <c r="F96" s="302">
        <v>2028</v>
      </c>
      <c r="G96" s="303">
        <v>2029</v>
      </c>
      <c r="H96" s="303">
        <v>2030</v>
      </c>
      <c r="I96" s="216" t="s">
        <v>573</v>
      </c>
      <c r="J96" s="6"/>
    </row>
    <row r="97" spans="2:10" ht="14.45" customHeight="1">
      <c r="B97" s="304" t="s">
        <v>574</v>
      </c>
      <c r="C97" s="220">
        <v>0</v>
      </c>
      <c r="D97" s="220">
        <v>0</v>
      </c>
      <c r="E97" s="220">
        <v>0</v>
      </c>
      <c r="F97" s="220">
        <v>0</v>
      </c>
      <c r="G97" s="220">
        <v>0</v>
      </c>
      <c r="H97" s="220">
        <v>0</v>
      </c>
      <c r="I97" s="287" t="s">
        <v>556</v>
      </c>
      <c r="J97" s="6"/>
    </row>
    <row r="98" spans="2:10" ht="14.45" customHeight="1">
      <c r="B98" s="304" t="s">
        <v>575</v>
      </c>
      <c r="C98" s="220">
        <v>0</v>
      </c>
      <c r="D98" s="220">
        <v>0</v>
      </c>
      <c r="E98" s="220">
        <v>0</v>
      </c>
      <c r="F98" s="220">
        <v>0</v>
      </c>
      <c r="G98" s="220">
        <v>0</v>
      </c>
      <c r="H98" s="220">
        <v>0</v>
      </c>
      <c r="I98" s="287" t="s">
        <v>556</v>
      </c>
      <c r="J98" s="6"/>
    </row>
    <row r="99" spans="2:10" ht="14.45" customHeight="1">
      <c r="B99" s="304" t="s">
        <v>576</v>
      </c>
      <c r="C99" s="220">
        <v>0</v>
      </c>
      <c r="D99" s="220">
        <v>0</v>
      </c>
      <c r="E99" s="220">
        <v>0</v>
      </c>
      <c r="F99" s="220">
        <v>0</v>
      </c>
      <c r="G99" s="220">
        <v>0</v>
      </c>
      <c r="H99" s="220">
        <v>0</v>
      </c>
      <c r="I99" s="287" t="s">
        <v>556</v>
      </c>
      <c r="J99" s="6"/>
    </row>
    <row r="100" spans="2:10" ht="15">
      <c r="B100" s="305" t="s">
        <v>577</v>
      </c>
      <c r="C100" s="221">
        <v>0</v>
      </c>
      <c r="D100" s="221">
        <v>0</v>
      </c>
      <c r="E100" s="221">
        <v>0</v>
      </c>
      <c r="F100" s="221">
        <v>0</v>
      </c>
      <c r="G100" s="221">
        <v>0</v>
      </c>
      <c r="H100" s="221">
        <v>0</v>
      </c>
      <c r="I100" s="288" t="s">
        <v>556</v>
      </c>
      <c r="J100" s="6"/>
    </row>
    <row r="101" spans="2:10" ht="15">
      <c r="B101" s="306" t="s">
        <v>578</v>
      </c>
      <c r="C101" s="222">
        <v>0</v>
      </c>
      <c r="D101" s="222">
        <v>0</v>
      </c>
      <c r="E101" s="222">
        <v>0</v>
      </c>
      <c r="F101" s="222">
        <v>0</v>
      </c>
      <c r="G101" s="223">
        <v>0</v>
      </c>
      <c r="H101" s="223">
        <v>0</v>
      </c>
      <c r="I101" s="289" t="s">
        <v>556</v>
      </c>
      <c r="J101" s="6"/>
    </row>
    <row r="102" spans="2:10" ht="15">
      <c r="B102" s="307" t="s">
        <v>579</v>
      </c>
      <c r="C102" s="224">
        <v>0</v>
      </c>
      <c r="D102" s="224">
        <v>0</v>
      </c>
      <c r="E102" s="224">
        <v>0</v>
      </c>
      <c r="F102" s="224">
        <v>0</v>
      </c>
      <c r="G102" s="224">
        <v>0</v>
      </c>
      <c r="H102" s="224">
        <v>0</v>
      </c>
      <c r="I102" s="290" t="s">
        <v>556</v>
      </c>
      <c r="J102" s="6"/>
    </row>
    <row r="103" spans="2:10" ht="15">
      <c r="B103" s="306" t="s">
        <v>580</v>
      </c>
      <c r="C103" s="222">
        <v>0</v>
      </c>
      <c r="D103" s="222">
        <v>0</v>
      </c>
      <c r="E103" s="222">
        <v>0</v>
      </c>
      <c r="F103" s="222">
        <v>0</v>
      </c>
      <c r="G103" s="223">
        <v>0</v>
      </c>
      <c r="H103" s="223">
        <v>0</v>
      </c>
      <c r="I103" s="289" t="s">
        <v>556</v>
      </c>
      <c r="J103" s="6"/>
    </row>
    <row r="104" spans="2:10" ht="14.45" customHeight="1">
      <c r="B104" s="308" t="s">
        <v>581</v>
      </c>
      <c r="C104" s="225">
        <v>0</v>
      </c>
      <c r="D104" s="225">
        <v>0</v>
      </c>
      <c r="E104" s="225">
        <v>0</v>
      </c>
      <c r="F104" s="225">
        <v>0</v>
      </c>
      <c r="G104" s="225">
        <v>0</v>
      </c>
      <c r="H104" s="225">
        <v>0</v>
      </c>
      <c r="I104" s="291" t="s">
        <v>556</v>
      </c>
      <c r="J104" s="6"/>
    </row>
    <row r="105" spans="2:10" ht="15">
      <c r="B105" s="304" t="s">
        <v>582</v>
      </c>
      <c r="C105" s="228">
        <v>0</v>
      </c>
      <c r="D105" s="228">
        <v>0</v>
      </c>
      <c r="E105" s="228">
        <v>0</v>
      </c>
      <c r="F105" s="228">
        <v>0</v>
      </c>
      <c r="G105" s="229">
        <v>0</v>
      </c>
      <c r="H105" s="229">
        <v>0</v>
      </c>
      <c r="I105" s="292" t="s">
        <v>556</v>
      </c>
      <c r="J105" s="6"/>
    </row>
    <row r="106" spans="2:10" ht="15">
      <c r="B106" s="306" t="s">
        <v>583</v>
      </c>
      <c r="C106" s="222">
        <v>0</v>
      </c>
      <c r="D106" s="222">
        <v>0</v>
      </c>
      <c r="E106" s="222">
        <v>0</v>
      </c>
      <c r="F106" s="222">
        <v>0</v>
      </c>
      <c r="G106" s="223">
        <v>0</v>
      </c>
      <c r="H106" s="223">
        <v>0</v>
      </c>
      <c r="I106" s="289" t="s">
        <v>556</v>
      </c>
      <c r="J106" s="6"/>
    </row>
    <row r="107" spans="2:10" ht="15">
      <c r="B107" s="307" t="s">
        <v>584</v>
      </c>
      <c r="C107" s="224">
        <v>0</v>
      </c>
      <c r="D107" s="224">
        <v>0</v>
      </c>
      <c r="E107" s="224">
        <v>0</v>
      </c>
      <c r="F107" s="224">
        <v>0</v>
      </c>
      <c r="G107" s="226">
        <v>0</v>
      </c>
      <c r="H107" s="226">
        <v>0</v>
      </c>
      <c r="I107" s="290" t="s">
        <v>556</v>
      </c>
      <c r="J107" s="6"/>
    </row>
    <row r="108" spans="2:10" ht="15">
      <c r="B108" s="309" t="s">
        <v>585</v>
      </c>
      <c r="C108" s="310">
        <v>0</v>
      </c>
      <c r="D108" s="310">
        <v>0</v>
      </c>
      <c r="E108" s="310">
        <v>0</v>
      </c>
      <c r="F108" s="310">
        <v>0</v>
      </c>
      <c r="G108" s="311">
        <v>0</v>
      </c>
      <c r="H108" s="311">
        <v>0</v>
      </c>
      <c r="I108" s="289" t="s">
        <v>556</v>
      </c>
      <c r="J108" s="6"/>
    </row>
    <row r="109" spans="2:10" ht="14.45" customHeight="1">
      <c r="D109"/>
      <c r="E109"/>
      <c r="F109"/>
      <c r="G109"/>
      <c r="H109"/>
      <c r="I109"/>
      <c r="J109" s="6"/>
    </row>
    <row r="110" spans="2:10" ht="15">
      <c r="B110" s="395" t="s">
        <v>603</v>
      </c>
      <c r="C110" s="395"/>
      <c r="D110" s="395"/>
      <c r="E110" s="395"/>
      <c r="F110" s="395"/>
      <c r="G110" s="395"/>
      <c r="H110" s="395"/>
      <c r="I110" s="395"/>
      <c r="J110" s="6"/>
    </row>
    <row r="111" spans="2:10" ht="41.45" customHeight="1">
      <c r="B111" s="301" t="s">
        <v>572</v>
      </c>
      <c r="C111" s="302">
        <v>2025</v>
      </c>
      <c r="D111" s="302">
        <v>2026</v>
      </c>
      <c r="E111" s="302">
        <v>2027</v>
      </c>
      <c r="F111" s="302">
        <v>2028</v>
      </c>
      <c r="G111" s="303">
        <v>2029</v>
      </c>
      <c r="H111" s="303">
        <v>2030</v>
      </c>
      <c r="I111" s="216" t="s">
        <v>573</v>
      </c>
      <c r="J111" s="6"/>
    </row>
    <row r="112" spans="2:10" ht="14.45" customHeight="1">
      <c r="B112" s="304" t="s">
        <v>574</v>
      </c>
      <c r="C112" s="220">
        <v>0</v>
      </c>
      <c r="D112" s="220">
        <v>0</v>
      </c>
      <c r="E112" s="220">
        <v>0</v>
      </c>
      <c r="F112" s="220">
        <v>0</v>
      </c>
      <c r="G112" s="220">
        <v>0</v>
      </c>
      <c r="H112" s="220">
        <v>0</v>
      </c>
      <c r="I112" s="287" t="s">
        <v>556</v>
      </c>
      <c r="J112" s="6"/>
    </row>
    <row r="113" spans="2:10" ht="14.45" customHeight="1">
      <c r="B113" s="304" t="s">
        <v>575</v>
      </c>
      <c r="C113" s="220">
        <v>0</v>
      </c>
      <c r="D113" s="220">
        <v>0</v>
      </c>
      <c r="E113" s="220">
        <v>0</v>
      </c>
      <c r="F113" s="220">
        <v>0</v>
      </c>
      <c r="G113" s="220">
        <v>0</v>
      </c>
      <c r="H113" s="220">
        <v>0</v>
      </c>
      <c r="I113" s="287" t="s">
        <v>556</v>
      </c>
      <c r="J113" s="6"/>
    </row>
    <row r="114" spans="2:10" ht="14.45" customHeight="1">
      <c r="B114" s="304" t="s">
        <v>576</v>
      </c>
      <c r="C114" s="220">
        <v>0</v>
      </c>
      <c r="D114" s="220">
        <v>0</v>
      </c>
      <c r="E114" s="220">
        <v>0</v>
      </c>
      <c r="F114" s="220">
        <v>0</v>
      </c>
      <c r="G114" s="220">
        <v>0</v>
      </c>
      <c r="H114" s="220">
        <v>0</v>
      </c>
      <c r="I114" s="287" t="s">
        <v>556</v>
      </c>
      <c r="J114" s="6"/>
    </row>
    <row r="115" spans="2:10" ht="15">
      <c r="B115" s="305" t="s">
        <v>577</v>
      </c>
      <c r="C115" s="221">
        <v>0</v>
      </c>
      <c r="D115" s="221">
        <v>0</v>
      </c>
      <c r="E115" s="221">
        <v>0</v>
      </c>
      <c r="F115" s="221">
        <v>0</v>
      </c>
      <c r="G115" s="221">
        <v>0</v>
      </c>
      <c r="H115" s="221">
        <v>0</v>
      </c>
      <c r="I115" s="288" t="s">
        <v>556</v>
      </c>
      <c r="J115" s="6"/>
    </row>
    <row r="116" spans="2:10" ht="15">
      <c r="B116" s="306" t="s">
        <v>578</v>
      </c>
      <c r="C116" s="222">
        <v>0</v>
      </c>
      <c r="D116" s="222">
        <v>0</v>
      </c>
      <c r="E116" s="222">
        <v>0</v>
      </c>
      <c r="F116" s="222">
        <v>0</v>
      </c>
      <c r="G116" s="223">
        <v>0</v>
      </c>
      <c r="H116" s="223">
        <v>0</v>
      </c>
      <c r="I116" s="289" t="s">
        <v>556</v>
      </c>
      <c r="J116" s="6"/>
    </row>
    <row r="117" spans="2:10" ht="15">
      <c r="B117" s="307" t="s">
        <v>579</v>
      </c>
      <c r="C117" s="224">
        <v>0</v>
      </c>
      <c r="D117" s="224">
        <v>0</v>
      </c>
      <c r="E117" s="224">
        <v>0</v>
      </c>
      <c r="F117" s="224">
        <v>0</v>
      </c>
      <c r="G117" s="224">
        <v>0</v>
      </c>
      <c r="H117" s="224">
        <v>0</v>
      </c>
      <c r="I117" s="290" t="s">
        <v>556</v>
      </c>
      <c r="J117" s="6"/>
    </row>
    <row r="118" spans="2:10" ht="15">
      <c r="B118" s="306" t="s">
        <v>580</v>
      </c>
      <c r="C118" s="222">
        <v>0</v>
      </c>
      <c r="D118" s="222">
        <v>0</v>
      </c>
      <c r="E118" s="222">
        <v>0</v>
      </c>
      <c r="F118" s="222">
        <v>0</v>
      </c>
      <c r="G118" s="223">
        <v>0</v>
      </c>
      <c r="H118" s="223">
        <v>0</v>
      </c>
      <c r="I118" s="289" t="s">
        <v>556</v>
      </c>
      <c r="J118" s="6"/>
    </row>
    <row r="119" spans="2:10" ht="14.45" customHeight="1">
      <c r="B119" s="308" t="s">
        <v>581</v>
      </c>
      <c r="C119" s="225">
        <v>0</v>
      </c>
      <c r="D119" s="225">
        <v>0</v>
      </c>
      <c r="E119" s="225">
        <v>0</v>
      </c>
      <c r="F119" s="225">
        <v>0</v>
      </c>
      <c r="G119" s="225">
        <v>0</v>
      </c>
      <c r="H119" s="225">
        <v>0</v>
      </c>
      <c r="I119" s="291" t="s">
        <v>556</v>
      </c>
      <c r="J119" s="6"/>
    </row>
    <row r="120" spans="2:10" ht="15">
      <c r="B120" s="304" t="s">
        <v>582</v>
      </c>
      <c r="C120" s="228">
        <v>0</v>
      </c>
      <c r="D120" s="228">
        <v>0</v>
      </c>
      <c r="E120" s="228">
        <v>0</v>
      </c>
      <c r="F120" s="228">
        <v>0</v>
      </c>
      <c r="G120" s="229">
        <v>0</v>
      </c>
      <c r="H120" s="229">
        <v>0</v>
      </c>
      <c r="I120" s="292" t="s">
        <v>556</v>
      </c>
      <c r="J120" s="6"/>
    </row>
    <row r="121" spans="2:10" ht="15">
      <c r="B121" s="306" t="s">
        <v>583</v>
      </c>
      <c r="C121" s="222">
        <v>0</v>
      </c>
      <c r="D121" s="222">
        <v>0</v>
      </c>
      <c r="E121" s="222">
        <v>0</v>
      </c>
      <c r="F121" s="222">
        <v>0</v>
      </c>
      <c r="G121" s="223">
        <v>0</v>
      </c>
      <c r="H121" s="223">
        <v>0</v>
      </c>
      <c r="I121" s="289" t="s">
        <v>556</v>
      </c>
      <c r="J121" s="6"/>
    </row>
    <row r="122" spans="2:10" ht="15">
      <c r="B122" s="307" t="s">
        <v>584</v>
      </c>
      <c r="C122" s="224">
        <v>0</v>
      </c>
      <c r="D122" s="224">
        <v>0</v>
      </c>
      <c r="E122" s="224">
        <v>0</v>
      </c>
      <c r="F122" s="224">
        <v>0</v>
      </c>
      <c r="G122" s="226">
        <v>0</v>
      </c>
      <c r="H122" s="226">
        <v>0</v>
      </c>
      <c r="I122" s="290" t="s">
        <v>556</v>
      </c>
      <c r="J122" s="6"/>
    </row>
    <row r="123" spans="2:10" ht="15">
      <c r="B123" s="309" t="s">
        <v>585</v>
      </c>
      <c r="C123" s="310">
        <v>0</v>
      </c>
      <c r="D123" s="310">
        <v>0</v>
      </c>
      <c r="E123" s="310">
        <v>0</v>
      </c>
      <c r="F123" s="310">
        <v>0</v>
      </c>
      <c r="G123" s="311">
        <v>0</v>
      </c>
      <c r="H123" s="311">
        <v>0</v>
      </c>
      <c r="I123" s="289" t="s">
        <v>556</v>
      </c>
      <c r="J123" s="6"/>
    </row>
    <row r="124" spans="2:10" ht="14.45" customHeight="1">
      <c r="C124" s="4"/>
      <c r="I124" s="4"/>
      <c r="J124" s="6"/>
    </row>
    <row r="125" spans="2:10" ht="14.45" customHeight="1">
      <c r="C125" s="4"/>
      <c r="I125" s="4"/>
      <c r="J125" s="6"/>
    </row>
    <row r="126" spans="2:10" ht="14.45" customHeight="1">
      <c r="C126" s="4"/>
      <c r="I126" s="4"/>
      <c r="J126" s="6"/>
    </row>
    <row r="127" spans="2:10" ht="14.45" customHeight="1">
      <c r="C127" s="4"/>
      <c r="I127" s="4"/>
      <c r="J127" s="6"/>
    </row>
    <row r="128" spans="2:10" ht="14.45" customHeight="1">
      <c r="C128" s="4"/>
      <c r="I128" s="4"/>
      <c r="J128" s="6"/>
    </row>
    <row r="129" spans="3:10" ht="14.45" customHeight="1">
      <c r="C129" s="4"/>
      <c r="I129" s="4"/>
      <c r="J129" s="6"/>
    </row>
    <row r="130" spans="3:10" ht="14.45" customHeight="1">
      <c r="C130" s="4"/>
      <c r="I130" s="4"/>
      <c r="J130" s="6"/>
    </row>
    <row r="131" spans="3:10" ht="14.45" customHeight="1">
      <c r="C131" s="4"/>
      <c r="I131" s="4"/>
      <c r="J131" s="6"/>
    </row>
    <row r="132" spans="3:10" ht="14.45" customHeight="1">
      <c r="C132" s="4"/>
      <c r="I132" s="4"/>
      <c r="J132" s="6"/>
    </row>
    <row r="133" spans="3:10" ht="14.45" customHeight="1">
      <c r="C133" s="4"/>
      <c r="I133" s="4"/>
      <c r="J133" s="6"/>
    </row>
    <row r="134" spans="3:10" ht="14.45" customHeight="1">
      <c r="C134" s="4"/>
      <c r="I134" s="4"/>
      <c r="J134" s="6"/>
    </row>
    <row r="135" spans="3:10" ht="14.45" customHeight="1">
      <c r="C135" s="4"/>
      <c r="I135" s="4"/>
      <c r="J135" s="6"/>
    </row>
    <row r="136" spans="3:10" ht="14.45" customHeight="1">
      <c r="C136" s="4"/>
      <c r="I136" s="4"/>
      <c r="J136" s="6"/>
    </row>
    <row r="137" spans="3:10" ht="14.45" customHeight="1">
      <c r="C137" s="4"/>
      <c r="I137" s="4"/>
      <c r="J137" s="6"/>
    </row>
    <row r="138" spans="3:10" ht="14.45" customHeight="1">
      <c r="C138" s="4"/>
      <c r="I138" s="4"/>
      <c r="J138" s="6"/>
    </row>
    <row r="139" spans="3:10" ht="14.45" customHeight="1">
      <c r="C139" s="4"/>
      <c r="I139" s="4"/>
      <c r="J139" s="6"/>
    </row>
    <row r="140" spans="3:10" ht="14.45" customHeight="1">
      <c r="C140" s="4"/>
      <c r="I140" s="4"/>
      <c r="J140" s="6"/>
    </row>
    <row r="141" spans="3:10" ht="14.45" customHeight="1">
      <c r="C141" s="4"/>
      <c r="I141" s="4"/>
      <c r="J141" s="6"/>
    </row>
    <row r="142" spans="3:10" ht="14.45" customHeight="1">
      <c r="C142" s="4"/>
      <c r="I142" s="4"/>
      <c r="J142" s="6"/>
    </row>
    <row r="143" spans="3:10" ht="14.45" customHeight="1">
      <c r="C143" s="4"/>
      <c r="I143" s="4"/>
      <c r="J143" s="6"/>
    </row>
    <row r="144" spans="3:10" ht="14.45" customHeight="1">
      <c r="C144" s="4"/>
      <c r="I144" s="4"/>
      <c r="J144" s="6"/>
    </row>
    <row r="145" spans="3:10" ht="14.45" customHeight="1">
      <c r="C145" s="4"/>
      <c r="I145" s="4"/>
      <c r="J145" s="6"/>
    </row>
    <row r="146" spans="3:10" ht="14.45" customHeight="1">
      <c r="C146" s="4"/>
      <c r="I146" s="4"/>
      <c r="J146" s="6"/>
    </row>
    <row r="147" spans="3:10" ht="14.45" customHeight="1">
      <c r="C147" s="4"/>
      <c r="I147" s="4"/>
      <c r="J147" s="6"/>
    </row>
    <row r="148" spans="3:10" ht="14.45" customHeight="1">
      <c r="C148" s="4"/>
      <c r="I148" s="4"/>
      <c r="J148" s="6"/>
    </row>
    <row r="149" spans="3:10" ht="14.45" customHeight="1">
      <c r="C149" s="4"/>
      <c r="I149" s="4"/>
      <c r="J149" s="6"/>
    </row>
    <row r="150" spans="3:10" ht="14.45" customHeight="1">
      <c r="C150" s="4"/>
      <c r="I150" s="4"/>
      <c r="J150" s="6"/>
    </row>
    <row r="151" spans="3:10" ht="14.45" customHeight="1">
      <c r="C151" s="4"/>
      <c r="I151" s="4"/>
      <c r="J151" s="6"/>
    </row>
    <row r="152" spans="3:10" ht="14.45" customHeight="1">
      <c r="C152" s="4"/>
      <c r="I152" s="4"/>
      <c r="J152" s="6"/>
    </row>
    <row r="153" spans="3:10" ht="14.45" customHeight="1">
      <c r="C153" s="4"/>
      <c r="I153" s="4"/>
      <c r="J153" s="6"/>
    </row>
    <row r="154" spans="3:10" ht="14.45" customHeight="1">
      <c r="C154" s="4"/>
      <c r="I154" s="4"/>
      <c r="J154" s="6"/>
    </row>
    <row r="155" spans="3:10" ht="14.45" customHeight="1">
      <c r="C155" s="4"/>
      <c r="I155" s="4"/>
      <c r="J155" s="6"/>
    </row>
    <row r="156" spans="3:10" ht="14.45" customHeight="1">
      <c r="C156" s="4"/>
      <c r="I156" s="4"/>
      <c r="J156" s="6"/>
    </row>
    <row r="157" spans="3:10" ht="14.45" customHeight="1">
      <c r="C157" s="4"/>
      <c r="I157" s="4"/>
      <c r="J157" s="6"/>
    </row>
    <row r="158" spans="3:10" ht="14.45" customHeight="1">
      <c r="C158" s="4"/>
      <c r="I158" s="4"/>
      <c r="J158" s="6"/>
    </row>
    <row r="159" spans="3:10" ht="14.45" customHeight="1">
      <c r="C159" s="4"/>
      <c r="I159" s="4"/>
      <c r="J159" s="6"/>
    </row>
    <row r="160" spans="3:10" ht="14.45" customHeight="1">
      <c r="C160" s="4"/>
      <c r="I160" s="4"/>
      <c r="J160" s="6"/>
    </row>
    <row r="161" spans="3:10" ht="14.45" customHeight="1">
      <c r="C161" s="4"/>
      <c r="I161" s="4"/>
      <c r="J161" s="6"/>
    </row>
    <row r="162" spans="3:10" ht="14.45" customHeight="1">
      <c r="C162" s="4"/>
      <c r="I162" s="4"/>
      <c r="J162" s="6"/>
    </row>
    <row r="163" spans="3:10" ht="14.45" customHeight="1">
      <c r="C163" s="4"/>
      <c r="I163" s="4"/>
      <c r="J163" s="6"/>
    </row>
    <row r="164" spans="3:10" ht="14.45" customHeight="1">
      <c r="C164" s="4"/>
      <c r="I164" s="4"/>
      <c r="J164" s="6"/>
    </row>
    <row r="165" spans="3:10" ht="14.45" customHeight="1">
      <c r="C165" s="4"/>
      <c r="I165" s="4"/>
      <c r="J165" s="6"/>
    </row>
    <row r="166" spans="3:10" ht="14.45" customHeight="1">
      <c r="C166" s="4"/>
      <c r="I166" s="4"/>
      <c r="J166" s="6"/>
    </row>
    <row r="167" spans="3:10" ht="14.45" customHeight="1">
      <c r="C167" s="4"/>
      <c r="I167" s="4"/>
      <c r="J167" s="6"/>
    </row>
    <row r="168" spans="3:10" ht="14.45" customHeight="1">
      <c r="C168" s="4"/>
      <c r="I168" s="4"/>
      <c r="J168" s="6"/>
    </row>
    <row r="169" spans="3:10" ht="14.45" customHeight="1">
      <c r="C169" s="4"/>
      <c r="I169" s="4"/>
      <c r="J169" s="6"/>
    </row>
    <row r="170" spans="3:10" ht="14.45" customHeight="1">
      <c r="C170" s="4"/>
      <c r="I170" s="4"/>
      <c r="J170" s="6"/>
    </row>
    <row r="171" spans="3:10" ht="14.45" customHeight="1">
      <c r="C171" s="4"/>
      <c r="I171" s="4"/>
      <c r="J171" s="6"/>
    </row>
    <row r="172" spans="3:10" ht="14.45" customHeight="1">
      <c r="C172" s="4"/>
      <c r="I172" s="4"/>
      <c r="J172" s="6"/>
    </row>
    <row r="173" spans="3:10" ht="14.45" customHeight="1">
      <c r="C173" s="4"/>
      <c r="I173" s="4"/>
      <c r="J173" s="6"/>
    </row>
    <row r="174" spans="3:10" ht="14.45" customHeight="1">
      <c r="C174" s="4"/>
      <c r="I174" s="4"/>
      <c r="J174" s="6"/>
    </row>
    <row r="175" spans="3:10" ht="14.45" customHeight="1">
      <c r="C175" s="4"/>
      <c r="I175" s="4"/>
      <c r="J175" s="6"/>
    </row>
    <row r="176" spans="3:10" ht="14.45" customHeight="1">
      <c r="C176" s="4"/>
      <c r="I176" s="4"/>
      <c r="J176" s="6"/>
    </row>
    <row r="177" spans="3:10" ht="14.45" customHeight="1">
      <c r="C177" s="4"/>
      <c r="I177" s="4"/>
      <c r="J177" s="6"/>
    </row>
    <row r="178" spans="3:10" ht="14.45" customHeight="1">
      <c r="C178" s="4"/>
      <c r="I178" s="4"/>
      <c r="J178" s="6"/>
    </row>
    <row r="179" spans="3:10" ht="14.45" customHeight="1">
      <c r="C179" s="4"/>
      <c r="I179" s="4"/>
      <c r="J179" s="6"/>
    </row>
    <row r="180" spans="3:10" ht="14.45" customHeight="1">
      <c r="C180" s="4"/>
      <c r="I180" s="4"/>
      <c r="J180" s="6"/>
    </row>
    <row r="181" spans="3:10" ht="14.45" customHeight="1">
      <c r="C181" s="4"/>
      <c r="I181" s="4"/>
      <c r="J181" s="6"/>
    </row>
    <row r="182" spans="3:10" ht="14.45" customHeight="1">
      <c r="C182" s="4"/>
      <c r="I182" s="4"/>
      <c r="J182" s="6"/>
    </row>
    <row r="183" spans="3:10" ht="14.45" customHeight="1">
      <c r="C183" s="4"/>
      <c r="I183" s="4"/>
      <c r="J183" s="6"/>
    </row>
    <row r="184" spans="3:10" ht="14.45" customHeight="1">
      <c r="C184" s="4"/>
      <c r="I184" s="4"/>
      <c r="J184" s="6"/>
    </row>
    <row r="185" spans="3:10" ht="14.45" customHeight="1">
      <c r="C185" s="4"/>
      <c r="I185" s="4"/>
      <c r="J185" s="6"/>
    </row>
    <row r="186" spans="3:10" ht="14.45" customHeight="1">
      <c r="C186" s="4"/>
      <c r="I186" s="4"/>
      <c r="J186" s="6"/>
    </row>
    <row r="187" spans="3:10" ht="14.45" customHeight="1">
      <c r="C187" s="4"/>
      <c r="I187" s="4"/>
      <c r="J187" s="6"/>
    </row>
    <row r="188" spans="3:10" ht="14.45" customHeight="1">
      <c r="C188" s="4"/>
      <c r="I188" s="4"/>
      <c r="J188" s="6"/>
    </row>
    <row r="189" spans="3:10" ht="14.45" customHeight="1">
      <c r="C189" s="4"/>
      <c r="I189" s="4"/>
      <c r="J189" s="6"/>
    </row>
  </sheetData>
  <mergeCells count="7">
    <mergeCell ref="B110:I110"/>
    <mergeCell ref="B19:I19"/>
    <mergeCell ref="B34:I34"/>
    <mergeCell ref="B49:I49"/>
    <mergeCell ref="B64:I64"/>
    <mergeCell ref="B79:I79"/>
    <mergeCell ref="B95:I95"/>
  </mergeCells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4B03BF-5538-4A10-84D2-4807CE9A0A46}">
          <x14:formula1>
            <xm:f>Lists!$A$1:$A$2</xm:f>
          </x14:formula1>
          <xm:sqref>C3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67CB0-1307-47C5-9D9F-C99AC1DECCF4}">
  <sheetPr>
    <tabColor theme="5"/>
  </sheetPr>
  <dimension ref="B1:N189"/>
  <sheetViews>
    <sheetView topLeftCell="A79" workbookViewId="0">
      <selection activeCell="I96" sqref="I96"/>
    </sheetView>
  </sheetViews>
  <sheetFormatPr defaultRowHeight="14.45"/>
  <cols>
    <col min="2" max="2" width="46.5703125" bestFit="1" customWidth="1"/>
    <col min="3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 ht="15" thickBot="1">
      <c r="C2" s="159" t="s">
        <v>569</v>
      </c>
      <c r="I2" s="4"/>
      <c r="J2" s="6"/>
    </row>
    <row r="3" spans="2:14">
      <c r="B3" s="72" t="s">
        <v>304</v>
      </c>
      <c r="C3" s="71" t="s">
        <v>571</v>
      </c>
      <c r="F3" s="71"/>
      <c r="G3" s="71"/>
      <c r="H3" s="71"/>
      <c r="I3" s="71"/>
      <c r="J3" s="6"/>
    </row>
    <row r="4" spans="2:14">
      <c r="B4" s="204"/>
      <c r="C4" s="71"/>
      <c r="D4" s="71"/>
      <c r="E4" s="71"/>
      <c r="F4" s="71"/>
      <c r="G4" s="71"/>
      <c r="H4" s="71"/>
      <c r="I4" s="71"/>
      <c r="J4" s="6"/>
    </row>
    <row r="5" spans="2:14" ht="41.45" customHeight="1">
      <c r="B5" s="214" t="s">
        <v>572</v>
      </c>
      <c r="C5" s="215">
        <v>2025</v>
      </c>
      <c r="D5" s="215">
        <v>2026</v>
      </c>
      <c r="E5" s="215">
        <v>2027</v>
      </c>
      <c r="F5" s="215">
        <v>2028</v>
      </c>
      <c r="G5" s="219">
        <v>2029</v>
      </c>
      <c r="H5" s="219">
        <v>2030</v>
      </c>
      <c r="I5" s="216" t="s">
        <v>573</v>
      </c>
      <c r="J5" s="6"/>
      <c r="K5" t="s">
        <v>555</v>
      </c>
      <c r="L5">
        <v>1</v>
      </c>
      <c r="M5">
        <v>1</v>
      </c>
      <c r="N5" s="286" t="str">
        <f>_xlfn.XLOOKUP("DESIGN",B:B,I:I,0,0,1)</f>
        <v>C-I-C</v>
      </c>
    </row>
    <row r="6" spans="2:14" ht="14.45" customHeight="1">
      <c r="B6" s="77" t="s">
        <v>574</v>
      </c>
      <c r="C6" s="220">
        <v>0</v>
      </c>
      <c r="D6" s="220">
        <v>0</v>
      </c>
      <c r="E6" s="220">
        <v>0</v>
      </c>
      <c r="F6" s="220">
        <v>0</v>
      </c>
      <c r="G6" s="220">
        <v>0</v>
      </c>
      <c r="H6" s="220">
        <v>0</v>
      </c>
      <c r="I6" s="287" t="s">
        <v>556</v>
      </c>
      <c r="J6" s="6"/>
      <c r="K6" t="s">
        <v>557</v>
      </c>
      <c r="L6">
        <v>1</v>
      </c>
      <c r="M6">
        <v>1</v>
      </c>
      <c r="N6" s="286" t="str">
        <f>_xlfn.XLOOKUP("INTERNAL LABOUR",B:B,I:I,0,0,1)</f>
        <v>C-I-C</v>
      </c>
    </row>
    <row r="7" spans="2:14" ht="14.45" customHeight="1">
      <c r="B7" s="77" t="s">
        <v>575</v>
      </c>
      <c r="C7" s="220">
        <v>0</v>
      </c>
      <c r="D7" s="220">
        <v>0</v>
      </c>
      <c r="E7" s="220">
        <v>0</v>
      </c>
      <c r="F7" s="220">
        <v>0</v>
      </c>
      <c r="G7" s="220">
        <v>0</v>
      </c>
      <c r="H7" s="220">
        <v>0</v>
      </c>
      <c r="I7" s="287" t="s">
        <v>556</v>
      </c>
      <c r="J7" s="6"/>
      <c r="K7" t="s">
        <v>558</v>
      </c>
      <c r="L7">
        <v>1</v>
      </c>
      <c r="M7">
        <v>1</v>
      </c>
      <c r="N7" s="286" t="str">
        <f>_xlfn.XLOOKUP("MATERIALS",B:B,I:I,0,0,1)</f>
        <v>C-I-C</v>
      </c>
    </row>
    <row r="8" spans="2:14" ht="14.45" customHeight="1">
      <c r="B8" s="77" t="s">
        <v>576</v>
      </c>
      <c r="C8" s="220">
        <v>0</v>
      </c>
      <c r="D8" s="220">
        <v>0</v>
      </c>
      <c r="E8" s="220">
        <v>0</v>
      </c>
      <c r="F8" s="220">
        <v>0</v>
      </c>
      <c r="G8" s="220">
        <v>0</v>
      </c>
      <c r="H8" s="220">
        <v>0</v>
      </c>
      <c r="I8" s="287" t="s">
        <v>556</v>
      </c>
      <c r="J8" s="6"/>
      <c r="K8" t="s">
        <v>559</v>
      </c>
      <c r="L8">
        <v>1</v>
      </c>
      <c r="M8">
        <v>1</v>
      </c>
      <c r="N8" s="286" t="str">
        <f>_xlfn.XLOOKUP("CONTRACT COSTS",B:B,I:I,0,0,1)</f>
        <v>C-I-C</v>
      </c>
    </row>
    <row r="9" spans="2:14">
      <c r="B9" s="211" t="s">
        <v>577</v>
      </c>
      <c r="C9" s="221">
        <v>0</v>
      </c>
      <c r="D9" s="221">
        <v>0</v>
      </c>
      <c r="E9" s="221">
        <v>0</v>
      </c>
      <c r="F9" s="221">
        <v>0</v>
      </c>
      <c r="G9" s="221">
        <v>0</v>
      </c>
      <c r="H9" s="221">
        <v>0</v>
      </c>
      <c r="I9" s="288" t="s">
        <v>556</v>
      </c>
      <c r="J9" s="6"/>
      <c r="K9" t="s">
        <v>560</v>
      </c>
      <c r="L9">
        <v>1</v>
      </c>
      <c r="M9">
        <v>1</v>
      </c>
      <c r="N9" s="286" t="str">
        <f>_xlfn.XLOOKUP("P50 RISK",B:B,I:I,0,0,1)</f>
        <v>C-I-C</v>
      </c>
    </row>
    <row r="10" spans="2:14">
      <c r="B10" s="217" t="s">
        <v>578</v>
      </c>
      <c r="C10" s="222">
        <v>0</v>
      </c>
      <c r="D10" s="222">
        <v>0</v>
      </c>
      <c r="E10" s="222">
        <v>0</v>
      </c>
      <c r="F10" s="222">
        <v>0</v>
      </c>
      <c r="G10" s="223">
        <v>0</v>
      </c>
      <c r="H10" s="223">
        <v>0</v>
      </c>
      <c r="I10" s="289" t="s">
        <v>556</v>
      </c>
      <c r="J10" s="6"/>
      <c r="K10" t="s">
        <v>561</v>
      </c>
      <c r="L10">
        <v>1</v>
      </c>
      <c r="M10">
        <v>1</v>
      </c>
      <c r="N10" s="286" t="str">
        <f>_xlfn.XLOOKUP("OVERHEADS",B:B,I:I,0,0,1)</f>
        <v>C-I-C</v>
      </c>
    </row>
    <row r="11" spans="2:14">
      <c r="B11" s="213" t="s">
        <v>579</v>
      </c>
      <c r="C11" s="224">
        <v>0</v>
      </c>
      <c r="D11" s="224">
        <v>0</v>
      </c>
      <c r="E11" s="224">
        <v>0</v>
      </c>
      <c r="F11" s="224">
        <v>0</v>
      </c>
      <c r="G11" s="224">
        <v>0</v>
      </c>
      <c r="H11" s="224">
        <v>0</v>
      </c>
      <c r="I11" s="290" t="s">
        <v>556</v>
      </c>
      <c r="J11" s="6"/>
      <c r="K11" t="s">
        <v>562</v>
      </c>
      <c r="L11">
        <v>0</v>
      </c>
      <c r="M11">
        <v>0</v>
      </c>
      <c r="N11" s="286" t="str">
        <f>_xlfn.XLOOKUP("FINANCE CHARGES",B:B,I:I,0,0,1)</f>
        <v>C-I-C</v>
      </c>
    </row>
    <row r="12" spans="2:14">
      <c r="B12" s="217" t="s">
        <v>580</v>
      </c>
      <c r="C12" s="222">
        <v>0</v>
      </c>
      <c r="D12" s="222">
        <v>0</v>
      </c>
      <c r="E12" s="222">
        <v>0</v>
      </c>
      <c r="F12" s="222">
        <v>0</v>
      </c>
      <c r="G12" s="223">
        <v>0</v>
      </c>
      <c r="H12" s="223">
        <v>0</v>
      </c>
      <c r="I12" s="289" t="s">
        <v>556</v>
      </c>
      <c r="J12" s="6"/>
    </row>
    <row r="13" spans="2:14" ht="14.45" customHeight="1">
      <c r="B13" s="74" t="s">
        <v>581</v>
      </c>
      <c r="C13" s="225">
        <v>0</v>
      </c>
      <c r="D13" s="225">
        <v>0</v>
      </c>
      <c r="E13" s="225">
        <v>0</v>
      </c>
      <c r="F13" s="225">
        <v>0</v>
      </c>
      <c r="G13" s="225">
        <v>0</v>
      </c>
      <c r="H13" s="225">
        <v>0</v>
      </c>
      <c r="I13" s="291" t="s">
        <v>556</v>
      </c>
      <c r="J13" s="6"/>
    </row>
    <row r="14" spans="2:14">
      <c r="B14" s="77" t="s">
        <v>582</v>
      </c>
      <c r="C14" s="228">
        <v>0</v>
      </c>
      <c r="D14" s="228">
        <v>0</v>
      </c>
      <c r="E14" s="228">
        <v>0</v>
      </c>
      <c r="F14" s="228">
        <v>0</v>
      </c>
      <c r="G14" s="229">
        <v>0</v>
      </c>
      <c r="H14" s="229">
        <v>0</v>
      </c>
      <c r="I14" s="292" t="s">
        <v>556</v>
      </c>
      <c r="J14" s="6"/>
    </row>
    <row r="15" spans="2:14">
      <c r="B15" s="217" t="s">
        <v>583</v>
      </c>
      <c r="C15" s="222">
        <v>0</v>
      </c>
      <c r="D15" s="222">
        <v>0</v>
      </c>
      <c r="E15" s="222">
        <v>0</v>
      </c>
      <c r="F15" s="222">
        <v>0</v>
      </c>
      <c r="G15" s="223">
        <v>0</v>
      </c>
      <c r="H15" s="223">
        <v>0</v>
      </c>
      <c r="I15" s="289" t="s">
        <v>556</v>
      </c>
      <c r="J15" s="6"/>
    </row>
    <row r="16" spans="2:14">
      <c r="B16" s="213" t="s">
        <v>584</v>
      </c>
      <c r="C16" s="224">
        <v>0</v>
      </c>
      <c r="D16" s="224">
        <v>0</v>
      </c>
      <c r="E16" s="224">
        <v>0</v>
      </c>
      <c r="F16" s="224">
        <v>0</v>
      </c>
      <c r="G16" s="226">
        <v>0</v>
      </c>
      <c r="H16" s="226">
        <v>0</v>
      </c>
      <c r="I16" s="290" t="s">
        <v>556</v>
      </c>
      <c r="J16" s="6"/>
    </row>
    <row r="17" spans="2:10" ht="15">
      <c r="B17" s="217" t="s">
        <v>585</v>
      </c>
      <c r="C17" s="222">
        <v>0</v>
      </c>
      <c r="D17" s="222">
        <v>0</v>
      </c>
      <c r="E17" s="222">
        <v>0</v>
      </c>
      <c r="F17" s="222">
        <v>0</v>
      </c>
      <c r="G17" s="223">
        <v>0</v>
      </c>
      <c r="H17" s="223">
        <v>0</v>
      </c>
      <c r="I17" s="289" t="s">
        <v>556</v>
      </c>
      <c r="J17" s="6"/>
    </row>
    <row r="18" spans="2:10" ht="14.45" customHeight="1">
      <c r="D18"/>
      <c r="E18"/>
      <c r="F18"/>
      <c r="G18"/>
      <c r="H18"/>
      <c r="I18"/>
      <c r="J18" s="6"/>
    </row>
    <row r="19" spans="2:10" ht="15">
      <c r="B19" s="397" t="s">
        <v>586</v>
      </c>
      <c r="C19" s="397"/>
      <c r="D19" s="397"/>
      <c r="E19" s="397"/>
      <c r="F19" s="397"/>
      <c r="G19" s="397"/>
      <c r="H19" s="397"/>
      <c r="I19" s="397"/>
      <c r="J19" s="6"/>
    </row>
    <row r="20" spans="2:10" ht="41.45" customHeight="1">
      <c r="B20" s="301" t="s">
        <v>572</v>
      </c>
      <c r="C20" s="302">
        <v>2025</v>
      </c>
      <c r="D20" s="302">
        <v>2026</v>
      </c>
      <c r="E20" s="302">
        <v>2027</v>
      </c>
      <c r="F20" s="302">
        <v>2028</v>
      </c>
      <c r="G20" s="303">
        <v>2029</v>
      </c>
      <c r="H20" s="303">
        <v>2030</v>
      </c>
      <c r="I20" s="216" t="s">
        <v>573</v>
      </c>
      <c r="J20" s="6"/>
    </row>
    <row r="21" spans="2:10" ht="14.45" customHeight="1">
      <c r="B21" s="304" t="s">
        <v>574</v>
      </c>
      <c r="C21" s="220">
        <v>0</v>
      </c>
      <c r="D21" s="220">
        <v>0</v>
      </c>
      <c r="E21" s="220">
        <v>0</v>
      </c>
      <c r="F21" s="220">
        <v>0</v>
      </c>
      <c r="G21" s="220">
        <v>0</v>
      </c>
      <c r="H21" s="220">
        <v>0</v>
      </c>
      <c r="I21" s="287" t="s">
        <v>556</v>
      </c>
      <c r="J21" s="6"/>
    </row>
    <row r="22" spans="2:10" ht="14.45" customHeight="1">
      <c r="B22" s="304" t="s">
        <v>575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87" t="s">
        <v>556</v>
      </c>
      <c r="J22" s="6"/>
    </row>
    <row r="23" spans="2:10" ht="14.45" customHeight="1">
      <c r="B23" s="304" t="s">
        <v>576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87" t="s">
        <v>556</v>
      </c>
      <c r="J23" s="6"/>
    </row>
    <row r="24" spans="2:10" ht="15">
      <c r="B24" s="305" t="s">
        <v>577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1">
        <v>0</v>
      </c>
      <c r="I24" s="288" t="s">
        <v>556</v>
      </c>
      <c r="J24" s="6"/>
    </row>
    <row r="25" spans="2:10" ht="15">
      <c r="B25" s="306" t="s">
        <v>578</v>
      </c>
      <c r="C25" s="222">
        <v>0</v>
      </c>
      <c r="D25" s="222">
        <v>0</v>
      </c>
      <c r="E25" s="222">
        <v>0</v>
      </c>
      <c r="F25" s="222">
        <v>0</v>
      </c>
      <c r="G25" s="223">
        <v>0</v>
      </c>
      <c r="H25" s="223">
        <v>0</v>
      </c>
      <c r="I25" s="289" t="s">
        <v>556</v>
      </c>
      <c r="J25" s="6"/>
    </row>
    <row r="26" spans="2:10" ht="15">
      <c r="B26" s="307" t="s">
        <v>579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90" t="s">
        <v>556</v>
      </c>
      <c r="J26" s="6"/>
    </row>
    <row r="27" spans="2:10" ht="15">
      <c r="B27" s="306" t="s">
        <v>580</v>
      </c>
      <c r="C27" s="222">
        <v>0</v>
      </c>
      <c r="D27" s="222">
        <v>0</v>
      </c>
      <c r="E27" s="222">
        <v>0</v>
      </c>
      <c r="F27" s="222">
        <v>0</v>
      </c>
      <c r="G27" s="223">
        <v>0</v>
      </c>
      <c r="H27" s="223">
        <v>0</v>
      </c>
      <c r="I27" s="289" t="s">
        <v>556</v>
      </c>
      <c r="J27" s="6"/>
    </row>
    <row r="28" spans="2:10" ht="14.45" customHeight="1">
      <c r="B28" s="308" t="s">
        <v>581</v>
      </c>
      <c r="C28" s="225">
        <v>0</v>
      </c>
      <c r="D28" s="225">
        <v>0</v>
      </c>
      <c r="E28" s="225">
        <v>0</v>
      </c>
      <c r="F28" s="225">
        <v>0</v>
      </c>
      <c r="G28" s="225">
        <v>0</v>
      </c>
      <c r="H28" s="225">
        <v>0</v>
      </c>
      <c r="I28" s="291" t="s">
        <v>556</v>
      </c>
      <c r="J28" s="6"/>
    </row>
    <row r="29" spans="2:10" ht="15">
      <c r="B29" s="304" t="s">
        <v>582</v>
      </c>
      <c r="C29" s="228">
        <v>0</v>
      </c>
      <c r="D29" s="228">
        <v>0</v>
      </c>
      <c r="E29" s="228">
        <v>0</v>
      </c>
      <c r="F29" s="228">
        <v>0</v>
      </c>
      <c r="G29" s="229">
        <v>0</v>
      </c>
      <c r="H29" s="229">
        <v>0</v>
      </c>
      <c r="I29" s="292" t="s">
        <v>556</v>
      </c>
      <c r="J29" s="6"/>
    </row>
    <row r="30" spans="2:10" ht="15">
      <c r="B30" s="306" t="s">
        <v>583</v>
      </c>
      <c r="C30" s="222">
        <v>0</v>
      </c>
      <c r="D30" s="222">
        <v>0</v>
      </c>
      <c r="E30" s="222">
        <v>0</v>
      </c>
      <c r="F30" s="222">
        <v>0</v>
      </c>
      <c r="G30" s="223">
        <v>0</v>
      </c>
      <c r="H30" s="223">
        <v>0</v>
      </c>
      <c r="I30" s="289" t="s">
        <v>556</v>
      </c>
      <c r="J30" s="6"/>
    </row>
    <row r="31" spans="2:10" ht="15">
      <c r="B31" s="307" t="s">
        <v>584</v>
      </c>
      <c r="C31" s="224">
        <v>0</v>
      </c>
      <c r="D31" s="224">
        <v>0</v>
      </c>
      <c r="E31" s="224">
        <v>0</v>
      </c>
      <c r="F31" s="224">
        <v>0</v>
      </c>
      <c r="G31" s="226">
        <v>0</v>
      </c>
      <c r="H31" s="226">
        <v>0</v>
      </c>
      <c r="I31" s="290" t="s">
        <v>556</v>
      </c>
      <c r="J31" s="6"/>
    </row>
    <row r="32" spans="2:10" ht="15">
      <c r="B32" s="306" t="s">
        <v>585</v>
      </c>
      <c r="C32" s="222">
        <v>0</v>
      </c>
      <c r="D32" s="222">
        <v>0</v>
      </c>
      <c r="E32" s="222">
        <v>0</v>
      </c>
      <c r="F32" s="222">
        <v>0</v>
      </c>
      <c r="G32" s="223">
        <v>0</v>
      </c>
      <c r="H32" s="223">
        <v>0</v>
      </c>
      <c r="I32" s="289" t="s">
        <v>556</v>
      </c>
      <c r="J32" s="6"/>
    </row>
    <row r="33" spans="2:10" ht="14.45" customHeight="1">
      <c r="B33" s="314"/>
      <c r="C33" s="315"/>
      <c r="D33" s="315"/>
      <c r="E33" s="315"/>
      <c r="F33" s="315"/>
      <c r="G33" s="315"/>
      <c r="H33" s="315"/>
      <c r="I33" s="316"/>
      <c r="J33" s="6"/>
    </row>
    <row r="34" spans="2:10" ht="15">
      <c r="B34" s="395" t="s">
        <v>587</v>
      </c>
      <c r="C34" s="395"/>
      <c r="D34" s="395"/>
      <c r="E34" s="395"/>
      <c r="F34" s="395"/>
      <c r="G34" s="395"/>
      <c r="H34" s="395"/>
      <c r="I34" s="395"/>
      <c r="J34" s="6"/>
    </row>
    <row r="35" spans="2:10" ht="41.45" customHeight="1">
      <c r="B35" s="301" t="s">
        <v>572</v>
      </c>
      <c r="C35" s="302">
        <v>2025</v>
      </c>
      <c r="D35" s="302">
        <v>2026</v>
      </c>
      <c r="E35" s="302">
        <v>2027</v>
      </c>
      <c r="F35" s="302">
        <v>2028</v>
      </c>
      <c r="G35" s="303">
        <v>2029</v>
      </c>
      <c r="H35" s="303">
        <v>2030</v>
      </c>
      <c r="I35" s="216" t="s">
        <v>573</v>
      </c>
      <c r="J35" s="6"/>
    </row>
    <row r="36" spans="2:10" ht="14.45" customHeight="1">
      <c r="B36" s="304" t="s">
        <v>574</v>
      </c>
      <c r="C36" s="220">
        <v>0</v>
      </c>
      <c r="D36" s="220">
        <v>0</v>
      </c>
      <c r="E36" s="220">
        <v>0</v>
      </c>
      <c r="F36" s="220">
        <v>0</v>
      </c>
      <c r="G36" s="220">
        <v>0</v>
      </c>
      <c r="H36" s="220">
        <v>0</v>
      </c>
      <c r="I36" s="287" t="s">
        <v>556</v>
      </c>
      <c r="J36" s="6"/>
    </row>
    <row r="37" spans="2:10" ht="14.45" customHeight="1">
      <c r="B37" s="304" t="s">
        <v>575</v>
      </c>
      <c r="C37" s="220">
        <v>0</v>
      </c>
      <c r="D37" s="220">
        <v>0</v>
      </c>
      <c r="E37" s="220">
        <v>0</v>
      </c>
      <c r="F37" s="220">
        <v>0</v>
      </c>
      <c r="G37" s="220">
        <v>0</v>
      </c>
      <c r="H37" s="220">
        <v>0</v>
      </c>
      <c r="I37" s="287" t="s">
        <v>556</v>
      </c>
      <c r="J37" s="6"/>
    </row>
    <row r="38" spans="2:10" ht="14.45" customHeight="1">
      <c r="B38" s="304" t="s">
        <v>576</v>
      </c>
      <c r="C38" s="220">
        <v>0</v>
      </c>
      <c r="D38" s="220">
        <v>0</v>
      </c>
      <c r="E38" s="220">
        <v>0</v>
      </c>
      <c r="F38" s="220">
        <v>0</v>
      </c>
      <c r="G38" s="220">
        <v>0</v>
      </c>
      <c r="H38" s="220">
        <v>0</v>
      </c>
      <c r="I38" s="287" t="s">
        <v>556</v>
      </c>
      <c r="J38" s="6"/>
    </row>
    <row r="39" spans="2:10" ht="15">
      <c r="B39" s="305" t="s">
        <v>577</v>
      </c>
      <c r="C39" s="221">
        <v>0</v>
      </c>
      <c r="D39" s="221">
        <v>0</v>
      </c>
      <c r="E39" s="221">
        <v>0</v>
      </c>
      <c r="F39" s="221">
        <v>0</v>
      </c>
      <c r="G39" s="221">
        <v>0</v>
      </c>
      <c r="H39" s="221">
        <v>0</v>
      </c>
      <c r="I39" s="288" t="s">
        <v>556</v>
      </c>
      <c r="J39" s="6"/>
    </row>
    <row r="40" spans="2:10" ht="15">
      <c r="B40" s="306" t="s">
        <v>578</v>
      </c>
      <c r="C40" s="222">
        <v>0</v>
      </c>
      <c r="D40" s="222">
        <v>0</v>
      </c>
      <c r="E40" s="222">
        <v>0</v>
      </c>
      <c r="F40" s="222">
        <v>0</v>
      </c>
      <c r="G40" s="223">
        <v>0</v>
      </c>
      <c r="H40" s="223">
        <v>0</v>
      </c>
      <c r="I40" s="289" t="s">
        <v>556</v>
      </c>
      <c r="J40" s="6"/>
    </row>
    <row r="41" spans="2:10" ht="15">
      <c r="B41" s="307" t="s">
        <v>579</v>
      </c>
      <c r="C41" s="224">
        <v>0</v>
      </c>
      <c r="D41" s="224">
        <v>0</v>
      </c>
      <c r="E41" s="224">
        <v>0</v>
      </c>
      <c r="F41" s="224">
        <v>0</v>
      </c>
      <c r="G41" s="224">
        <v>0</v>
      </c>
      <c r="H41" s="224">
        <v>0</v>
      </c>
      <c r="I41" s="290" t="s">
        <v>556</v>
      </c>
      <c r="J41" s="6"/>
    </row>
    <row r="42" spans="2:10" ht="15">
      <c r="B42" s="306" t="s">
        <v>580</v>
      </c>
      <c r="C42" s="222">
        <v>0</v>
      </c>
      <c r="D42" s="222">
        <v>0</v>
      </c>
      <c r="E42" s="222">
        <v>0</v>
      </c>
      <c r="F42" s="222">
        <v>0</v>
      </c>
      <c r="G42" s="223">
        <v>0</v>
      </c>
      <c r="H42" s="223">
        <v>0</v>
      </c>
      <c r="I42" s="289" t="s">
        <v>556</v>
      </c>
      <c r="J42" s="6"/>
    </row>
    <row r="43" spans="2:10" ht="14.45" customHeight="1">
      <c r="B43" s="308" t="s">
        <v>581</v>
      </c>
      <c r="C43" s="225">
        <v>0</v>
      </c>
      <c r="D43" s="225">
        <v>0</v>
      </c>
      <c r="E43" s="225">
        <v>0</v>
      </c>
      <c r="F43" s="225">
        <v>0</v>
      </c>
      <c r="G43" s="225">
        <v>0</v>
      </c>
      <c r="H43" s="225">
        <v>0</v>
      </c>
      <c r="I43" s="291" t="s">
        <v>556</v>
      </c>
      <c r="J43" s="6"/>
    </row>
    <row r="44" spans="2:10" ht="15">
      <c r="B44" s="304" t="s">
        <v>582</v>
      </c>
      <c r="C44" s="228">
        <v>0</v>
      </c>
      <c r="D44" s="228">
        <v>0</v>
      </c>
      <c r="E44" s="228">
        <v>0</v>
      </c>
      <c r="F44" s="228">
        <v>0</v>
      </c>
      <c r="G44" s="229">
        <v>0</v>
      </c>
      <c r="H44" s="229">
        <v>0</v>
      </c>
      <c r="I44" s="292" t="s">
        <v>556</v>
      </c>
      <c r="J44" s="6"/>
    </row>
    <row r="45" spans="2:10" ht="15">
      <c r="B45" s="306" t="s">
        <v>583</v>
      </c>
      <c r="C45" s="222">
        <v>0</v>
      </c>
      <c r="D45" s="222">
        <v>0</v>
      </c>
      <c r="E45" s="222">
        <v>0</v>
      </c>
      <c r="F45" s="222">
        <v>0</v>
      </c>
      <c r="G45" s="223">
        <v>0</v>
      </c>
      <c r="H45" s="223">
        <v>0</v>
      </c>
      <c r="I45" s="289" t="s">
        <v>556</v>
      </c>
      <c r="J45" s="6"/>
    </row>
    <row r="46" spans="2:10" ht="15">
      <c r="B46" s="307" t="s">
        <v>584</v>
      </c>
      <c r="C46" s="224">
        <v>0</v>
      </c>
      <c r="D46" s="224">
        <v>0</v>
      </c>
      <c r="E46" s="224">
        <v>0</v>
      </c>
      <c r="F46" s="224">
        <v>0</v>
      </c>
      <c r="G46" s="226">
        <v>0</v>
      </c>
      <c r="H46" s="226">
        <v>0</v>
      </c>
      <c r="I46" s="290" t="s">
        <v>556</v>
      </c>
      <c r="J46" s="6"/>
    </row>
    <row r="47" spans="2:10" ht="15">
      <c r="B47" s="306" t="s">
        <v>585</v>
      </c>
      <c r="C47" s="222">
        <v>0</v>
      </c>
      <c r="D47" s="222">
        <v>0</v>
      </c>
      <c r="E47" s="222">
        <v>0</v>
      </c>
      <c r="F47" s="222">
        <v>0</v>
      </c>
      <c r="G47" s="223">
        <v>0</v>
      </c>
      <c r="H47" s="223">
        <v>0</v>
      </c>
      <c r="I47" s="289" t="s">
        <v>556</v>
      </c>
      <c r="J47" s="6"/>
    </row>
    <row r="48" spans="2:10" ht="14.45" customHeight="1">
      <c r="D48"/>
      <c r="E48"/>
      <c r="F48"/>
      <c r="G48"/>
      <c r="H48"/>
      <c r="I48"/>
      <c r="J48" s="6"/>
    </row>
    <row r="49" spans="2:10" ht="15">
      <c r="B49" s="395" t="s">
        <v>600</v>
      </c>
      <c r="C49" s="395"/>
      <c r="D49" s="395"/>
      <c r="E49" s="395"/>
      <c r="F49" s="395"/>
      <c r="G49" s="395"/>
      <c r="H49" s="395"/>
      <c r="I49" s="395"/>
      <c r="J49" s="6"/>
    </row>
    <row r="50" spans="2:10" ht="41.45" customHeight="1">
      <c r="B50" s="301" t="s">
        <v>572</v>
      </c>
      <c r="C50" s="302">
        <v>2025</v>
      </c>
      <c r="D50" s="302">
        <v>2026</v>
      </c>
      <c r="E50" s="302">
        <v>2027</v>
      </c>
      <c r="F50" s="302">
        <v>2028</v>
      </c>
      <c r="G50" s="303">
        <v>2029</v>
      </c>
      <c r="H50" s="303">
        <v>2030</v>
      </c>
      <c r="I50" s="216" t="s">
        <v>573</v>
      </c>
      <c r="J50" s="6"/>
    </row>
    <row r="51" spans="2:10" ht="14.45" customHeight="1">
      <c r="B51" s="304" t="s">
        <v>574</v>
      </c>
      <c r="C51" s="220">
        <v>0</v>
      </c>
      <c r="D51" s="220">
        <v>0</v>
      </c>
      <c r="E51" s="220">
        <v>0</v>
      </c>
      <c r="F51" s="220">
        <v>0</v>
      </c>
      <c r="G51" s="220">
        <v>0</v>
      </c>
      <c r="H51" s="220">
        <v>0</v>
      </c>
      <c r="I51" s="287" t="s">
        <v>556</v>
      </c>
      <c r="J51" s="6"/>
    </row>
    <row r="52" spans="2:10" ht="14.45" customHeight="1">
      <c r="B52" s="304" t="s">
        <v>575</v>
      </c>
      <c r="C52" s="220">
        <v>0</v>
      </c>
      <c r="D52" s="220">
        <v>0</v>
      </c>
      <c r="E52" s="220">
        <v>0</v>
      </c>
      <c r="F52" s="220">
        <v>0</v>
      </c>
      <c r="G52" s="220">
        <v>0</v>
      </c>
      <c r="H52" s="220">
        <v>0</v>
      </c>
      <c r="I52" s="287" t="s">
        <v>556</v>
      </c>
      <c r="J52" s="6"/>
    </row>
    <row r="53" spans="2:10" ht="14.45" customHeight="1">
      <c r="B53" s="304" t="s">
        <v>576</v>
      </c>
      <c r="C53" s="220">
        <v>0</v>
      </c>
      <c r="D53" s="220">
        <v>0</v>
      </c>
      <c r="E53" s="220">
        <v>0</v>
      </c>
      <c r="F53" s="220">
        <v>0</v>
      </c>
      <c r="G53" s="220">
        <v>0</v>
      </c>
      <c r="H53" s="220">
        <v>0</v>
      </c>
      <c r="I53" s="287" t="s">
        <v>556</v>
      </c>
      <c r="J53" s="6"/>
    </row>
    <row r="54" spans="2:10" ht="15">
      <c r="B54" s="305" t="s">
        <v>577</v>
      </c>
      <c r="C54" s="221">
        <v>0</v>
      </c>
      <c r="D54" s="221">
        <v>0</v>
      </c>
      <c r="E54" s="221">
        <v>0</v>
      </c>
      <c r="F54" s="221">
        <v>0</v>
      </c>
      <c r="G54" s="221">
        <v>0</v>
      </c>
      <c r="H54" s="221">
        <v>0</v>
      </c>
      <c r="I54" s="288" t="s">
        <v>556</v>
      </c>
      <c r="J54" s="6"/>
    </row>
    <row r="55" spans="2:10" ht="15">
      <c r="B55" s="306" t="s">
        <v>578</v>
      </c>
      <c r="C55" s="222">
        <v>0</v>
      </c>
      <c r="D55" s="222">
        <v>0</v>
      </c>
      <c r="E55" s="222">
        <v>0</v>
      </c>
      <c r="F55" s="222">
        <v>0</v>
      </c>
      <c r="G55" s="223">
        <v>0</v>
      </c>
      <c r="H55" s="223">
        <v>0</v>
      </c>
      <c r="I55" s="289" t="s">
        <v>556</v>
      </c>
      <c r="J55" s="6"/>
    </row>
    <row r="56" spans="2:10" ht="15">
      <c r="B56" s="307" t="s">
        <v>579</v>
      </c>
      <c r="C56" s="224">
        <v>0</v>
      </c>
      <c r="D56" s="224">
        <v>0</v>
      </c>
      <c r="E56" s="224">
        <v>0</v>
      </c>
      <c r="F56" s="224">
        <v>0</v>
      </c>
      <c r="G56" s="224">
        <v>0</v>
      </c>
      <c r="H56" s="224">
        <v>0</v>
      </c>
      <c r="I56" s="290" t="s">
        <v>556</v>
      </c>
      <c r="J56" s="6"/>
    </row>
    <row r="57" spans="2:10" ht="15">
      <c r="B57" s="306" t="s">
        <v>580</v>
      </c>
      <c r="C57" s="222">
        <v>0</v>
      </c>
      <c r="D57" s="222">
        <v>0</v>
      </c>
      <c r="E57" s="222">
        <v>0</v>
      </c>
      <c r="F57" s="222">
        <v>0</v>
      </c>
      <c r="G57" s="223">
        <v>0</v>
      </c>
      <c r="H57" s="223">
        <v>0</v>
      </c>
      <c r="I57" s="289" t="s">
        <v>556</v>
      </c>
      <c r="J57" s="6"/>
    </row>
    <row r="58" spans="2:10" ht="14.45" customHeight="1">
      <c r="B58" s="308" t="s">
        <v>581</v>
      </c>
      <c r="C58" s="225">
        <v>0</v>
      </c>
      <c r="D58" s="225">
        <v>0</v>
      </c>
      <c r="E58" s="225">
        <v>0</v>
      </c>
      <c r="F58" s="225">
        <v>0</v>
      </c>
      <c r="G58" s="225">
        <v>0</v>
      </c>
      <c r="H58" s="225">
        <v>0</v>
      </c>
      <c r="I58" s="291" t="s">
        <v>556</v>
      </c>
      <c r="J58" s="6"/>
    </row>
    <row r="59" spans="2:10" ht="15">
      <c r="B59" s="304" t="s">
        <v>582</v>
      </c>
      <c r="C59" s="228">
        <v>0</v>
      </c>
      <c r="D59" s="228">
        <v>0</v>
      </c>
      <c r="E59" s="228">
        <v>0</v>
      </c>
      <c r="F59" s="228">
        <v>0</v>
      </c>
      <c r="G59" s="229">
        <v>0</v>
      </c>
      <c r="H59" s="229">
        <v>0</v>
      </c>
      <c r="I59" s="292" t="s">
        <v>556</v>
      </c>
      <c r="J59" s="6"/>
    </row>
    <row r="60" spans="2:10" ht="15">
      <c r="B60" s="306" t="s">
        <v>583</v>
      </c>
      <c r="C60" s="222">
        <v>0</v>
      </c>
      <c r="D60" s="222">
        <v>0</v>
      </c>
      <c r="E60" s="222">
        <v>0</v>
      </c>
      <c r="F60" s="222">
        <v>0</v>
      </c>
      <c r="G60" s="223">
        <v>0</v>
      </c>
      <c r="H60" s="223">
        <v>0</v>
      </c>
      <c r="I60" s="289" t="s">
        <v>556</v>
      </c>
      <c r="J60" s="6"/>
    </row>
    <row r="61" spans="2:10" ht="15">
      <c r="B61" s="307" t="s">
        <v>584</v>
      </c>
      <c r="C61" s="224">
        <v>0</v>
      </c>
      <c r="D61" s="224">
        <v>0</v>
      </c>
      <c r="E61" s="224">
        <v>0</v>
      </c>
      <c r="F61" s="224">
        <v>0</v>
      </c>
      <c r="G61" s="226">
        <v>0</v>
      </c>
      <c r="H61" s="226">
        <v>0</v>
      </c>
      <c r="I61" s="290" t="s">
        <v>556</v>
      </c>
      <c r="J61" s="6"/>
    </row>
    <row r="62" spans="2:10" ht="15">
      <c r="B62" s="306" t="s">
        <v>585</v>
      </c>
      <c r="C62" s="222">
        <v>0</v>
      </c>
      <c r="D62" s="222">
        <v>0</v>
      </c>
      <c r="E62" s="222">
        <v>0</v>
      </c>
      <c r="F62" s="222">
        <v>0</v>
      </c>
      <c r="G62" s="223">
        <v>0</v>
      </c>
      <c r="H62" s="223">
        <v>0</v>
      </c>
      <c r="I62" s="289" t="s">
        <v>556</v>
      </c>
      <c r="J62" s="6"/>
    </row>
    <row r="63" spans="2:10" ht="14.45" customHeight="1">
      <c r="D63"/>
      <c r="E63"/>
      <c r="F63"/>
      <c r="G63"/>
      <c r="H63"/>
      <c r="I63"/>
      <c r="J63" s="6"/>
    </row>
    <row r="64" spans="2:10" ht="15">
      <c r="B64" s="395" t="s">
        <v>601</v>
      </c>
      <c r="C64" s="395"/>
      <c r="D64" s="395"/>
      <c r="E64" s="395"/>
      <c r="F64" s="395"/>
      <c r="G64" s="395"/>
      <c r="H64" s="395"/>
      <c r="I64" s="395"/>
      <c r="J64" s="6"/>
    </row>
    <row r="65" spans="2:10" ht="41.45" customHeight="1">
      <c r="B65" s="301" t="s">
        <v>572</v>
      </c>
      <c r="C65" s="302">
        <v>2025</v>
      </c>
      <c r="D65" s="302">
        <v>2026</v>
      </c>
      <c r="E65" s="302">
        <v>2027</v>
      </c>
      <c r="F65" s="302">
        <v>2028</v>
      </c>
      <c r="G65" s="303">
        <v>2029</v>
      </c>
      <c r="H65" s="303">
        <v>2030</v>
      </c>
      <c r="I65" s="216" t="s">
        <v>573</v>
      </c>
      <c r="J65" s="6"/>
    </row>
    <row r="66" spans="2:10" ht="14.45" customHeight="1">
      <c r="B66" s="304" t="s">
        <v>574</v>
      </c>
      <c r="C66" s="220">
        <v>0</v>
      </c>
      <c r="D66" s="220">
        <v>0</v>
      </c>
      <c r="E66" s="220">
        <v>0</v>
      </c>
      <c r="F66" s="220">
        <v>0</v>
      </c>
      <c r="G66" s="220">
        <v>0</v>
      </c>
      <c r="H66" s="220">
        <v>0</v>
      </c>
      <c r="I66" s="287" t="s">
        <v>556</v>
      </c>
      <c r="J66" s="6"/>
    </row>
    <row r="67" spans="2:10" ht="14.45" customHeight="1">
      <c r="B67" s="304" t="s">
        <v>575</v>
      </c>
      <c r="C67" s="220">
        <v>0</v>
      </c>
      <c r="D67" s="220">
        <v>0</v>
      </c>
      <c r="E67" s="220">
        <v>0</v>
      </c>
      <c r="F67" s="220">
        <v>0</v>
      </c>
      <c r="G67" s="220">
        <v>0</v>
      </c>
      <c r="H67" s="220">
        <v>0</v>
      </c>
      <c r="I67" s="287" t="s">
        <v>556</v>
      </c>
      <c r="J67" s="6"/>
    </row>
    <row r="68" spans="2:10" ht="14.45" customHeight="1">
      <c r="B68" s="304" t="s">
        <v>576</v>
      </c>
      <c r="C68" s="220">
        <v>0</v>
      </c>
      <c r="D68" s="220">
        <v>0</v>
      </c>
      <c r="E68" s="220">
        <v>0</v>
      </c>
      <c r="F68" s="220">
        <v>0</v>
      </c>
      <c r="G68" s="220">
        <v>0</v>
      </c>
      <c r="H68" s="220">
        <v>0</v>
      </c>
      <c r="I68" s="287" t="s">
        <v>556</v>
      </c>
      <c r="J68" s="6"/>
    </row>
    <row r="69" spans="2:10" ht="15">
      <c r="B69" s="305" t="s">
        <v>577</v>
      </c>
      <c r="C69" s="221">
        <v>0</v>
      </c>
      <c r="D69" s="221">
        <v>0</v>
      </c>
      <c r="E69" s="221">
        <v>0</v>
      </c>
      <c r="F69" s="221">
        <v>0</v>
      </c>
      <c r="G69" s="221">
        <v>0</v>
      </c>
      <c r="H69" s="221">
        <v>0</v>
      </c>
      <c r="I69" s="288" t="s">
        <v>556</v>
      </c>
      <c r="J69" s="6"/>
    </row>
    <row r="70" spans="2:10" ht="15">
      <c r="B70" s="306" t="s">
        <v>578</v>
      </c>
      <c r="C70" s="222">
        <v>0</v>
      </c>
      <c r="D70" s="222">
        <v>0</v>
      </c>
      <c r="E70" s="222">
        <v>0</v>
      </c>
      <c r="F70" s="222">
        <v>0</v>
      </c>
      <c r="G70" s="223">
        <v>0</v>
      </c>
      <c r="H70" s="223">
        <v>0</v>
      </c>
      <c r="I70" s="289" t="s">
        <v>556</v>
      </c>
      <c r="J70" s="6"/>
    </row>
    <row r="71" spans="2:10" ht="15">
      <c r="B71" s="307" t="s">
        <v>579</v>
      </c>
      <c r="C71" s="224">
        <v>0</v>
      </c>
      <c r="D71" s="224">
        <v>0</v>
      </c>
      <c r="E71" s="224">
        <v>0</v>
      </c>
      <c r="F71" s="224">
        <v>0</v>
      </c>
      <c r="G71" s="224">
        <v>0</v>
      </c>
      <c r="H71" s="224">
        <v>0</v>
      </c>
      <c r="I71" s="290" t="s">
        <v>556</v>
      </c>
      <c r="J71" s="6"/>
    </row>
    <row r="72" spans="2:10" ht="15">
      <c r="B72" s="306" t="s">
        <v>580</v>
      </c>
      <c r="C72" s="222">
        <v>0</v>
      </c>
      <c r="D72" s="222">
        <v>0</v>
      </c>
      <c r="E72" s="222">
        <v>0</v>
      </c>
      <c r="F72" s="222">
        <v>0</v>
      </c>
      <c r="G72" s="223">
        <v>0</v>
      </c>
      <c r="H72" s="223">
        <v>0</v>
      </c>
      <c r="I72" s="289" t="s">
        <v>556</v>
      </c>
      <c r="J72" s="6"/>
    </row>
    <row r="73" spans="2:10" ht="14.45" customHeight="1">
      <c r="B73" s="308" t="s">
        <v>581</v>
      </c>
      <c r="C73" s="225">
        <v>0</v>
      </c>
      <c r="D73" s="225">
        <v>0</v>
      </c>
      <c r="E73" s="225">
        <v>0</v>
      </c>
      <c r="F73" s="225">
        <v>0</v>
      </c>
      <c r="G73" s="225">
        <v>0</v>
      </c>
      <c r="H73" s="225">
        <v>0</v>
      </c>
      <c r="I73" s="291" t="s">
        <v>556</v>
      </c>
      <c r="J73" s="6"/>
    </row>
    <row r="74" spans="2:10" ht="15">
      <c r="B74" s="304" t="s">
        <v>582</v>
      </c>
      <c r="C74" s="228">
        <v>0</v>
      </c>
      <c r="D74" s="228">
        <v>0</v>
      </c>
      <c r="E74" s="228">
        <v>0</v>
      </c>
      <c r="F74" s="228">
        <v>0</v>
      </c>
      <c r="G74" s="229">
        <v>0</v>
      </c>
      <c r="H74" s="229">
        <v>0</v>
      </c>
      <c r="I74" s="292" t="s">
        <v>556</v>
      </c>
      <c r="J74" s="6"/>
    </row>
    <row r="75" spans="2:10" ht="15">
      <c r="B75" s="306" t="s">
        <v>583</v>
      </c>
      <c r="C75" s="222">
        <v>0</v>
      </c>
      <c r="D75" s="222">
        <v>0</v>
      </c>
      <c r="E75" s="222">
        <v>0</v>
      </c>
      <c r="F75" s="222">
        <v>0</v>
      </c>
      <c r="G75" s="223">
        <v>0</v>
      </c>
      <c r="H75" s="223">
        <v>0</v>
      </c>
      <c r="I75" s="289" t="s">
        <v>556</v>
      </c>
      <c r="J75" s="6"/>
    </row>
    <row r="76" spans="2:10" ht="15">
      <c r="B76" s="307" t="s">
        <v>584</v>
      </c>
      <c r="C76" s="224">
        <v>0</v>
      </c>
      <c r="D76" s="224">
        <v>0</v>
      </c>
      <c r="E76" s="224">
        <v>0</v>
      </c>
      <c r="F76" s="224">
        <v>0</v>
      </c>
      <c r="G76" s="226">
        <v>0</v>
      </c>
      <c r="H76" s="226">
        <v>0</v>
      </c>
      <c r="I76" s="290" t="s">
        <v>556</v>
      </c>
      <c r="J76" s="6"/>
    </row>
    <row r="77" spans="2:10" ht="15">
      <c r="B77" s="306" t="s">
        <v>585</v>
      </c>
      <c r="C77" s="222">
        <v>0</v>
      </c>
      <c r="D77" s="222">
        <v>0</v>
      </c>
      <c r="E77" s="222">
        <v>0</v>
      </c>
      <c r="F77" s="222">
        <v>0</v>
      </c>
      <c r="G77" s="223">
        <v>0</v>
      </c>
      <c r="H77" s="223">
        <v>0</v>
      </c>
      <c r="I77" s="289" t="s">
        <v>556</v>
      </c>
      <c r="J77" s="6"/>
    </row>
    <row r="78" spans="2:10" ht="14.45" customHeight="1">
      <c r="D78" s="312"/>
      <c r="E78" s="312"/>
      <c r="F78" s="312"/>
      <c r="G78" s="312"/>
      <c r="H78" s="312"/>
      <c r="I78" s="313"/>
      <c r="J78" s="6"/>
    </row>
    <row r="79" spans="2:10" ht="14.45" customHeight="1">
      <c r="D79"/>
      <c r="E79"/>
      <c r="F79"/>
      <c r="G79"/>
      <c r="H79"/>
      <c r="I79"/>
      <c r="J79" s="6"/>
    </row>
    <row r="80" spans="2:10" ht="15">
      <c r="B80" s="395" t="s">
        <v>604</v>
      </c>
      <c r="C80" s="395"/>
      <c r="D80" s="395"/>
      <c r="E80" s="395"/>
      <c r="F80" s="395"/>
      <c r="G80" s="395"/>
      <c r="H80" s="395"/>
      <c r="I80" s="395"/>
      <c r="J80" s="6"/>
    </row>
    <row r="81" spans="2:10" ht="41.45" customHeight="1">
      <c r="B81" s="301" t="s">
        <v>572</v>
      </c>
      <c r="C81" s="302">
        <v>2025</v>
      </c>
      <c r="D81" s="302">
        <v>2026</v>
      </c>
      <c r="E81" s="302">
        <v>2027</v>
      </c>
      <c r="F81" s="302">
        <v>2028</v>
      </c>
      <c r="G81" s="303">
        <v>2029</v>
      </c>
      <c r="H81" s="303">
        <v>2030</v>
      </c>
      <c r="I81" s="216" t="s">
        <v>573</v>
      </c>
      <c r="J81" s="6"/>
    </row>
    <row r="82" spans="2:10" ht="14.45" customHeight="1">
      <c r="B82" s="304" t="s">
        <v>574</v>
      </c>
      <c r="C82" s="220">
        <v>0</v>
      </c>
      <c r="D82" s="220">
        <v>0</v>
      </c>
      <c r="E82" s="220">
        <v>0</v>
      </c>
      <c r="F82" s="220">
        <v>0</v>
      </c>
      <c r="G82" s="220">
        <v>0</v>
      </c>
      <c r="H82" s="220">
        <v>0</v>
      </c>
      <c r="I82" s="287" t="s">
        <v>556</v>
      </c>
      <c r="J82" s="6"/>
    </row>
    <row r="83" spans="2:10" ht="14.45" customHeight="1">
      <c r="B83" s="304" t="s">
        <v>575</v>
      </c>
      <c r="C83" s="220">
        <v>0</v>
      </c>
      <c r="D83" s="220">
        <v>0</v>
      </c>
      <c r="E83" s="220">
        <v>0</v>
      </c>
      <c r="F83" s="220">
        <v>0</v>
      </c>
      <c r="G83" s="220">
        <v>0</v>
      </c>
      <c r="H83" s="220">
        <v>0</v>
      </c>
      <c r="I83" s="287" t="s">
        <v>556</v>
      </c>
      <c r="J83" s="6"/>
    </row>
    <row r="84" spans="2:10" ht="14.45" customHeight="1">
      <c r="B84" s="304" t="s">
        <v>576</v>
      </c>
      <c r="C84" s="220">
        <v>0</v>
      </c>
      <c r="D84" s="220">
        <v>0</v>
      </c>
      <c r="E84" s="220">
        <v>0</v>
      </c>
      <c r="F84" s="220">
        <v>0</v>
      </c>
      <c r="G84" s="220">
        <v>0</v>
      </c>
      <c r="H84" s="220">
        <v>0</v>
      </c>
      <c r="I84" s="287" t="s">
        <v>556</v>
      </c>
      <c r="J84" s="6"/>
    </row>
    <row r="85" spans="2:10" ht="15">
      <c r="B85" s="305" t="s">
        <v>577</v>
      </c>
      <c r="C85" s="221">
        <v>0</v>
      </c>
      <c r="D85" s="221">
        <v>0</v>
      </c>
      <c r="E85" s="221">
        <v>0</v>
      </c>
      <c r="F85" s="221">
        <v>0</v>
      </c>
      <c r="G85" s="221">
        <v>0</v>
      </c>
      <c r="H85" s="221">
        <v>0</v>
      </c>
      <c r="I85" s="288" t="s">
        <v>556</v>
      </c>
      <c r="J85" s="6"/>
    </row>
    <row r="86" spans="2:10" ht="15">
      <c r="B86" s="306" t="s">
        <v>578</v>
      </c>
      <c r="C86" s="222">
        <v>0</v>
      </c>
      <c r="D86" s="222">
        <v>0</v>
      </c>
      <c r="E86" s="222">
        <v>0</v>
      </c>
      <c r="F86" s="222">
        <v>0</v>
      </c>
      <c r="G86" s="223">
        <v>0</v>
      </c>
      <c r="H86" s="223">
        <v>0</v>
      </c>
      <c r="I86" s="289" t="s">
        <v>556</v>
      </c>
      <c r="J86" s="6"/>
    </row>
    <row r="87" spans="2:10" ht="15">
      <c r="B87" s="307" t="s">
        <v>579</v>
      </c>
      <c r="C87" s="224">
        <v>0</v>
      </c>
      <c r="D87" s="224">
        <v>0</v>
      </c>
      <c r="E87" s="224">
        <v>0</v>
      </c>
      <c r="F87" s="224">
        <v>0</v>
      </c>
      <c r="G87" s="224">
        <v>0</v>
      </c>
      <c r="H87" s="224">
        <v>0</v>
      </c>
      <c r="I87" s="290" t="s">
        <v>556</v>
      </c>
      <c r="J87" s="6"/>
    </row>
    <row r="88" spans="2:10" ht="15">
      <c r="B88" s="306" t="s">
        <v>580</v>
      </c>
      <c r="C88" s="222">
        <v>0</v>
      </c>
      <c r="D88" s="222">
        <v>0</v>
      </c>
      <c r="E88" s="222">
        <v>0</v>
      </c>
      <c r="F88" s="222">
        <v>0</v>
      </c>
      <c r="G88" s="223">
        <v>0</v>
      </c>
      <c r="H88" s="223">
        <v>0</v>
      </c>
      <c r="I88" s="289" t="s">
        <v>556</v>
      </c>
      <c r="J88" s="6"/>
    </row>
    <row r="89" spans="2:10" ht="14.45" customHeight="1">
      <c r="B89" s="308" t="s">
        <v>581</v>
      </c>
      <c r="C89" s="225">
        <v>0</v>
      </c>
      <c r="D89" s="225">
        <v>0</v>
      </c>
      <c r="E89" s="225">
        <v>0</v>
      </c>
      <c r="F89" s="225">
        <v>0</v>
      </c>
      <c r="G89" s="225">
        <v>0</v>
      </c>
      <c r="H89" s="225">
        <v>0</v>
      </c>
      <c r="I89" s="291" t="s">
        <v>556</v>
      </c>
      <c r="J89" s="6"/>
    </row>
    <row r="90" spans="2:10" ht="15">
      <c r="B90" s="304" t="s">
        <v>582</v>
      </c>
      <c r="C90" s="228">
        <v>0</v>
      </c>
      <c r="D90" s="228">
        <v>0</v>
      </c>
      <c r="E90" s="228">
        <v>0</v>
      </c>
      <c r="F90" s="228">
        <v>0</v>
      </c>
      <c r="G90" s="229">
        <v>0</v>
      </c>
      <c r="H90" s="229">
        <v>0</v>
      </c>
      <c r="I90" s="292" t="s">
        <v>556</v>
      </c>
      <c r="J90" s="6"/>
    </row>
    <row r="91" spans="2:10" ht="15">
      <c r="B91" s="306" t="s">
        <v>583</v>
      </c>
      <c r="C91" s="222">
        <v>0</v>
      </c>
      <c r="D91" s="222">
        <v>0</v>
      </c>
      <c r="E91" s="222">
        <v>0</v>
      </c>
      <c r="F91" s="222">
        <v>0</v>
      </c>
      <c r="G91" s="223">
        <v>0</v>
      </c>
      <c r="H91" s="223">
        <v>0</v>
      </c>
      <c r="I91" s="289" t="s">
        <v>556</v>
      </c>
      <c r="J91" s="6"/>
    </row>
    <row r="92" spans="2:10" ht="15">
      <c r="B92" s="307" t="s">
        <v>584</v>
      </c>
      <c r="C92" s="224">
        <v>0</v>
      </c>
      <c r="D92" s="224">
        <v>0</v>
      </c>
      <c r="E92" s="224">
        <v>0</v>
      </c>
      <c r="F92" s="224">
        <v>0</v>
      </c>
      <c r="G92" s="226">
        <v>0</v>
      </c>
      <c r="H92" s="226">
        <v>0</v>
      </c>
      <c r="I92" s="290" t="s">
        <v>556</v>
      </c>
      <c r="J92" s="6"/>
    </row>
    <row r="93" spans="2:10" ht="15">
      <c r="B93" s="306" t="s">
        <v>585</v>
      </c>
      <c r="C93" s="222">
        <v>0</v>
      </c>
      <c r="D93" s="222">
        <v>0</v>
      </c>
      <c r="E93" s="222">
        <v>0</v>
      </c>
      <c r="F93" s="222">
        <v>0</v>
      </c>
      <c r="G93" s="223">
        <v>0</v>
      </c>
      <c r="H93" s="223">
        <v>0</v>
      </c>
      <c r="I93" s="289" t="s">
        <v>556</v>
      </c>
      <c r="J93" s="6"/>
    </row>
    <row r="94" spans="2:10" ht="14.45" customHeight="1">
      <c r="D94" s="312"/>
      <c r="E94" s="312"/>
      <c r="F94" s="312"/>
      <c r="G94" s="312"/>
      <c r="H94" s="312"/>
      <c r="I94" s="313"/>
      <c r="J94" s="6"/>
    </row>
    <row r="95" spans="2:10" ht="15">
      <c r="B95" s="396" t="s">
        <v>603</v>
      </c>
      <c r="C95" s="396"/>
      <c r="D95" s="396"/>
      <c r="E95" s="396"/>
      <c r="F95" s="396"/>
      <c r="G95" s="396"/>
      <c r="H95" s="396"/>
      <c r="I95" s="396"/>
      <c r="J95" s="6"/>
    </row>
    <row r="96" spans="2:10" ht="41.45" customHeight="1">
      <c r="B96" s="301" t="s">
        <v>572</v>
      </c>
      <c r="C96" s="302">
        <v>2025</v>
      </c>
      <c r="D96" s="302">
        <v>2026</v>
      </c>
      <c r="E96" s="302">
        <v>2027</v>
      </c>
      <c r="F96" s="302">
        <v>2028</v>
      </c>
      <c r="G96" s="303">
        <v>2029</v>
      </c>
      <c r="H96" s="303">
        <v>2030</v>
      </c>
      <c r="I96" s="216" t="s">
        <v>573</v>
      </c>
      <c r="J96" s="6"/>
    </row>
    <row r="97" spans="2:10" ht="14.45" customHeight="1">
      <c r="B97" s="304" t="s">
        <v>574</v>
      </c>
      <c r="C97" s="220">
        <v>0</v>
      </c>
      <c r="D97" s="220">
        <v>0</v>
      </c>
      <c r="E97" s="220">
        <v>0</v>
      </c>
      <c r="F97" s="220">
        <v>0</v>
      </c>
      <c r="G97" s="220">
        <v>0</v>
      </c>
      <c r="H97" s="220">
        <v>0</v>
      </c>
      <c r="I97" s="287" t="s">
        <v>556</v>
      </c>
      <c r="J97" s="6"/>
    </row>
    <row r="98" spans="2:10" ht="14.45" customHeight="1">
      <c r="B98" s="304" t="s">
        <v>575</v>
      </c>
      <c r="C98" s="220">
        <v>0</v>
      </c>
      <c r="D98" s="220">
        <v>0</v>
      </c>
      <c r="E98" s="220">
        <v>0</v>
      </c>
      <c r="F98" s="220">
        <v>0</v>
      </c>
      <c r="G98" s="220">
        <v>0</v>
      </c>
      <c r="H98" s="220">
        <v>0</v>
      </c>
      <c r="I98" s="287" t="s">
        <v>556</v>
      </c>
      <c r="J98" s="6"/>
    </row>
    <row r="99" spans="2:10" ht="14.45" customHeight="1">
      <c r="B99" s="304" t="s">
        <v>576</v>
      </c>
      <c r="C99" s="220">
        <v>0</v>
      </c>
      <c r="D99" s="220">
        <v>0</v>
      </c>
      <c r="E99" s="220">
        <v>0</v>
      </c>
      <c r="F99" s="220">
        <v>0</v>
      </c>
      <c r="G99" s="220">
        <v>0</v>
      </c>
      <c r="H99" s="220">
        <v>0</v>
      </c>
      <c r="I99" s="287" t="s">
        <v>556</v>
      </c>
      <c r="J99" s="6"/>
    </row>
    <row r="100" spans="2:10" ht="15">
      <c r="B100" s="305" t="s">
        <v>577</v>
      </c>
      <c r="C100" s="221">
        <v>0</v>
      </c>
      <c r="D100" s="221">
        <v>0</v>
      </c>
      <c r="E100" s="221">
        <v>0</v>
      </c>
      <c r="F100" s="221">
        <v>0</v>
      </c>
      <c r="G100" s="221">
        <v>0</v>
      </c>
      <c r="H100" s="221">
        <v>0</v>
      </c>
      <c r="I100" s="288" t="s">
        <v>556</v>
      </c>
      <c r="J100" s="6"/>
    </row>
    <row r="101" spans="2:10" ht="15">
      <c r="B101" s="306" t="s">
        <v>578</v>
      </c>
      <c r="C101" s="222">
        <v>0</v>
      </c>
      <c r="D101" s="222">
        <v>0</v>
      </c>
      <c r="E101" s="222">
        <v>0</v>
      </c>
      <c r="F101" s="222">
        <v>0</v>
      </c>
      <c r="G101" s="223">
        <v>0</v>
      </c>
      <c r="H101" s="223">
        <v>0</v>
      </c>
      <c r="I101" s="289" t="s">
        <v>556</v>
      </c>
      <c r="J101" s="6"/>
    </row>
    <row r="102" spans="2:10" ht="15">
      <c r="B102" s="307" t="s">
        <v>579</v>
      </c>
      <c r="C102" s="224">
        <v>0</v>
      </c>
      <c r="D102" s="224">
        <v>0</v>
      </c>
      <c r="E102" s="224">
        <v>0</v>
      </c>
      <c r="F102" s="224">
        <v>0</v>
      </c>
      <c r="G102" s="224">
        <v>0</v>
      </c>
      <c r="H102" s="224">
        <v>0</v>
      </c>
      <c r="I102" s="290" t="s">
        <v>556</v>
      </c>
      <c r="J102" s="6"/>
    </row>
    <row r="103" spans="2:10" ht="15">
      <c r="B103" s="306" t="s">
        <v>580</v>
      </c>
      <c r="C103" s="222">
        <v>0</v>
      </c>
      <c r="D103" s="222">
        <v>0</v>
      </c>
      <c r="E103" s="222">
        <v>0</v>
      </c>
      <c r="F103" s="222">
        <v>0</v>
      </c>
      <c r="G103" s="223">
        <v>0</v>
      </c>
      <c r="H103" s="223">
        <v>0</v>
      </c>
      <c r="I103" s="289" t="s">
        <v>556</v>
      </c>
      <c r="J103" s="6"/>
    </row>
    <row r="104" spans="2:10" ht="14.45" customHeight="1">
      <c r="B104" s="308" t="s">
        <v>581</v>
      </c>
      <c r="C104" s="225">
        <v>0</v>
      </c>
      <c r="D104" s="225">
        <v>0</v>
      </c>
      <c r="E104" s="225">
        <v>0</v>
      </c>
      <c r="F104" s="225">
        <v>0</v>
      </c>
      <c r="G104" s="225">
        <v>0</v>
      </c>
      <c r="H104" s="225">
        <v>0</v>
      </c>
      <c r="I104" s="291" t="s">
        <v>556</v>
      </c>
      <c r="J104" s="6"/>
    </row>
    <row r="105" spans="2:10" ht="15">
      <c r="B105" s="304" t="s">
        <v>582</v>
      </c>
      <c r="C105" s="228">
        <v>0</v>
      </c>
      <c r="D105" s="228">
        <v>0</v>
      </c>
      <c r="E105" s="228">
        <v>0</v>
      </c>
      <c r="F105" s="228">
        <v>0</v>
      </c>
      <c r="G105" s="229">
        <v>0</v>
      </c>
      <c r="H105" s="229">
        <v>0</v>
      </c>
      <c r="I105" s="292" t="s">
        <v>556</v>
      </c>
      <c r="J105" s="6"/>
    </row>
    <row r="106" spans="2:10" ht="15">
      <c r="B106" s="306" t="s">
        <v>583</v>
      </c>
      <c r="C106" s="222">
        <v>0</v>
      </c>
      <c r="D106" s="222">
        <v>0</v>
      </c>
      <c r="E106" s="222">
        <v>0</v>
      </c>
      <c r="F106" s="222">
        <v>0</v>
      </c>
      <c r="G106" s="223">
        <v>0</v>
      </c>
      <c r="H106" s="223">
        <v>0</v>
      </c>
      <c r="I106" s="289" t="s">
        <v>556</v>
      </c>
      <c r="J106" s="6"/>
    </row>
    <row r="107" spans="2:10" ht="15">
      <c r="B107" s="307" t="s">
        <v>584</v>
      </c>
      <c r="C107" s="224">
        <v>0</v>
      </c>
      <c r="D107" s="224">
        <v>0</v>
      </c>
      <c r="E107" s="224">
        <v>0</v>
      </c>
      <c r="F107" s="224">
        <v>0</v>
      </c>
      <c r="G107" s="226">
        <v>0</v>
      </c>
      <c r="H107" s="226">
        <v>0</v>
      </c>
      <c r="I107" s="290" t="s">
        <v>556</v>
      </c>
      <c r="J107" s="6"/>
    </row>
    <row r="108" spans="2:10" ht="15">
      <c r="B108" s="306" t="s">
        <v>585</v>
      </c>
      <c r="C108" s="222">
        <v>0</v>
      </c>
      <c r="D108" s="222">
        <v>0</v>
      </c>
      <c r="E108" s="222">
        <v>0</v>
      </c>
      <c r="F108" s="222">
        <v>0</v>
      </c>
      <c r="G108" s="223">
        <v>0</v>
      </c>
      <c r="H108" s="223">
        <v>0</v>
      </c>
      <c r="I108" s="289" t="s">
        <v>556</v>
      </c>
      <c r="J108" s="6"/>
    </row>
    <row r="109" spans="2:10" ht="14.45" customHeight="1">
      <c r="C109" s="4"/>
      <c r="I109" s="4"/>
      <c r="J109" s="6"/>
    </row>
    <row r="110" spans="2:10" ht="14.45" customHeight="1">
      <c r="C110" s="4"/>
      <c r="I110" s="4"/>
      <c r="J110" s="6"/>
    </row>
    <row r="111" spans="2:10" ht="14.45" customHeight="1">
      <c r="C111" s="4"/>
      <c r="I111" s="4"/>
      <c r="J111" s="6"/>
    </row>
    <row r="112" spans="2:10" ht="14.45" customHeight="1">
      <c r="C112" s="4"/>
      <c r="I112" s="4"/>
      <c r="J112" s="6"/>
    </row>
    <row r="113" spans="3:10" ht="14.45" customHeight="1">
      <c r="C113" s="4"/>
      <c r="I113" s="4"/>
      <c r="J113" s="6"/>
    </row>
    <row r="114" spans="3:10" ht="14.45" customHeight="1">
      <c r="C114" s="4"/>
      <c r="I114" s="4"/>
      <c r="J114" s="6"/>
    </row>
    <row r="115" spans="3:10" ht="14.45" customHeight="1">
      <c r="C115" s="4"/>
      <c r="I115" s="4"/>
      <c r="J115" s="6"/>
    </row>
    <row r="116" spans="3:10" ht="14.45" customHeight="1">
      <c r="C116" s="4"/>
      <c r="I116" s="4"/>
      <c r="J116" s="6"/>
    </row>
    <row r="117" spans="3:10" ht="14.45" customHeight="1">
      <c r="C117" s="4"/>
      <c r="I117" s="4"/>
      <c r="J117" s="6"/>
    </row>
    <row r="118" spans="3:10" ht="14.45" customHeight="1">
      <c r="C118" s="4"/>
      <c r="I118" s="4"/>
      <c r="J118" s="6"/>
    </row>
    <row r="119" spans="3:10" ht="14.45" customHeight="1">
      <c r="C119" s="4"/>
      <c r="I119" s="4"/>
      <c r="J119" s="6"/>
    </row>
    <row r="120" spans="3:10" ht="14.45" customHeight="1">
      <c r="C120" s="4"/>
      <c r="I120" s="4"/>
      <c r="J120" s="6"/>
    </row>
    <row r="121" spans="3:10" ht="14.45" customHeight="1">
      <c r="C121" s="4"/>
      <c r="I121" s="4"/>
      <c r="J121" s="6"/>
    </row>
    <row r="122" spans="3:10" ht="14.45" customHeight="1">
      <c r="C122" s="4"/>
      <c r="I122" s="4"/>
      <c r="J122" s="6"/>
    </row>
    <row r="123" spans="3:10" ht="14.45" customHeight="1">
      <c r="C123" s="4"/>
      <c r="I123" s="4"/>
      <c r="J123" s="6"/>
    </row>
    <row r="124" spans="3:10" ht="14.45" customHeight="1">
      <c r="C124" s="4"/>
      <c r="I124" s="4"/>
      <c r="J124" s="6"/>
    </row>
    <row r="125" spans="3:10" ht="14.45" customHeight="1">
      <c r="C125" s="4"/>
      <c r="I125" s="4"/>
      <c r="J125" s="6"/>
    </row>
    <row r="126" spans="3:10" ht="14.45" customHeight="1">
      <c r="C126" s="4"/>
      <c r="I126" s="4"/>
      <c r="J126" s="6"/>
    </row>
    <row r="127" spans="3:10" ht="14.45" customHeight="1">
      <c r="C127" s="4"/>
      <c r="I127" s="4"/>
      <c r="J127" s="6"/>
    </row>
    <row r="128" spans="3:10" ht="14.45" customHeight="1">
      <c r="C128" s="4"/>
      <c r="I128" s="4"/>
      <c r="J128" s="6"/>
    </row>
    <row r="129" spans="3:10" ht="14.45" customHeight="1">
      <c r="C129" s="4"/>
      <c r="I129" s="4"/>
      <c r="J129" s="6"/>
    </row>
    <row r="130" spans="3:10" ht="14.45" customHeight="1">
      <c r="C130" s="4"/>
      <c r="I130" s="4"/>
      <c r="J130" s="6"/>
    </row>
    <row r="131" spans="3:10" ht="14.45" customHeight="1">
      <c r="C131" s="4"/>
      <c r="I131" s="4"/>
      <c r="J131" s="6"/>
    </row>
    <row r="132" spans="3:10" ht="14.45" customHeight="1">
      <c r="C132" s="4"/>
      <c r="I132" s="4"/>
      <c r="J132" s="6"/>
    </row>
    <row r="133" spans="3:10" ht="14.45" customHeight="1">
      <c r="C133" s="4"/>
      <c r="I133" s="4"/>
      <c r="J133" s="6"/>
    </row>
    <row r="134" spans="3:10" ht="14.45" customHeight="1">
      <c r="C134" s="4"/>
      <c r="I134" s="4"/>
      <c r="J134" s="6"/>
    </row>
    <row r="135" spans="3:10" ht="14.45" customHeight="1">
      <c r="C135" s="4"/>
      <c r="I135" s="4"/>
      <c r="J135" s="6"/>
    </row>
    <row r="136" spans="3:10" ht="14.45" customHeight="1">
      <c r="C136" s="4"/>
      <c r="I136" s="4"/>
      <c r="J136" s="6"/>
    </row>
    <row r="137" spans="3:10" ht="14.45" customHeight="1">
      <c r="C137" s="4"/>
      <c r="I137" s="4"/>
      <c r="J137" s="6"/>
    </row>
    <row r="138" spans="3:10" ht="14.45" customHeight="1">
      <c r="C138" s="4"/>
      <c r="I138" s="4"/>
      <c r="J138" s="6"/>
    </row>
    <row r="139" spans="3:10" ht="14.45" customHeight="1">
      <c r="C139" s="4"/>
      <c r="I139" s="4"/>
      <c r="J139" s="6"/>
    </row>
    <row r="140" spans="3:10" ht="14.45" customHeight="1">
      <c r="C140" s="4"/>
      <c r="I140" s="4"/>
      <c r="J140" s="6"/>
    </row>
    <row r="141" spans="3:10" ht="14.45" customHeight="1">
      <c r="C141" s="4"/>
      <c r="I141" s="4"/>
      <c r="J141" s="6"/>
    </row>
    <row r="142" spans="3:10" ht="14.45" customHeight="1">
      <c r="C142" s="4"/>
      <c r="I142" s="4"/>
      <c r="J142" s="6"/>
    </row>
    <row r="143" spans="3:10" ht="14.45" customHeight="1">
      <c r="C143" s="4"/>
      <c r="I143" s="4"/>
      <c r="J143" s="6"/>
    </row>
    <row r="144" spans="3:10" ht="14.45" customHeight="1">
      <c r="C144" s="4"/>
      <c r="I144" s="4"/>
      <c r="J144" s="6"/>
    </row>
    <row r="145" spans="3:10" ht="14.45" customHeight="1">
      <c r="C145" s="4"/>
      <c r="I145" s="4"/>
      <c r="J145" s="6"/>
    </row>
    <row r="146" spans="3:10" ht="14.45" customHeight="1">
      <c r="C146" s="4"/>
      <c r="I146" s="4"/>
      <c r="J146" s="6"/>
    </row>
    <row r="147" spans="3:10" ht="14.45" customHeight="1">
      <c r="C147" s="4"/>
      <c r="I147" s="4"/>
      <c r="J147" s="6"/>
    </row>
    <row r="148" spans="3:10" ht="14.45" customHeight="1">
      <c r="C148" s="4"/>
      <c r="I148" s="4"/>
      <c r="J148" s="6"/>
    </row>
    <row r="149" spans="3:10" ht="14.45" customHeight="1">
      <c r="C149" s="4"/>
      <c r="I149" s="4"/>
      <c r="J149" s="6"/>
    </row>
    <row r="150" spans="3:10" ht="14.45" customHeight="1">
      <c r="C150" s="4"/>
      <c r="I150" s="4"/>
      <c r="J150" s="6"/>
    </row>
    <row r="151" spans="3:10" ht="14.45" customHeight="1">
      <c r="C151" s="4"/>
      <c r="I151" s="4"/>
      <c r="J151" s="6"/>
    </row>
    <row r="152" spans="3:10" ht="14.45" customHeight="1">
      <c r="C152" s="4"/>
      <c r="I152" s="4"/>
      <c r="J152" s="6"/>
    </row>
    <row r="153" spans="3:10" ht="14.45" customHeight="1">
      <c r="C153" s="4"/>
      <c r="I153" s="4"/>
      <c r="J153" s="6"/>
    </row>
    <row r="154" spans="3:10" ht="14.45" customHeight="1">
      <c r="C154" s="4"/>
      <c r="I154" s="4"/>
      <c r="J154" s="6"/>
    </row>
    <row r="155" spans="3:10" ht="14.45" customHeight="1">
      <c r="C155" s="4"/>
      <c r="I155" s="4"/>
      <c r="J155" s="6"/>
    </row>
    <row r="156" spans="3:10" ht="14.45" customHeight="1">
      <c r="C156" s="4"/>
      <c r="I156" s="4"/>
      <c r="J156" s="6"/>
    </row>
    <row r="157" spans="3:10" ht="14.45" customHeight="1">
      <c r="C157" s="4"/>
      <c r="I157" s="4"/>
      <c r="J157" s="6"/>
    </row>
    <row r="158" spans="3:10" ht="14.45" customHeight="1">
      <c r="C158" s="4"/>
      <c r="I158" s="4"/>
      <c r="J158" s="6"/>
    </row>
    <row r="159" spans="3:10" ht="14.45" customHeight="1">
      <c r="C159" s="4"/>
      <c r="I159" s="4"/>
      <c r="J159" s="6"/>
    </row>
    <row r="160" spans="3:10" ht="14.45" customHeight="1">
      <c r="C160" s="4"/>
      <c r="I160" s="4"/>
      <c r="J160" s="6"/>
    </row>
    <row r="161" spans="3:10" ht="14.45" customHeight="1">
      <c r="C161" s="4"/>
      <c r="I161" s="4"/>
      <c r="J161" s="6"/>
    </row>
    <row r="162" spans="3:10" ht="14.45" customHeight="1">
      <c r="C162" s="4"/>
      <c r="I162" s="4"/>
      <c r="J162" s="6"/>
    </row>
    <row r="163" spans="3:10" ht="14.45" customHeight="1">
      <c r="C163" s="4"/>
      <c r="I163" s="4"/>
      <c r="J163" s="6"/>
    </row>
    <row r="164" spans="3:10" ht="14.45" customHeight="1">
      <c r="C164" s="4"/>
      <c r="I164" s="4"/>
      <c r="J164" s="6"/>
    </row>
    <row r="165" spans="3:10" ht="14.45" customHeight="1">
      <c r="C165" s="4"/>
      <c r="I165" s="4"/>
      <c r="J165" s="6"/>
    </row>
    <row r="166" spans="3:10" ht="14.45" customHeight="1">
      <c r="C166" s="4"/>
      <c r="I166" s="4"/>
      <c r="J166" s="6"/>
    </row>
    <row r="167" spans="3:10" ht="14.45" customHeight="1">
      <c r="C167" s="4"/>
      <c r="I167" s="4"/>
      <c r="J167" s="6"/>
    </row>
    <row r="168" spans="3:10" ht="14.45" customHeight="1">
      <c r="C168" s="4"/>
      <c r="I168" s="4"/>
      <c r="J168" s="6"/>
    </row>
    <row r="169" spans="3:10" ht="14.45" customHeight="1">
      <c r="C169" s="4"/>
      <c r="I169" s="4"/>
      <c r="J169" s="6"/>
    </row>
    <row r="170" spans="3:10" ht="14.45" customHeight="1">
      <c r="C170" s="4"/>
      <c r="I170" s="4"/>
      <c r="J170" s="6"/>
    </row>
    <row r="171" spans="3:10" ht="14.45" customHeight="1">
      <c r="C171" s="4"/>
      <c r="I171" s="4"/>
      <c r="J171" s="6"/>
    </row>
    <row r="172" spans="3:10" ht="14.45" customHeight="1">
      <c r="C172" s="4"/>
      <c r="I172" s="4"/>
      <c r="J172" s="6"/>
    </row>
    <row r="173" spans="3:10" ht="14.45" customHeight="1">
      <c r="C173" s="4"/>
      <c r="I173" s="4"/>
      <c r="J173" s="6"/>
    </row>
    <row r="174" spans="3:10" ht="14.45" customHeight="1">
      <c r="C174" s="4"/>
      <c r="I174" s="4"/>
      <c r="J174" s="6"/>
    </row>
    <row r="175" spans="3:10" ht="14.45" customHeight="1">
      <c r="C175" s="4"/>
      <c r="I175" s="4"/>
      <c r="J175" s="6"/>
    </row>
    <row r="176" spans="3:10" ht="14.45" customHeight="1">
      <c r="C176" s="4"/>
      <c r="I176" s="4"/>
      <c r="J176" s="6"/>
    </row>
    <row r="177" spans="3:10" ht="14.45" customHeight="1">
      <c r="C177" s="4"/>
      <c r="I177" s="4"/>
      <c r="J177" s="6"/>
    </row>
    <row r="178" spans="3:10" ht="14.45" customHeight="1">
      <c r="C178" s="4"/>
      <c r="I178" s="4"/>
      <c r="J178" s="6"/>
    </row>
    <row r="179" spans="3:10" ht="14.45" customHeight="1">
      <c r="C179" s="4"/>
      <c r="I179" s="4"/>
      <c r="J179" s="6"/>
    </row>
    <row r="180" spans="3:10" ht="14.45" customHeight="1">
      <c r="C180" s="4"/>
      <c r="I180" s="4"/>
      <c r="J180" s="6"/>
    </row>
    <row r="181" spans="3:10" ht="14.45" customHeight="1">
      <c r="C181" s="4"/>
      <c r="I181" s="4"/>
      <c r="J181" s="6"/>
    </row>
    <row r="182" spans="3:10" ht="14.45" customHeight="1">
      <c r="C182" s="4"/>
      <c r="I182" s="4"/>
      <c r="J182" s="6"/>
    </row>
    <row r="183" spans="3:10" ht="14.45" customHeight="1">
      <c r="C183" s="4"/>
      <c r="I183" s="4"/>
      <c r="J183" s="6"/>
    </row>
    <row r="184" spans="3:10" ht="14.45" customHeight="1">
      <c r="C184" s="4"/>
      <c r="I184" s="4"/>
      <c r="J184" s="6"/>
    </row>
    <row r="185" spans="3:10" ht="14.45" customHeight="1">
      <c r="C185" s="4"/>
      <c r="I185" s="4"/>
      <c r="J185" s="6"/>
    </row>
    <row r="186" spans="3:10" ht="14.45" customHeight="1">
      <c r="C186" s="4"/>
      <c r="I186" s="4"/>
      <c r="J186" s="6"/>
    </row>
    <row r="187" spans="3:10" ht="14.45" customHeight="1">
      <c r="C187" s="4"/>
      <c r="I187" s="4"/>
      <c r="J187" s="6"/>
    </row>
    <row r="188" spans="3:10" ht="14.45" customHeight="1">
      <c r="C188" s="4"/>
      <c r="I188" s="4"/>
      <c r="J188" s="6"/>
    </row>
    <row r="189" spans="3:10" ht="14.45" customHeight="1">
      <c r="C189" s="4"/>
      <c r="I189" s="4"/>
      <c r="J189" s="6"/>
    </row>
  </sheetData>
  <mergeCells count="6">
    <mergeCell ref="B95:I95"/>
    <mergeCell ref="B19:I19"/>
    <mergeCell ref="B34:I34"/>
    <mergeCell ref="B49:I49"/>
    <mergeCell ref="B64:I64"/>
    <mergeCell ref="B80:I80"/>
  </mergeCells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CFD79-52FE-406A-B47B-2929E9F9ACD1}">
          <x14:formula1>
            <xm:f>Lists!$A$1:$A$2</xm:f>
          </x14:formula1>
          <xm:sqref>C3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E1899-B020-4D3E-AE81-7EE6ED72CA93}">
  <sheetPr>
    <tabColor theme="5"/>
  </sheetPr>
  <dimension ref="B1:N188"/>
  <sheetViews>
    <sheetView topLeftCell="A55" workbookViewId="0">
      <selection activeCell="L45" sqref="L45"/>
    </sheetView>
  </sheetViews>
  <sheetFormatPr defaultRowHeight="14.45"/>
  <cols>
    <col min="2" max="2" width="46.7109375" bestFit="1" customWidth="1"/>
    <col min="3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 ht="15" thickBot="1">
      <c r="C1" s="4"/>
      <c r="I1" s="4"/>
      <c r="J1" s="6"/>
    </row>
    <row r="2" spans="2:14">
      <c r="B2" s="72" t="s">
        <v>305</v>
      </c>
      <c r="C2" s="71" t="s">
        <v>571</v>
      </c>
      <c r="F2" s="71"/>
      <c r="G2" s="71"/>
      <c r="H2" s="71"/>
      <c r="I2" s="71"/>
      <c r="J2" s="6"/>
    </row>
    <row r="3" spans="2:14">
      <c r="B3" s="204"/>
      <c r="C3" s="71"/>
      <c r="D3" s="71"/>
      <c r="E3" s="71"/>
      <c r="F3" s="71"/>
      <c r="G3" s="71"/>
      <c r="H3" s="71"/>
      <c r="I3" s="71"/>
      <c r="J3" s="6"/>
    </row>
    <row r="4" spans="2:14" ht="41.45" customHeight="1">
      <c r="B4" s="214" t="s">
        <v>572</v>
      </c>
      <c r="C4" s="215">
        <v>2025</v>
      </c>
      <c r="D4" s="215">
        <v>2026</v>
      </c>
      <c r="E4" s="215">
        <v>2027</v>
      </c>
      <c r="F4" s="215">
        <v>2028</v>
      </c>
      <c r="G4" s="219">
        <v>2029</v>
      </c>
      <c r="H4" s="219">
        <v>2030</v>
      </c>
      <c r="I4" s="216" t="s">
        <v>573</v>
      </c>
      <c r="J4" s="6"/>
      <c r="K4" t="s">
        <v>555</v>
      </c>
      <c r="L4">
        <v>1</v>
      </c>
      <c r="M4">
        <v>1</v>
      </c>
    </row>
    <row r="5" spans="2:14" ht="14.45" customHeight="1">
      <c r="B5" s="77" t="s">
        <v>574</v>
      </c>
      <c r="C5" s="220">
        <v>0</v>
      </c>
      <c r="D5" s="220">
        <v>0</v>
      </c>
      <c r="E5" s="220">
        <v>0</v>
      </c>
      <c r="F5" s="220">
        <v>0</v>
      </c>
      <c r="G5" s="220">
        <v>0</v>
      </c>
      <c r="H5" s="220">
        <v>0</v>
      </c>
      <c r="I5" s="287" t="s">
        <v>556</v>
      </c>
      <c r="J5" s="6"/>
      <c r="K5" t="s">
        <v>557</v>
      </c>
      <c r="L5">
        <v>1</v>
      </c>
      <c r="M5">
        <v>1</v>
      </c>
      <c r="N5" s="286" t="str">
        <f>_xlfn.XLOOKUP("DESIGN",B:B,I:I,0,0,1)</f>
        <v>C-I-C</v>
      </c>
    </row>
    <row r="6" spans="2:14" ht="14.45" customHeight="1">
      <c r="B6" s="77" t="s">
        <v>575</v>
      </c>
      <c r="C6" s="220">
        <v>0</v>
      </c>
      <c r="D6" s="220">
        <v>0</v>
      </c>
      <c r="E6" s="220">
        <v>0</v>
      </c>
      <c r="F6" s="220">
        <v>0</v>
      </c>
      <c r="G6" s="220">
        <v>0</v>
      </c>
      <c r="H6" s="220">
        <v>0</v>
      </c>
      <c r="I6" s="287" t="s">
        <v>556</v>
      </c>
      <c r="J6" s="6"/>
      <c r="K6" t="s">
        <v>558</v>
      </c>
      <c r="L6">
        <v>1</v>
      </c>
      <c r="M6">
        <v>1</v>
      </c>
      <c r="N6" s="286" t="str">
        <f>_xlfn.XLOOKUP("INTERNAL LABOUR",B:B,I:I,0,0,1)</f>
        <v>C-I-C</v>
      </c>
    </row>
    <row r="7" spans="2:14" ht="14.45" customHeight="1">
      <c r="B7" s="77" t="s">
        <v>576</v>
      </c>
      <c r="C7" s="220">
        <v>0</v>
      </c>
      <c r="D7" s="220">
        <v>0</v>
      </c>
      <c r="E7" s="220">
        <v>0</v>
      </c>
      <c r="F7" s="220">
        <v>0</v>
      </c>
      <c r="G7" s="220">
        <v>0</v>
      </c>
      <c r="H7" s="220">
        <v>0</v>
      </c>
      <c r="I7" s="287" t="s">
        <v>556</v>
      </c>
      <c r="J7" s="6"/>
      <c r="K7" t="s">
        <v>559</v>
      </c>
      <c r="L7">
        <v>1</v>
      </c>
      <c r="M7">
        <v>1</v>
      </c>
      <c r="N7" s="286" t="str">
        <f>_xlfn.XLOOKUP("MATERIALS",B:B,I:I,0,0,1)</f>
        <v>C-I-C</v>
      </c>
    </row>
    <row r="8" spans="2:14">
      <c r="B8" s="211" t="s">
        <v>577</v>
      </c>
      <c r="C8" s="221">
        <v>0</v>
      </c>
      <c r="D8" s="221">
        <v>0</v>
      </c>
      <c r="E8" s="221">
        <v>0</v>
      </c>
      <c r="F8" s="221">
        <v>0</v>
      </c>
      <c r="G8" s="221">
        <v>0</v>
      </c>
      <c r="H8" s="221">
        <v>0</v>
      </c>
      <c r="I8" s="288" t="s">
        <v>556</v>
      </c>
      <c r="J8" s="6"/>
      <c r="K8" t="s">
        <v>560</v>
      </c>
      <c r="L8">
        <v>1</v>
      </c>
      <c r="M8">
        <v>1</v>
      </c>
      <c r="N8" s="286" t="str">
        <f>_xlfn.XLOOKUP("CONTRACT COSTS",B:B,I:I,0,0,1)</f>
        <v>C-I-C</v>
      </c>
    </row>
    <row r="9" spans="2:14">
      <c r="B9" s="217" t="s">
        <v>578</v>
      </c>
      <c r="C9" s="222">
        <v>0</v>
      </c>
      <c r="D9" s="222">
        <v>0</v>
      </c>
      <c r="E9" s="222">
        <v>0</v>
      </c>
      <c r="F9" s="222">
        <v>0</v>
      </c>
      <c r="G9" s="223">
        <v>0</v>
      </c>
      <c r="H9" s="223">
        <v>0</v>
      </c>
      <c r="I9" s="289" t="s">
        <v>556</v>
      </c>
      <c r="J9" s="6"/>
      <c r="K9" t="s">
        <v>561</v>
      </c>
      <c r="L9">
        <v>1</v>
      </c>
      <c r="M9">
        <v>1</v>
      </c>
      <c r="N9" s="286" t="str">
        <f>_xlfn.XLOOKUP("P50 RISK",B:B,I:I,0,0,1)</f>
        <v>C-I-C</v>
      </c>
    </row>
    <row r="10" spans="2:14">
      <c r="B10" s="213" t="s">
        <v>579</v>
      </c>
      <c r="C10" s="224">
        <v>0</v>
      </c>
      <c r="D10" s="224">
        <v>0</v>
      </c>
      <c r="E10" s="224">
        <v>0</v>
      </c>
      <c r="F10" s="224">
        <v>0</v>
      </c>
      <c r="G10" s="224">
        <v>0</v>
      </c>
      <c r="H10" s="224">
        <v>0</v>
      </c>
      <c r="I10" s="290" t="s">
        <v>556</v>
      </c>
      <c r="J10" s="6"/>
      <c r="K10" t="s">
        <v>562</v>
      </c>
      <c r="L10">
        <v>0</v>
      </c>
      <c r="M10">
        <v>0</v>
      </c>
      <c r="N10" s="286" t="str">
        <f>_xlfn.XLOOKUP("OVERHEADS",B:B,I:I,0,0,1)</f>
        <v>C-I-C</v>
      </c>
    </row>
    <row r="11" spans="2:14">
      <c r="B11" s="217" t="s">
        <v>580</v>
      </c>
      <c r="C11" s="222">
        <v>0</v>
      </c>
      <c r="D11" s="222">
        <v>0</v>
      </c>
      <c r="E11" s="222">
        <v>0</v>
      </c>
      <c r="F11" s="222">
        <v>0</v>
      </c>
      <c r="G11" s="223">
        <v>0</v>
      </c>
      <c r="H11" s="223">
        <v>0</v>
      </c>
      <c r="I11" s="289" t="s">
        <v>556</v>
      </c>
      <c r="J11" s="6"/>
      <c r="N11" s="286" t="str">
        <f>_xlfn.XLOOKUP("FINANCE CHARGES",B:B,I:I,0,0,1)</f>
        <v>C-I-C</v>
      </c>
    </row>
    <row r="12" spans="2:14" ht="14.45" customHeight="1">
      <c r="B12" s="74" t="s">
        <v>581</v>
      </c>
      <c r="C12" s="225">
        <v>0</v>
      </c>
      <c r="D12" s="225">
        <v>0</v>
      </c>
      <c r="E12" s="225">
        <v>0</v>
      </c>
      <c r="F12" s="225">
        <v>0</v>
      </c>
      <c r="G12" s="225">
        <v>0</v>
      </c>
      <c r="H12" s="225">
        <v>0</v>
      </c>
      <c r="I12" s="291" t="s">
        <v>556</v>
      </c>
      <c r="J12" s="6"/>
    </row>
    <row r="13" spans="2:14">
      <c r="B13" s="77" t="s">
        <v>582</v>
      </c>
      <c r="C13" s="228">
        <v>0</v>
      </c>
      <c r="D13" s="228">
        <v>0</v>
      </c>
      <c r="E13" s="228">
        <v>0</v>
      </c>
      <c r="F13" s="228">
        <v>0</v>
      </c>
      <c r="G13" s="229">
        <v>0</v>
      </c>
      <c r="H13" s="229">
        <v>0</v>
      </c>
      <c r="I13" s="292" t="s">
        <v>556</v>
      </c>
      <c r="J13" s="6"/>
    </row>
    <row r="14" spans="2:14">
      <c r="B14" s="217" t="s">
        <v>583</v>
      </c>
      <c r="C14" s="222">
        <v>0</v>
      </c>
      <c r="D14" s="222">
        <v>0</v>
      </c>
      <c r="E14" s="222">
        <v>0</v>
      </c>
      <c r="F14" s="222">
        <v>0</v>
      </c>
      <c r="G14" s="223">
        <v>0</v>
      </c>
      <c r="H14" s="223">
        <v>0</v>
      </c>
      <c r="I14" s="289" t="s">
        <v>556</v>
      </c>
      <c r="J14" s="6"/>
    </row>
    <row r="15" spans="2:14">
      <c r="B15" s="213" t="s">
        <v>584</v>
      </c>
      <c r="C15" s="224">
        <v>0</v>
      </c>
      <c r="D15" s="224">
        <v>0</v>
      </c>
      <c r="E15" s="224">
        <v>0</v>
      </c>
      <c r="F15" s="224">
        <v>0</v>
      </c>
      <c r="G15" s="226">
        <v>0</v>
      </c>
      <c r="H15" s="226">
        <v>0</v>
      </c>
      <c r="I15" s="290" t="s">
        <v>556</v>
      </c>
      <c r="J15" s="6"/>
    </row>
    <row r="16" spans="2:14" ht="15">
      <c r="B16" s="217" t="s">
        <v>585</v>
      </c>
      <c r="C16" s="222">
        <v>0</v>
      </c>
      <c r="D16" s="222">
        <v>0</v>
      </c>
      <c r="E16" s="222">
        <v>0</v>
      </c>
      <c r="F16" s="222">
        <v>0</v>
      </c>
      <c r="G16" s="223">
        <v>0</v>
      </c>
      <c r="H16" s="223">
        <v>0</v>
      </c>
      <c r="I16" s="289" t="s">
        <v>556</v>
      </c>
      <c r="J16" s="6"/>
    </row>
    <row r="17" spans="2:10" ht="14.45" customHeight="1">
      <c r="D17"/>
      <c r="E17"/>
      <c r="F17"/>
      <c r="G17"/>
      <c r="H17"/>
      <c r="I17"/>
      <c r="J17" s="6"/>
    </row>
    <row r="18" spans="2:10" ht="15">
      <c r="B18" s="398" t="s">
        <v>601</v>
      </c>
      <c r="C18" s="398"/>
      <c r="D18" s="398"/>
      <c r="E18" s="398"/>
      <c r="F18" s="398"/>
      <c r="G18" s="398"/>
      <c r="H18" s="398"/>
      <c r="I18" s="398"/>
      <c r="J18" s="6"/>
    </row>
    <row r="19" spans="2:10" ht="41.45" customHeight="1">
      <c r="B19" s="301" t="s">
        <v>572</v>
      </c>
      <c r="C19" s="302">
        <v>2025</v>
      </c>
      <c r="D19" s="302">
        <v>2026</v>
      </c>
      <c r="E19" s="302">
        <v>2027</v>
      </c>
      <c r="F19" s="302">
        <v>2028</v>
      </c>
      <c r="G19" s="303">
        <v>2029</v>
      </c>
      <c r="H19" s="303">
        <v>2030</v>
      </c>
      <c r="I19" s="216" t="s">
        <v>573</v>
      </c>
      <c r="J19" s="6"/>
    </row>
    <row r="20" spans="2:10" ht="14.45" customHeight="1">
      <c r="B20" s="304" t="s">
        <v>574</v>
      </c>
      <c r="C20" s="220">
        <v>0</v>
      </c>
      <c r="D20" s="220">
        <v>0</v>
      </c>
      <c r="E20" s="220">
        <v>0</v>
      </c>
      <c r="F20" s="220">
        <v>0</v>
      </c>
      <c r="G20" s="220">
        <v>0</v>
      </c>
      <c r="H20" s="220">
        <v>0</v>
      </c>
      <c r="I20" s="287" t="s">
        <v>556</v>
      </c>
      <c r="J20" s="6"/>
    </row>
    <row r="21" spans="2:10" ht="14.45" customHeight="1">
      <c r="B21" s="304" t="s">
        <v>575</v>
      </c>
      <c r="C21" s="220">
        <v>0</v>
      </c>
      <c r="D21" s="220">
        <v>0</v>
      </c>
      <c r="E21" s="220">
        <v>0</v>
      </c>
      <c r="F21" s="220">
        <v>0</v>
      </c>
      <c r="G21" s="220">
        <v>0</v>
      </c>
      <c r="H21" s="220">
        <v>0</v>
      </c>
      <c r="I21" s="287" t="s">
        <v>556</v>
      </c>
      <c r="J21" s="6"/>
    </row>
    <row r="22" spans="2:10" ht="14.45" customHeight="1">
      <c r="B22" s="304" t="s">
        <v>576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87" t="s">
        <v>556</v>
      </c>
      <c r="J22" s="6"/>
    </row>
    <row r="23" spans="2:10" ht="15">
      <c r="B23" s="305" t="s">
        <v>577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88" t="s">
        <v>556</v>
      </c>
      <c r="J23" s="6"/>
    </row>
    <row r="24" spans="2:10" ht="15">
      <c r="B24" s="306" t="s">
        <v>578</v>
      </c>
      <c r="C24" s="222">
        <v>0</v>
      </c>
      <c r="D24" s="222">
        <v>0</v>
      </c>
      <c r="E24" s="222">
        <v>0</v>
      </c>
      <c r="F24" s="222">
        <v>0</v>
      </c>
      <c r="G24" s="223">
        <v>0</v>
      </c>
      <c r="H24" s="223">
        <v>0</v>
      </c>
      <c r="I24" s="289" t="s">
        <v>556</v>
      </c>
      <c r="J24" s="6"/>
    </row>
    <row r="25" spans="2:10" ht="15">
      <c r="B25" s="307" t="s">
        <v>579</v>
      </c>
      <c r="C25" s="224">
        <v>0</v>
      </c>
      <c r="D25" s="224">
        <v>0</v>
      </c>
      <c r="E25" s="224">
        <v>0</v>
      </c>
      <c r="F25" s="224">
        <v>0</v>
      </c>
      <c r="G25" s="224">
        <v>0</v>
      </c>
      <c r="H25" s="224">
        <v>0</v>
      </c>
      <c r="I25" s="290" t="s">
        <v>556</v>
      </c>
      <c r="J25" s="6"/>
    </row>
    <row r="26" spans="2:10" ht="15">
      <c r="B26" s="306" t="s">
        <v>580</v>
      </c>
      <c r="C26" s="222">
        <v>0</v>
      </c>
      <c r="D26" s="222">
        <v>0</v>
      </c>
      <c r="E26" s="222">
        <v>0</v>
      </c>
      <c r="F26" s="222">
        <v>0</v>
      </c>
      <c r="G26" s="223">
        <v>0</v>
      </c>
      <c r="H26" s="223">
        <v>0</v>
      </c>
      <c r="I26" s="289" t="s">
        <v>556</v>
      </c>
      <c r="J26" s="6"/>
    </row>
    <row r="27" spans="2:10" ht="14.45" customHeight="1">
      <c r="B27" s="308" t="s">
        <v>581</v>
      </c>
      <c r="C27" s="225">
        <v>0</v>
      </c>
      <c r="D27" s="225">
        <v>0</v>
      </c>
      <c r="E27" s="225">
        <v>0</v>
      </c>
      <c r="F27" s="225">
        <v>0</v>
      </c>
      <c r="G27" s="225">
        <v>0</v>
      </c>
      <c r="H27" s="225">
        <v>0</v>
      </c>
      <c r="I27" s="291" t="s">
        <v>556</v>
      </c>
      <c r="J27" s="6"/>
    </row>
    <row r="28" spans="2:10" ht="15">
      <c r="B28" s="304" t="s">
        <v>582</v>
      </c>
      <c r="C28" s="228">
        <v>0</v>
      </c>
      <c r="D28" s="228">
        <v>0</v>
      </c>
      <c r="E28" s="228">
        <v>0</v>
      </c>
      <c r="F28" s="228">
        <v>0</v>
      </c>
      <c r="G28" s="229">
        <v>0</v>
      </c>
      <c r="H28" s="229">
        <v>0</v>
      </c>
      <c r="I28" s="292" t="s">
        <v>556</v>
      </c>
      <c r="J28" s="6"/>
    </row>
    <row r="29" spans="2:10" ht="15">
      <c r="B29" s="306" t="s">
        <v>583</v>
      </c>
      <c r="C29" s="222">
        <v>0</v>
      </c>
      <c r="D29" s="222">
        <v>0</v>
      </c>
      <c r="E29" s="222">
        <v>0</v>
      </c>
      <c r="F29" s="222">
        <v>0</v>
      </c>
      <c r="G29" s="223">
        <v>0</v>
      </c>
      <c r="H29" s="223">
        <v>0</v>
      </c>
      <c r="I29" s="289" t="s">
        <v>556</v>
      </c>
      <c r="J29" s="6"/>
    </row>
    <row r="30" spans="2:10" ht="15">
      <c r="B30" s="307" t="s">
        <v>584</v>
      </c>
      <c r="C30" s="224">
        <v>0</v>
      </c>
      <c r="D30" s="224">
        <v>0</v>
      </c>
      <c r="E30" s="224">
        <v>0</v>
      </c>
      <c r="F30" s="224">
        <v>0</v>
      </c>
      <c r="G30" s="226">
        <v>0</v>
      </c>
      <c r="H30" s="226">
        <v>0</v>
      </c>
      <c r="I30" s="290" t="s">
        <v>556</v>
      </c>
      <c r="J30" s="6"/>
    </row>
    <row r="31" spans="2:10" ht="15">
      <c r="B31" s="309" t="s">
        <v>585</v>
      </c>
      <c r="C31" s="310">
        <v>0</v>
      </c>
      <c r="D31" s="310">
        <v>0</v>
      </c>
      <c r="E31" s="310">
        <v>0</v>
      </c>
      <c r="F31" s="310">
        <v>0</v>
      </c>
      <c r="G31" s="311">
        <v>0</v>
      </c>
      <c r="H31" s="311">
        <v>0</v>
      </c>
      <c r="I31" s="289" t="s">
        <v>556</v>
      </c>
      <c r="J31" s="6"/>
    </row>
    <row r="32" spans="2:10" ht="14.45" customHeight="1">
      <c r="D32" s="312"/>
      <c r="E32" s="312"/>
      <c r="F32" s="312"/>
      <c r="G32" s="312"/>
      <c r="H32" s="312"/>
      <c r="I32" s="313"/>
      <c r="J32" s="6"/>
    </row>
    <row r="33" spans="2:10" ht="14.45" customHeight="1">
      <c r="D33"/>
      <c r="E33"/>
      <c r="F33"/>
      <c r="G33"/>
      <c r="H33"/>
      <c r="I33"/>
      <c r="J33" s="6"/>
    </row>
    <row r="34" spans="2:10" ht="15">
      <c r="B34" s="398" t="s">
        <v>602</v>
      </c>
      <c r="C34" s="398"/>
      <c r="D34" s="398"/>
      <c r="E34" s="398"/>
      <c r="F34" s="398"/>
      <c r="G34" s="398"/>
      <c r="H34" s="398"/>
      <c r="I34" s="398"/>
      <c r="J34" s="6"/>
    </row>
    <row r="35" spans="2:10" ht="41.45" customHeight="1">
      <c r="B35" s="301" t="s">
        <v>572</v>
      </c>
      <c r="C35" s="302">
        <v>2025</v>
      </c>
      <c r="D35" s="302">
        <v>2026</v>
      </c>
      <c r="E35" s="302">
        <v>2027</v>
      </c>
      <c r="F35" s="302">
        <v>2028</v>
      </c>
      <c r="G35" s="303">
        <v>2029</v>
      </c>
      <c r="H35" s="303">
        <v>2030</v>
      </c>
      <c r="I35" s="216" t="s">
        <v>573</v>
      </c>
      <c r="J35" s="6"/>
    </row>
    <row r="36" spans="2:10" ht="14.45" customHeight="1">
      <c r="B36" s="304" t="s">
        <v>574</v>
      </c>
      <c r="C36" s="220">
        <v>0</v>
      </c>
      <c r="D36" s="220">
        <v>0</v>
      </c>
      <c r="E36" s="220">
        <v>0</v>
      </c>
      <c r="F36" s="220">
        <v>0</v>
      </c>
      <c r="G36" s="220">
        <v>0</v>
      </c>
      <c r="H36" s="220">
        <v>0</v>
      </c>
      <c r="I36" s="287" t="s">
        <v>556</v>
      </c>
      <c r="J36" s="6"/>
    </row>
    <row r="37" spans="2:10" ht="14.45" customHeight="1">
      <c r="B37" s="304" t="s">
        <v>575</v>
      </c>
      <c r="C37" s="220">
        <v>0</v>
      </c>
      <c r="D37" s="220">
        <v>0</v>
      </c>
      <c r="E37" s="220">
        <v>0</v>
      </c>
      <c r="F37" s="220">
        <v>0</v>
      </c>
      <c r="G37" s="220">
        <v>0</v>
      </c>
      <c r="H37" s="220">
        <v>0</v>
      </c>
      <c r="I37" s="287" t="s">
        <v>556</v>
      </c>
      <c r="J37" s="6"/>
    </row>
    <row r="38" spans="2:10" ht="14.45" customHeight="1">
      <c r="B38" s="304" t="s">
        <v>576</v>
      </c>
      <c r="C38" s="220">
        <v>0</v>
      </c>
      <c r="D38" s="220">
        <v>0</v>
      </c>
      <c r="E38" s="220">
        <v>0</v>
      </c>
      <c r="F38" s="220">
        <v>0</v>
      </c>
      <c r="G38" s="220">
        <v>0</v>
      </c>
      <c r="H38" s="220">
        <v>0</v>
      </c>
      <c r="I38" s="287" t="s">
        <v>556</v>
      </c>
      <c r="J38" s="6"/>
    </row>
    <row r="39" spans="2:10" ht="15">
      <c r="B39" s="305" t="s">
        <v>577</v>
      </c>
      <c r="C39" s="221">
        <v>0</v>
      </c>
      <c r="D39" s="221">
        <v>0</v>
      </c>
      <c r="E39" s="221">
        <v>0</v>
      </c>
      <c r="F39" s="221">
        <v>0</v>
      </c>
      <c r="G39" s="221">
        <v>0</v>
      </c>
      <c r="H39" s="221">
        <v>0</v>
      </c>
      <c r="I39" s="288" t="s">
        <v>556</v>
      </c>
      <c r="J39" s="6"/>
    </row>
    <row r="40" spans="2:10" ht="15">
      <c r="B40" s="306" t="s">
        <v>578</v>
      </c>
      <c r="C40" s="222">
        <v>0</v>
      </c>
      <c r="D40" s="222">
        <v>0</v>
      </c>
      <c r="E40" s="222">
        <v>0</v>
      </c>
      <c r="F40" s="222">
        <v>0</v>
      </c>
      <c r="G40" s="223">
        <v>0</v>
      </c>
      <c r="H40" s="223">
        <v>0</v>
      </c>
      <c r="I40" s="289" t="s">
        <v>556</v>
      </c>
      <c r="J40" s="6"/>
    </row>
    <row r="41" spans="2:10" ht="15">
      <c r="B41" s="307" t="s">
        <v>579</v>
      </c>
      <c r="C41" s="224">
        <v>0</v>
      </c>
      <c r="D41" s="224">
        <v>0</v>
      </c>
      <c r="E41" s="224">
        <v>0</v>
      </c>
      <c r="F41" s="224">
        <v>0</v>
      </c>
      <c r="G41" s="224">
        <v>0</v>
      </c>
      <c r="H41" s="224">
        <v>0</v>
      </c>
      <c r="I41" s="290" t="s">
        <v>556</v>
      </c>
      <c r="J41" s="6"/>
    </row>
    <row r="42" spans="2:10" ht="15">
      <c r="B42" s="306" t="s">
        <v>580</v>
      </c>
      <c r="C42" s="222">
        <v>0</v>
      </c>
      <c r="D42" s="222">
        <v>0</v>
      </c>
      <c r="E42" s="222">
        <v>0</v>
      </c>
      <c r="F42" s="222">
        <v>0</v>
      </c>
      <c r="G42" s="223">
        <v>0</v>
      </c>
      <c r="H42" s="223">
        <v>0</v>
      </c>
      <c r="I42" s="289" t="s">
        <v>556</v>
      </c>
      <c r="J42" s="6"/>
    </row>
    <row r="43" spans="2:10" ht="14.45" customHeight="1">
      <c r="B43" s="308" t="s">
        <v>581</v>
      </c>
      <c r="C43" s="225">
        <v>0</v>
      </c>
      <c r="D43" s="225">
        <v>0</v>
      </c>
      <c r="E43" s="225">
        <v>0</v>
      </c>
      <c r="F43" s="225">
        <v>0</v>
      </c>
      <c r="G43" s="225">
        <v>0</v>
      </c>
      <c r="H43" s="225">
        <v>0</v>
      </c>
      <c r="I43" s="291" t="s">
        <v>556</v>
      </c>
      <c r="J43" s="6"/>
    </row>
    <row r="44" spans="2:10" ht="15">
      <c r="B44" s="304" t="s">
        <v>582</v>
      </c>
      <c r="C44" s="228">
        <v>0</v>
      </c>
      <c r="D44" s="228">
        <v>0</v>
      </c>
      <c r="E44" s="228">
        <v>0</v>
      </c>
      <c r="F44" s="228">
        <v>0</v>
      </c>
      <c r="G44" s="229">
        <v>0</v>
      </c>
      <c r="H44" s="229">
        <v>0</v>
      </c>
      <c r="I44" s="292" t="s">
        <v>556</v>
      </c>
      <c r="J44" s="6"/>
    </row>
    <row r="45" spans="2:10" ht="15">
      <c r="B45" s="306" t="s">
        <v>583</v>
      </c>
      <c r="C45" s="222">
        <v>0</v>
      </c>
      <c r="D45" s="222">
        <v>0</v>
      </c>
      <c r="E45" s="222">
        <v>0</v>
      </c>
      <c r="F45" s="222">
        <v>0</v>
      </c>
      <c r="G45" s="223">
        <v>0</v>
      </c>
      <c r="H45" s="223">
        <v>0</v>
      </c>
      <c r="I45" s="289" t="s">
        <v>556</v>
      </c>
      <c r="J45" s="6"/>
    </row>
    <row r="46" spans="2:10" ht="15">
      <c r="B46" s="307" t="s">
        <v>584</v>
      </c>
      <c r="C46" s="224">
        <v>0</v>
      </c>
      <c r="D46" s="224">
        <v>0</v>
      </c>
      <c r="E46" s="224">
        <v>0</v>
      </c>
      <c r="F46" s="224">
        <v>0</v>
      </c>
      <c r="G46" s="226">
        <v>0</v>
      </c>
      <c r="H46" s="226">
        <v>0</v>
      </c>
      <c r="I46" s="290" t="s">
        <v>556</v>
      </c>
      <c r="J46" s="6"/>
    </row>
    <row r="47" spans="2:10" ht="15">
      <c r="B47" s="309" t="s">
        <v>585</v>
      </c>
      <c r="C47" s="310">
        <v>0</v>
      </c>
      <c r="D47" s="310">
        <v>0</v>
      </c>
      <c r="E47" s="310">
        <v>0</v>
      </c>
      <c r="F47" s="310">
        <v>0</v>
      </c>
      <c r="G47" s="311">
        <v>0</v>
      </c>
      <c r="H47" s="311">
        <v>0</v>
      </c>
      <c r="I47" s="289" t="s">
        <v>556</v>
      </c>
      <c r="J47" s="6"/>
    </row>
    <row r="48" spans="2:10" ht="14.45" customHeight="1">
      <c r="D48" s="312"/>
      <c r="E48" s="312"/>
      <c r="F48" s="312"/>
      <c r="G48" s="312"/>
      <c r="H48" s="312"/>
      <c r="I48" s="313"/>
      <c r="J48" s="6"/>
    </row>
    <row r="49" spans="2:10" ht="15">
      <c r="B49" s="396" t="s">
        <v>603</v>
      </c>
      <c r="C49" s="396"/>
      <c r="D49" s="396"/>
      <c r="E49" s="396"/>
      <c r="F49" s="396"/>
      <c r="G49" s="396"/>
      <c r="H49" s="396"/>
      <c r="I49" s="396"/>
      <c r="J49" s="6"/>
    </row>
    <row r="50" spans="2:10" ht="41.45" customHeight="1">
      <c r="B50" s="301" t="s">
        <v>572</v>
      </c>
      <c r="C50" s="302">
        <v>2025</v>
      </c>
      <c r="D50" s="302">
        <v>2026</v>
      </c>
      <c r="E50" s="302">
        <v>2027</v>
      </c>
      <c r="F50" s="302">
        <v>2028</v>
      </c>
      <c r="G50" s="303">
        <v>2029</v>
      </c>
      <c r="H50" s="303">
        <v>2030</v>
      </c>
      <c r="I50" s="216" t="s">
        <v>573</v>
      </c>
      <c r="J50" s="6"/>
    </row>
    <row r="51" spans="2:10" ht="14.45" customHeight="1">
      <c r="B51" s="304" t="s">
        <v>574</v>
      </c>
      <c r="C51" s="220">
        <v>0</v>
      </c>
      <c r="D51" s="220">
        <v>0</v>
      </c>
      <c r="E51" s="220">
        <v>0</v>
      </c>
      <c r="F51" s="220">
        <v>0</v>
      </c>
      <c r="G51" s="220">
        <v>0</v>
      </c>
      <c r="H51" s="220">
        <v>0</v>
      </c>
      <c r="I51" s="287" t="s">
        <v>556</v>
      </c>
      <c r="J51" s="6"/>
    </row>
    <row r="52" spans="2:10" ht="14.45" customHeight="1">
      <c r="B52" s="304" t="s">
        <v>575</v>
      </c>
      <c r="C52" s="220">
        <v>0</v>
      </c>
      <c r="D52" s="220">
        <v>0</v>
      </c>
      <c r="E52" s="220">
        <v>0</v>
      </c>
      <c r="F52" s="220">
        <v>0</v>
      </c>
      <c r="G52" s="220">
        <v>0</v>
      </c>
      <c r="H52" s="220">
        <v>0</v>
      </c>
      <c r="I52" s="287" t="s">
        <v>556</v>
      </c>
      <c r="J52" s="6"/>
    </row>
    <row r="53" spans="2:10" ht="14.45" customHeight="1">
      <c r="B53" s="304" t="s">
        <v>576</v>
      </c>
      <c r="C53" s="220">
        <v>0</v>
      </c>
      <c r="D53" s="220">
        <v>0</v>
      </c>
      <c r="E53" s="220">
        <v>0</v>
      </c>
      <c r="F53" s="220">
        <v>0</v>
      </c>
      <c r="G53" s="220">
        <v>0</v>
      </c>
      <c r="H53" s="220">
        <v>0</v>
      </c>
      <c r="I53" s="287" t="s">
        <v>556</v>
      </c>
      <c r="J53" s="6"/>
    </row>
    <row r="54" spans="2:10" ht="15">
      <c r="B54" s="305" t="s">
        <v>577</v>
      </c>
      <c r="C54" s="221">
        <v>0</v>
      </c>
      <c r="D54" s="221">
        <v>0</v>
      </c>
      <c r="E54" s="221">
        <v>0</v>
      </c>
      <c r="F54" s="221">
        <v>0</v>
      </c>
      <c r="G54" s="221">
        <v>0</v>
      </c>
      <c r="H54" s="221">
        <v>0</v>
      </c>
      <c r="I54" s="288" t="s">
        <v>556</v>
      </c>
      <c r="J54" s="6"/>
    </row>
    <row r="55" spans="2:10" ht="15">
      <c r="B55" s="306" t="s">
        <v>578</v>
      </c>
      <c r="C55" s="222">
        <v>0</v>
      </c>
      <c r="D55" s="222">
        <v>0</v>
      </c>
      <c r="E55" s="222">
        <v>0</v>
      </c>
      <c r="F55" s="222">
        <v>0</v>
      </c>
      <c r="G55" s="223">
        <v>0</v>
      </c>
      <c r="H55" s="223">
        <v>0</v>
      </c>
      <c r="I55" s="289" t="s">
        <v>556</v>
      </c>
      <c r="J55" s="6"/>
    </row>
    <row r="56" spans="2:10" ht="15">
      <c r="B56" s="307" t="s">
        <v>579</v>
      </c>
      <c r="C56" s="224">
        <v>0</v>
      </c>
      <c r="D56" s="224">
        <v>0</v>
      </c>
      <c r="E56" s="224">
        <v>0</v>
      </c>
      <c r="F56" s="224">
        <v>0</v>
      </c>
      <c r="G56" s="224">
        <v>0</v>
      </c>
      <c r="H56" s="224">
        <v>0</v>
      </c>
      <c r="I56" s="290" t="s">
        <v>556</v>
      </c>
      <c r="J56" s="6"/>
    </row>
    <row r="57" spans="2:10" ht="15">
      <c r="B57" s="306" t="s">
        <v>580</v>
      </c>
      <c r="C57" s="222">
        <v>0</v>
      </c>
      <c r="D57" s="222">
        <v>0</v>
      </c>
      <c r="E57" s="222">
        <v>0</v>
      </c>
      <c r="F57" s="222">
        <v>0</v>
      </c>
      <c r="G57" s="223">
        <v>0</v>
      </c>
      <c r="H57" s="223">
        <v>0</v>
      </c>
      <c r="I57" s="289" t="s">
        <v>556</v>
      </c>
      <c r="J57" s="6"/>
    </row>
    <row r="58" spans="2:10" ht="14.45" customHeight="1">
      <c r="B58" s="308" t="s">
        <v>581</v>
      </c>
      <c r="C58" s="225">
        <v>0</v>
      </c>
      <c r="D58" s="225">
        <v>0</v>
      </c>
      <c r="E58" s="225">
        <v>0</v>
      </c>
      <c r="F58" s="225">
        <v>0</v>
      </c>
      <c r="G58" s="225">
        <v>0</v>
      </c>
      <c r="H58" s="225">
        <v>0</v>
      </c>
      <c r="I58" s="291" t="s">
        <v>556</v>
      </c>
      <c r="J58" s="6"/>
    </row>
    <row r="59" spans="2:10" ht="15">
      <c r="B59" s="304" t="s">
        <v>582</v>
      </c>
      <c r="C59" s="228">
        <v>0</v>
      </c>
      <c r="D59" s="228">
        <v>0</v>
      </c>
      <c r="E59" s="228">
        <v>0</v>
      </c>
      <c r="F59" s="228">
        <v>0</v>
      </c>
      <c r="G59" s="229">
        <v>0</v>
      </c>
      <c r="H59" s="229">
        <v>0</v>
      </c>
      <c r="I59" s="292" t="s">
        <v>556</v>
      </c>
      <c r="J59" s="6"/>
    </row>
    <row r="60" spans="2:10" ht="15">
      <c r="B60" s="306" t="s">
        <v>583</v>
      </c>
      <c r="C60" s="222">
        <v>0</v>
      </c>
      <c r="D60" s="222">
        <v>0</v>
      </c>
      <c r="E60" s="222">
        <v>0</v>
      </c>
      <c r="F60" s="222">
        <v>0</v>
      </c>
      <c r="G60" s="223">
        <v>0</v>
      </c>
      <c r="H60" s="223">
        <v>0</v>
      </c>
      <c r="I60" s="289" t="s">
        <v>556</v>
      </c>
      <c r="J60" s="6"/>
    </row>
    <row r="61" spans="2:10" ht="15">
      <c r="B61" s="307" t="s">
        <v>584</v>
      </c>
      <c r="C61" s="224">
        <v>0</v>
      </c>
      <c r="D61" s="224">
        <v>0</v>
      </c>
      <c r="E61" s="224">
        <v>0</v>
      </c>
      <c r="F61" s="224">
        <v>0</v>
      </c>
      <c r="G61" s="226">
        <v>0</v>
      </c>
      <c r="H61" s="226">
        <v>0</v>
      </c>
      <c r="I61" s="290" t="s">
        <v>556</v>
      </c>
      <c r="J61" s="6"/>
    </row>
    <row r="62" spans="2:10" ht="15">
      <c r="B62" s="309" t="s">
        <v>585</v>
      </c>
      <c r="C62" s="310">
        <v>0</v>
      </c>
      <c r="D62" s="310">
        <v>0</v>
      </c>
      <c r="E62" s="310">
        <v>0</v>
      </c>
      <c r="F62" s="310">
        <v>0</v>
      </c>
      <c r="G62" s="311">
        <v>0</v>
      </c>
      <c r="H62" s="311">
        <v>0</v>
      </c>
      <c r="I62" s="289" t="s">
        <v>556</v>
      </c>
      <c r="J62" s="6"/>
    </row>
    <row r="63" spans="2:10" ht="14.45" customHeight="1">
      <c r="D63" s="312"/>
      <c r="E63" s="312"/>
      <c r="F63" s="312"/>
      <c r="G63" s="312"/>
      <c r="H63" s="312"/>
      <c r="I63" s="313"/>
      <c r="J63" s="6"/>
    </row>
    <row r="64" spans="2:10" ht="15">
      <c r="B64" s="399" t="s">
        <v>605</v>
      </c>
      <c r="C64" s="399"/>
      <c r="D64" s="399"/>
      <c r="E64" s="399"/>
      <c r="F64" s="399"/>
      <c r="G64" s="399"/>
      <c r="H64" s="399"/>
      <c r="I64" s="399"/>
      <c r="J64" s="6"/>
    </row>
    <row r="65" spans="2:10" ht="41.45" customHeight="1">
      <c r="B65" s="301" t="s">
        <v>572</v>
      </c>
      <c r="C65" s="302">
        <v>2025</v>
      </c>
      <c r="D65" s="302">
        <v>2026</v>
      </c>
      <c r="E65" s="302">
        <v>2027</v>
      </c>
      <c r="F65" s="302">
        <v>2028</v>
      </c>
      <c r="G65" s="303">
        <v>2029</v>
      </c>
      <c r="H65" s="303">
        <v>2030</v>
      </c>
      <c r="I65" s="216" t="s">
        <v>573</v>
      </c>
      <c r="J65" s="6"/>
    </row>
    <row r="66" spans="2:10" ht="14.45" customHeight="1">
      <c r="B66" s="304" t="s">
        <v>574</v>
      </c>
      <c r="C66" s="220" t="s">
        <v>590</v>
      </c>
      <c r="D66" s="220" t="s">
        <v>591</v>
      </c>
      <c r="E66" s="220" t="s">
        <v>591</v>
      </c>
      <c r="F66" s="220" t="s">
        <v>591</v>
      </c>
      <c r="G66" s="220" t="s">
        <v>591</v>
      </c>
      <c r="H66" s="220" t="s">
        <v>591</v>
      </c>
      <c r="I66" s="287" t="s">
        <v>556</v>
      </c>
      <c r="J66" s="6"/>
    </row>
    <row r="67" spans="2:10" ht="14.45" customHeight="1">
      <c r="B67" s="304" t="s">
        <v>575</v>
      </c>
      <c r="C67" s="220" t="s">
        <v>590</v>
      </c>
      <c r="D67" s="220" t="s">
        <v>591</v>
      </c>
      <c r="E67" s="220" t="s">
        <v>591</v>
      </c>
      <c r="F67" s="220" t="s">
        <v>591</v>
      </c>
      <c r="G67" s="220" t="s">
        <v>591</v>
      </c>
      <c r="H67" s="220" t="s">
        <v>591</v>
      </c>
      <c r="I67" s="287" t="s">
        <v>556</v>
      </c>
      <c r="J67" s="6"/>
    </row>
    <row r="68" spans="2:10" ht="14.45" customHeight="1">
      <c r="B68" s="304" t="s">
        <v>576</v>
      </c>
      <c r="C68" s="220" t="s">
        <v>590</v>
      </c>
      <c r="D68" s="220" t="s">
        <v>591</v>
      </c>
      <c r="E68" s="220" t="s">
        <v>591</v>
      </c>
      <c r="F68" s="220" t="s">
        <v>591</v>
      </c>
      <c r="G68" s="220" t="s">
        <v>591</v>
      </c>
      <c r="H68" s="220" t="s">
        <v>591</v>
      </c>
      <c r="I68" s="287" t="s">
        <v>556</v>
      </c>
      <c r="J68" s="6"/>
    </row>
    <row r="69" spans="2:10" ht="15">
      <c r="B69" s="305" t="s">
        <v>577</v>
      </c>
      <c r="C69" s="221" t="s">
        <v>590</v>
      </c>
      <c r="D69" s="221" t="s">
        <v>591</v>
      </c>
      <c r="E69" s="221" t="s">
        <v>591</v>
      </c>
      <c r="F69" s="221" t="s">
        <v>591</v>
      </c>
      <c r="G69" s="221" t="s">
        <v>591</v>
      </c>
      <c r="H69" s="221" t="s">
        <v>591</v>
      </c>
      <c r="I69" s="288" t="s">
        <v>556</v>
      </c>
      <c r="J69" s="6"/>
    </row>
    <row r="70" spans="2:10" ht="15">
      <c r="B70" s="306" t="s">
        <v>578</v>
      </c>
      <c r="C70" s="222" t="s">
        <v>591</v>
      </c>
      <c r="D70" s="222" t="s">
        <v>591</v>
      </c>
      <c r="E70" s="222" t="s">
        <v>591</v>
      </c>
      <c r="F70" s="222" t="s">
        <v>591</v>
      </c>
      <c r="G70" s="223" t="s">
        <v>591</v>
      </c>
      <c r="H70" s="223" t="s">
        <v>591</v>
      </c>
      <c r="I70" s="289" t="s">
        <v>556</v>
      </c>
      <c r="J70" s="6"/>
    </row>
    <row r="71" spans="2:10" ht="15">
      <c r="B71" s="307" t="s">
        <v>579</v>
      </c>
      <c r="C71" s="224" t="s">
        <v>590</v>
      </c>
      <c r="D71" s="224" t="s">
        <v>591</v>
      </c>
      <c r="E71" s="224" t="s">
        <v>591</v>
      </c>
      <c r="F71" s="224" t="s">
        <v>591</v>
      </c>
      <c r="G71" s="224" t="s">
        <v>591</v>
      </c>
      <c r="H71" s="224" t="s">
        <v>591</v>
      </c>
      <c r="I71" s="290" t="s">
        <v>556</v>
      </c>
      <c r="J71" s="6"/>
    </row>
    <row r="72" spans="2:10" ht="15">
      <c r="B72" s="306" t="s">
        <v>580</v>
      </c>
      <c r="C72" s="222" t="s">
        <v>590</v>
      </c>
      <c r="D72" s="222" t="s">
        <v>591</v>
      </c>
      <c r="E72" s="222" t="s">
        <v>591</v>
      </c>
      <c r="F72" s="222" t="s">
        <v>591</v>
      </c>
      <c r="G72" s="223" t="s">
        <v>591</v>
      </c>
      <c r="H72" s="223" t="s">
        <v>591</v>
      </c>
      <c r="I72" s="289" t="s">
        <v>556</v>
      </c>
      <c r="J72" s="6"/>
    </row>
    <row r="73" spans="2:10" ht="14.45" customHeight="1">
      <c r="B73" s="308" t="s">
        <v>581</v>
      </c>
      <c r="C73" s="225" t="s">
        <v>590</v>
      </c>
      <c r="D73" s="225" t="s">
        <v>591</v>
      </c>
      <c r="E73" s="225" t="s">
        <v>591</v>
      </c>
      <c r="F73" s="225" t="s">
        <v>591</v>
      </c>
      <c r="G73" s="225" t="s">
        <v>591</v>
      </c>
      <c r="H73" s="225" t="s">
        <v>591</v>
      </c>
      <c r="I73" s="291" t="s">
        <v>556</v>
      </c>
      <c r="J73" s="6"/>
    </row>
    <row r="74" spans="2:10" ht="15">
      <c r="B74" s="304" t="s">
        <v>582</v>
      </c>
      <c r="C74" s="228" t="s">
        <v>590</v>
      </c>
      <c r="D74" s="228" t="s">
        <v>591</v>
      </c>
      <c r="E74" s="228" t="s">
        <v>591</v>
      </c>
      <c r="F74" s="228" t="s">
        <v>591</v>
      </c>
      <c r="G74" s="229" t="s">
        <v>591</v>
      </c>
      <c r="H74" s="229" t="s">
        <v>591</v>
      </c>
      <c r="I74" s="292" t="s">
        <v>556</v>
      </c>
      <c r="J74" s="6"/>
    </row>
    <row r="75" spans="2:10" ht="15">
      <c r="B75" s="306" t="s">
        <v>583</v>
      </c>
      <c r="C75" s="222" t="s">
        <v>590</v>
      </c>
      <c r="D75" s="222" t="s">
        <v>591</v>
      </c>
      <c r="E75" s="222" t="s">
        <v>591</v>
      </c>
      <c r="F75" s="222" t="s">
        <v>591</v>
      </c>
      <c r="G75" s="223" t="s">
        <v>591</v>
      </c>
      <c r="H75" s="223" t="s">
        <v>591</v>
      </c>
      <c r="I75" s="289" t="s">
        <v>556</v>
      </c>
      <c r="J75" s="6"/>
    </row>
    <row r="76" spans="2:10" ht="15">
      <c r="B76" s="307" t="s">
        <v>584</v>
      </c>
      <c r="C76" s="224" t="s">
        <v>590</v>
      </c>
      <c r="D76" s="224" t="s">
        <v>591</v>
      </c>
      <c r="E76" s="224" t="s">
        <v>591</v>
      </c>
      <c r="F76" s="224" t="s">
        <v>591</v>
      </c>
      <c r="G76" s="226" t="s">
        <v>591</v>
      </c>
      <c r="H76" s="226" t="s">
        <v>591</v>
      </c>
      <c r="I76" s="290" t="s">
        <v>556</v>
      </c>
      <c r="J76" s="6"/>
    </row>
    <row r="77" spans="2:10" ht="15">
      <c r="B77" s="309" t="s">
        <v>585</v>
      </c>
      <c r="C77" s="310" t="s">
        <v>590</v>
      </c>
      <c r="D77" s="310" t="s">
        <v>591</v>
      </c>
      <c r="E77" s="310" t="s">
        <v>591</v>
      </c>
      <c r="F77" s="310" t="s">
        <v>591</v>
      </c>
      <c r="G77" s="311" t="s">
        <v>591</v>
      </c>
      <c r="H77" s="311" t="s">
        <v>591</v>
      </c>
      <c r="I77" s="289" t="s">
        <v>556</v>
      </c>
      <c r="J77" s="6"/>
    </row>
    <row r="78" spans="2:10" ht="14.45" customHeight="1">
      <c r="C78" s="4"/>
      <c r="I78" s="4"/>
      <c r="J78" s="6"/>
    </row>
    <row r="79" spans="2:10" ht="14.45" customHeight="1">
      <c r="C79" s="4"/>
      <c r="I79" s="4"/>
      <c r="J79" s="6"/>
    </row>
    <row r="80" spans="2:10" ht="14.45" customHeight="1">
      <c r="C80" s="4"/>
      <c r="I80" s="4"/>
      <c r="J80" s="6"/>
    </row>
    <row r="81" spans="3:10" ht="14.45" customHeight="1">
      <c r="C81" s="4"/>
      <c r="I81" s="4"/>
      <c r="J81" s="6"/>
    </row>
    <row r="82" spans="3:10" ht="14.45" customHeight="1">
      <c r="C82" s="4"/>
      <c r="I82" s="4"/>
      <c r="J82" s="6"/>
    </row>
    <row r="83" spans="3:10" ht="14.45" customHeight="1">
      <c r="C83" s="4"/>
      <c r="I83" s="4"/>
      <c r="J83" s="6"/>
    </row>
    <row r="84" spans="3:10" ht="14.45" customHeight="1">
      <c r="C84" s="4"/>
      <c r="I84" s="4"/>
      <c r="J84" s="6"/>
    </row>
    <row r="85" spans="3:10" ht="14.45" customHeight="1">
      <c r="C85" s="4"/>
      <c r="I85" s="4"/>
      <c r="J85" s="6"/>
    </row>
    <row r="86" spans="3:10" ht="14.45" customHeight="1">
      <c r="C86" s="4"/>
      <c r="I86" s="4"/>
      <c r="J86" s="6"/>
    </row>
    <row r="87" spans="3:10" ht="14.45" customHeight="1">
      <c r="C87" s="4"/>
      <c r="I87" s="4"/>
      <c r="J87" s="6"/>
    </row>
    <row r="88" spans="3:10" ht="14.45" customHeight="1">
      <c r="C88" s="4"/>
      <c r="I88" s="4"/>
      <c r="J88" s="6"/>
    </row>
    <row r="89" spans="3:10" ht="14.45" customHeight="1">
      <c r="C89" s="4"/>
      <c r="I89" s="4"/>
      <c r="J89" s="6"/>
    </row>
    <row r="90" spans="3:10" ht="14.45" customHeight="1">
      <c r="C90" s="4"/>
      <c r="I90" s="4"/>
      <c r="J90" s="6"/>
    </row>
    <row r="91" spans="3:10" ht="14.45" customHeight="1">
      <c r="C91" s="4"/>
      <c r="I91" s="4"/>
      <c r="J91" s="6"/>
    </row>
    <row r="92" spans="3:10" ht="14.45" customHeight="1">
      <c r="C92" s="4"/>
      <c r="I92" s="4"/>
      <c r="J92" s="6"/>
    </row>
    <row r="93" spans="3:10" ht="14.45" customHeight="1">
      <c r="C93" s="4"/>
      <c r="I93" s="4"/>
      <c r="J93" s="6"/>
    </row>
    <row r="94" spans="3:10" ht="14.45" customHeight="1">
      <c r="C94" s="4"/>
      <c r="I94" s="4"/>
      <c r="J94" s="6"/>
    </row>
    <row r="95" spans="3:10" ht="14.45" customHeight="1">
      <c r="C95" s="4"/>
      <c r="I95" s="4"/>
      <c r="J95" s="6"/>
    </row>
    <row r="96" spans="3:10" ht="14.45" customHeight="1">
      <c r="C96" s="4"/>
      <c r="I96" s="4"/>
      <c r="J96" s="6"/>
    </row>
    <row r="97" spans="3:10" ht="14.45" customHeight="1">
      <c r="C97" s="4"/>
      <c r="I97" s="4"/>
      <c r="J97" s="6"/>
    </row>
    <row r="98" spans="3:10" ht="14.45" customHeight="1">
      <c r="C98" s="4"/>
      <c r="I98" s="4"/>
      <c r="J98" s="6"/>
    </row>
    <row r="99" spans="3:10" ht="14.45" customHeight="1">
      <c r="C99" s="4"/>
      <c r="I99" s="4"/>
      <c r="J99" s="6"/>
    </row>
    <row r="100" spans="3:10" ht="14.45" customHeight="1">
      <c r="C100" s="4"/>
      <c r="I100" s="4"/>
      <c r="J100" s="6"/>
    </row>
    <row r="101" spans="3:10" ht="14.45" customHeight="1">
      <c r="C101" s="4"/>
      <c r="I101" s="4"/>
      <c r="J101" s="6"/>
    </row>
    <row r="102" spans="3:10" ht="14.45" customHeight="1">
      <c r="C102" s="4"/>
      <c r="I102" s="4"/>
      <c r="J102" s="6"/>
    </row>
    <row r="103" spans="3:10" ht="14.45" customHeight="1">
      <c r="C103" s="4"/>
      <c r="I103" s="4"/>
      <c r="J103" s="6"/>
    </row>
    <row r="104" spans="3:10" ht="14.45" customHeight="1">
      <c r="C104" s="4"/>
      <c r="I104" s="4"/>
      <c r="J104" s="6"/>
    </row>
    <row r="105" spans="3:10" ht="14.45" customHeight="1">
      <c r="C105" s="4"/>
      <c r="I105" s="4"/>
      <c r="J105" s="6"/>
    </row>
    <row r="106" spans="3:10" ht="14.45" customHeight="1">
      <c r="C106" s="4"/>
      <c r="I106" s="4"/>
      <c r="J106" s="6"/>
    </row>
    <row r="107" spans="3:10" ht="14.45" customHeight="1">
      <c r="C107" s="4"/>
      <c r="I107" s="4"/>
      <c r="J107" s="6"/>
    </row>
    <row r="108" spans="3:10" ht="14.45" customHeight="1">
      <c r="C108" s="4"/>
      <c r="I108" s="4"/>
      <c r="J108" s="6"/>
    </row>
    <row r="109" spans="3:10" ht="14.45" customHeight="1">
      <c r="C109" s="4"/>
      <c r="I109" s="4"/>
      <c r="J109" s="6"/>
    </row>
    <row r="110" spans="3:10" ht="14.45" customHeight="1">
      <c r="C110" s="4"/>
      <c r="I110" s="4"/>
      <c r="J110" s="6"/>
    </row>
    <row r="111" spans="3:10" ht="14.45" customHeight="1">
      <c r="C111" s="4"/>
      <c r="I111" s="4"/>
      <c r="J111" s="6"/>
    </row>
    <row r="112" spans="3:10" ht="14.45" customHeight="1">
      <c r="C112" s="4"/>
      <c r="I112" s="4"/>
      <c r="J112" s="6"/>
    </row>
    <row r="113" spans="3:10" ht="14.45" customHeight="1">
      <c r="C113" s="4"/>
      <c r="I113" s="4"/>
      <c r="J113" s="6"/>
    </row>
    <row r="114" spans="3:10" ht="14.45" customHeight="1">
      <c r="C114" s="4"/>
      <c r="I114" s="4"/>
      <c r="J114" s="6"/>
    </row>
    <row r="115" spans="3:10" ht="14.45" customHeight="1">
      <c r="C115" s="4"/>
      <c r="I115" s="4"/>
      <c r="J115" s="6"/>
    </row>
    <row r="116" spans="3:10" ht="14.45" customHeight="1">
      <c r="C116" s="4"/>
      <c r="I116" s="4"/>
      <c r="J116" s="6"/>
    </row>
    <row r="117" spans="3:10" ht="14.45" customHeight="1">
      <c r="C117" s="4"/>
      <c r="I117" s="4"/>
      <c r="J117" s="6"/>
    </row>
    <row r="118" spans="3:10" ht="14.45" customHeight="1">
      <c r="C118" s="4"/>
      <c r="I118" s="4"/>
      <c r="J118" s="6"/>
    </row>
    <row r="119" spans="3:10" ht="14.45" customHeight="1">
      <c r="C119" s="4"/>
      <c r="I119" s="4"/>
      <c r="J119" s="6"/>
    </row>
    <row r="120" spans="3:10" ht="14.45" customHeight="1">
      <c r="C120" s="4"/>
      <c r="I120" s="4"/>
      <c r="J120" s="6"/>
    </row>
    <row r="121" spans="3:10" ht="14.45" customHeight="1">
      <c r="C121" s="4"/>
      <c r="I121" s="4"/>
      <c r="J121" s="6"/>
    </row>
    <row r="122" spans="3:10" ht="14.45" customHeight="1">
      <c r="C122" s="4"/>
      <c r="I122" s="4"/>
      <c r="J122" s="6"/>
    </row>
    <row r="123" spans="3:10" ht="14.45" customHeight="1">
      <c r="C123" s="4"/>
      <c r="I123" s="4"/>
      <c r="J123" s="6"/>
    </row>
    <row r="124" spans="3:10" ht="14.45" customHeight="1">
      <c r="C124" s="4"/>
      <c r="I124" s="4"/>
      <c r="J124" s="6"/>
    </row>
    <row r="125" spans="3:10" ht="14.45" customHeight="1">
      <c r="C125" s="4"/>
      <c r="I125" s="4"/>
      <c r="J125" s="6"/>
    </row>
    <row r="126" spans="3:10" ht="14.45" customHeight="1">
      <c r="C126" s="4"/>
      <c r="I126" s="4"/>
      <c r="J126" s="6"/>
    </row>
    <row r="127" spans="3:10" ht="14.45" customHeight="1">
      <c r="C127" s="4"/>
      <c r="I127" s="4"/>
      <c r="J127" s="6"/>
    </row>
    <row r="128" spans="3:10" ht="14.45" customHeight="1">
      <c r="C128" s="4"/>
      <c r="I128" s="4"/>
      <c r="J128" s="6"/>
    </row>
    <row r="129" spans="3:10" ht="14.45" customHeight="1">
      <c r="C129" s="4"/>
      <c r="I129" s="4"/>
      <c r="J129" s="6"/>
    </row>
    <row r="130" spans="3:10" ht="14.45" customHeight="1">
      <c r="C130" s="4"/>
      <c r="I130" s="4"/>
      <c r="J130" s="6"/>
    </row>
    <row r="131" spans="3:10" ht="14.45" customHeight="1">
      <c r="C131" s="4"/>
      <c r="I131" s="4"/>
      <c r="J131" s="6"/>
    </row>
    <row r="132" spans="3:10" ht="14.45" customHeight="1">
      <c r="C132" s="4"/>
      <c r="I132" s="4"/>
      <c r="J132" s="6"/>
    </row>
    <row r="133" spans="3:10" ht="14.45" customHeight="1">
      <c r="C133" s="4"/>
      <c r="I133" s="4"/>
      <c r="J133" s="6"/>
    </row>
    <row r="134" spans="3:10" ht="14.45" customHeight="1">
      <c r="C134" s="4"/>
      <c r="I134" s="4"/>
      <c r="J134" s="6"/>
    </row>
    <row r="135" spans="3:10" ht="14.45" customHeight="1">
      <c r="C135" s="4"/>
      <c r="I135" s="4"/>
      <c r="J135" s="6"/>
    </row>
    <row r="136" spans="3:10" ht="14.45" customHeight="1">
      <c r="C136" s="4"/>
      <c r="I136" s="4"/>
      <c r="J136" s="6"/>
    </row>
    <row r="137" spans="3:10" ht="14.45" customHeight="1">
      <c r="C137" s="4"/>
      <c r="I137" s="4"/>
      <c r="J137" s="6"/>
    </row>
    <row r="138" spans="3:10" ht="14.45" customHeight="1">
      <c r="C138" s="4"/>
      <c r="I138" s="4"/>
      <c r="J138" s="6"/>
    </row>
    <row r="139" spans="3:10" ht="14.45" customHeight="1">
      <c r="C139" s="4"/>
      <c r="I139" s="4"/>
      <c r="J139" s="6"/>
    </row>
    <row r="140" spans="3:10" ht="14.45" customHeight="1">
      <c r="C140" s="4"/>
      <c r="I140" s="4"/>
      <c r="J140" s="6"/>
    </row>
    <row r="141" spans="3:10" ht="14.45" customHeight="1">
      <c r="C141" s="4"/>
      <c r="I141" s="4"/>
      <c r="J141" s="6"/>
    </row>
    <row r="142" spans="3:10" ht="14.45" customHeight="1">
      <c r="C142" s="4"/>
      <c r="I142" s="4"/>
      <c r="J142" s="6"/>
    </row>
    <row r="143" spans="3:10" ht="14.45" customHeight="1">
      <c r="C143" s="4"/>
      <c r="I143" s="4"/>
      <c r="J143" s="6"/>
    </row>
    <row r="144" spans="3:10" ht="14.45" customHeight="1">
      <c r="C144" s="4"/>
      <c r="I144" s="4"/>
      <c r="J144" s="6"/>
    </row>
    <row r="145" spans="3:10" ht="14.45" customHeight="1">
      <c r="C145" s="4"/>
      <c r="I145" s="4"/>
      <c r="J145" s="6"/>
    </row>
    <row r="146" spans="3:10" ht="14.45" customHeight="1">
      <c r="C146" s="4"/>
      <c r="I146" s="4"/>
      <c r="J146" s="6"/>
    </row>
    <row r="147" spans="3:10" ht="14.45" customHeight="1">
      <c r="C147" s="4"/>
      <c r="I147" s="4"/>
      <c r="J147" s="6"/>
    </row>
    <row r="148" spans="3:10" ht="14.45" customHeight="1">
      <c r="C148" s="4"/>
      <c r="I148" s="4"/>
      <c r="J148" s="6"/>
    </row>
    <row r="149" spans="3:10" ht="14.45" customHeight="1">
      <c r="C149" s="4"/>
      <c r="I149" s="4"/>
      <c r="J149" s="6"/>
    </row>
    <row r="150" spans="3:10" ht="14.45" customHeight="1">
      <c r="C150" s="4"/>
      <c r="I150" s="4"/>
      <c r="J150" s="6"/>
    </row>
    <row r="151" spans="3:10" ht="14.45" customHeight="1">
      <c r="C151" s="4"/>
      <c r="I151" s="4"/>
      <c r="J151" s="6"/>
    </row>
    <row r="152" spans="3:10" ht="14.45" customHeight="1">
      <c r="C152" s="4"/>
      <c r="I152" s="4"/>
      <c r="J152" s="6"/>
    </row>
    <row r="153" spans="3:10" ht="14.45" customHeight="1">
      <c r="C153" s="4"/>
      <c r="I153" s="4"/>
      <c r="J153" s="6"/>
    </row>
    <row r="154" spans="3:10" ht="14.45" customHeight="1">
      <c r="C154" s="4"/>
      <c r="I154" s="4"/>
      <c r="J154" s="6"/>
    </row>
    <row r="155" spans="3:10" ht="14.45" customHeight="1">
      <c r="C155" s="4"/>
      <c r="I155" s="4"/>
      <c r="J155" s="6"/>
    </row>
    <row r="156" spans="3:10" ht="14.45" customHeight="1">
      <c r="C156" s="4"/>
      <c r="I156" s="4"/>
      <c r="J156" s="6"/>
    </row>
    <row r="157" spans="3:10" ht="14.45" customHeight="1">
      <c r="C157" s="4"/>
      <c r="I157" s="4"/>
      <c r="J157" s="6"/>
    </row>
    <row r="158" spans="3:10" ht="14.45" customHeight="1">
      <c r="C158" s="4"/>
      <c r="I158" s="4"/>
      <c r="J158" s="6"/>
    </row>
    <row r="159" spans="3:10" ht="14.45" customHeight="1">
      <c r="C159" s="4"/>
      <c r="I159" s="4"/>
      <c r="J159" s="6"/>
    </row>
    <row r="160" spans="3:10" ht="14.45" customHeight="1">
      <c r="C160" s="4"/>
      <c r="I160" s="4"/>
      <c r="J160" s="6"/>
    </row>
    <row r="161" spans="3:10" ht="14.45" customHeight="1">
      <c r="C161" s="4"/>
      <c r="I161" s="4"/>
      <c r="J161" s="6"/>
    </row>
    <row r="162" spans="3:10" ht="14.45" customHeight="1">
      <c r="C162" s="4"/>
      <c r="I162" s="4"/>
      <c r="J162" s="6"/>
    </row>
    <row r="163" spans="3:10" ht="14.45" customHeight="1">
      <c r="C163" s="4"/>
      <c r="I163" s="4"/>
      <c r="J163" s="6"/>
    </row>
    <row r="164" spans="3:10" ht="14.45" customHeight="1">
      <c r="C164" s="4"/>
      <c r="I164" s="4"/>
      <c r="J164" s="6"/>
    </row>
    <row r="165" spans="3:10" ht="14.45" customHeight="1">
      <c r="C165" s="4"/>
      <c r="I165" s="4"/>
      <c r="J165" s="6"/>
    </row>
    <row r="166" spans="3:10" ht="14.45" customHeight="1">
      <c r="C166" s="4"/>
      <c r="I166" s="4"/>
      <c r="J166" s="6"/>
    </row>
    <row r="167" spans="3:10" ht="14.45" customHeight="1">
      <c r="C167" s="4"/>
      <c r="I167" s="4"/>
      <c r="J167" s="6"/>
    </row>
    <row r="168" spans="3:10" ht="14.45" customHeight="1">
      <c r="C168" s="4"/>
      <c r="I168" s="4"/>
      <c r="J168" s="6"/>
    </row>
    <row r="169" spans="3:10" ht="14.45" customHeight="1">
      <c r="C169" s="4"/>
      <c r="I169" s="4"/>
      <c r="J169" s="6"/>
    </row>
    <row r="170" spans="3:10" ht="14.45" customHeight="1">
      <c r="C170" s="4"/>
      <c r="I170" s="4"/>
      <c r="J170" s="6"/>
    </row>
    <row r="171" spans="3:10" ht="14.45" customHeight="1">
      <c r="C171" s="4"/>
      <c r="I171" s="4"/>
      <c r="J171" s="6"/>
    </row>
    <row r="172" spans="3:10" ht="14.45" customHeight="1">
      <c r="C172" s="4"/>
      <c r="I172" s="4"/>
      <c r="J172" s="6"/>
    </row>
    <row r="173" spans="3:10" ht="14.45" customHeight="1">
      <c r="C173" s="4"/>
      <c r="I173" s="4"/>
      <c r="J173" s="6"/>
    </row>
    <row r="174" spans="3:10" ht="14.45" customHeight="1">
      <c r="C174" s="4"/>
      <c r="I174" s="4"/>
      <c r="J174" s="6"/>
    </row>
    <row r="175" spans="3:10" ht="14.45" customHeight="1">
      <c r="C175" s="4"/>
      <c r="I175" s="4"/>
      <c r="J175" s="6"/>
    </row>
    <row r="176" spans="3:10" ht="14.45" customHeight="1">
      <c r="C176" s="4"/>
      <c r="I176" s="4"/>
      <c r="J176" s="6"/>
    </row>
    <row r="177" spans="3:10" ht="14.45" customHeight="1">
      <c r="C177" s="4"/>
      <c r="I177" s="4"/>
      <c r="J177" s="6"/>
    </row>
    <row r="178" spans="3:10" ht="14.45" customHeight="1">
      <c r="C178" s="4"/>
      <c r="I178" s="4"/>
      <c r="J178" s="6"/>
    </row>
    <row r="179" spans="3:10" ht="14.45" customHeight="1">
      <c r="C179" s="4"/>
      <c r="I179" s="4"/>
      <c r="J179" s="6"/>
    </row>
    <row r="180" spans="3:10" ht="14.45" customHeight="1">
      <c r="C180" s="4"/>
      <c r="I180" s="4"/>
      <c r="J180" s="6"/>
    </row>
    <row r="181" spans="3:10" ht="14.45" customHeight="1">
      <c r="C181" s="4"/>
      <c r="I181" s="4"/>
      <c r="J181" s="6"/>
    </row>
    <row r="182" spans="3:10" ht="14.45" customHeight="1">
      <c r="C182" s="4"/>
      <c r="I182" s="4"/>
      <c r="J182" s="6"/>
    </row>
    <row r="183" spans="3:10" ht="14.45" customHeight="1">
      <c r="C183" s="4"/>
      <c r="I183" s="4"/>
      <c r="J183" s="6"/>
    </row>
    <row r="184" spans="3:10" ht="14.45" customHeight="1">
      <c r="C184" s="4"/>
      <c r="I184" s="4"/>
      <c r="J184" s="6"/>
    </row>
    <row r="185" spans="3:10" ht="14.45" customHeight="1">
      <c r="C185" s="4"/>
      <c r="I185" s="4"/>
      <c r="J185" s="6"/>
    </row>
    <row r="186" spans="3:10" ht="14.45" customHeight="1">
      <c r="C186" s="4"/>
      <c r="I186" s="4"/>
      <c r="J186" s="6"/>
    </row>
    <row r="187" spans="3:10" ht="14.45" customHeight="1">
      <c r="C187" s="4"/>
      <c r="I187" s="4"/>
      <c r="J187" s="6"/>
    </row>
    <row r="188" spans="3:10" ht="14.45" customHeight="1">
      <c r="C188" s="4"/>
      <c r="I188" s="4"/>
      <c r="J188" s="6"/>
    </row>
  </sheetData>
  <mergeCells count="4">
    <mergeCell ref="B18:I18"/>
    <mergeCell ref="B34:I34"/>
    <mergeCell ref="B49:I49"/>
    <mergeCell ref="B64:I64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0E3E0-C4E0-4D66-BB67-C8AAD2D209ED}">
  <sheetPr>
    <tabColor theme="5"/>
  </sheetPr>
  <dimension ref="B1:N189"/>
  <sheetViews>
    <sheetView topLeftCell="A36" workbookViewId="0">
      <selection activeCell="K44" sqref="K44"/>
    </sheetView>
  </sheetViews>
  <sheetFormatPr defaultRowHeight="14.45"/>
  <cols>
    <col min="2" max="2" width="46.7109375" bestFit="1" customWidth="1"/>
    <col min="3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 ht="15" thickBot="1">
      <c r="C2" s="159" t="s">
        <v>569</v>
      </c>
      <c r="I2" s="4"/>
      <c r="J2" s="6"/>
    </row>
    <row r="3" spans="2:14">
      <c r="B3" s="72" t="s">
        <v>306</v>
      </c>
      <c r="C3" s="71" t="s">
        <v>571</v>
      </c>
      <c r="F3" s="71"/>
      <c r="G3" s="71"/>
      <c r="H3" s="71"/>
      <c r="I3" s="71"/>
      <c r="J3" s="6"/>
    </row>
    <row r="4" spans="2:14">
      <c r="B4" s="204"/>
      <c r="C4" s="71"/>
      <c r="D4" s="71"/>
      <c r="E4" s="71"/>
      <c r="F4" s="71"/>
      <c r="G4" s="71"/>
      <c r="H4" s="71"/>
      <c r="I4" s="71"/>
      <c r="J4" s="6"/>
    </row>
    <row r="5" spans="2:14" ht="41.45" customHeight="1">
      <c r="B5" s="214" t="s">
        <v>572</v>
      </c>
      <c r="C5" s="215">
        <v>2025</v>
      </c>
      <c r="D5" s="215">
        <v>2026</v>
      </c>
      <c r="E5" s="215">
        <v>2027</v>
      </c>
      <c r="F5" s="215">
        <v>2028</v>
      </c>
      <c r="G5" s="219">
        <v>2029</v>
      </c>
      <c r="H5" s="219">
        <v>2030</v>
      </c>
      <c r="I5" s="216" t="s">
        <v>573</v>
      </c>
      <c r="J5" s="6"/>
      <c r="K5" t="s">
        <v>555</v>
      </c>
      <c r="L5">
        <v>1</v>
      </c>
      <c r="M5">
        <v>1</v>
      </c>
      <c r="N5" s="286" t="str">
        <f>_xlfn.XLOOKUP("DESIGN",B:B,I:I,0,0,1)</f>
        <v>C-I-C</v>
      </c>
    </row>
    <row r="6" spans="2:14" ht="14.45" customHeight="1">
      <c r="B6" s="77" t="s">
        <v>574</v>
      </c>
      <c r="C6" s="220">
        <v>0</v>
      </c>
      <c r="D6" s="220">
        <v>0</v>
      </c>
      <c r="E6" s="220">
        <v>0</v>
      </c>
      <c r="F6" s="220">
        <v>0</v>
      </c>
      <c r="G6" s="220">
        <v>0</v>
      </c>
      <c r="H6" s="220">
        <v>0</v>
      </c>
      <c r="I6" s="287" t="s">
        <v>556</v>
      </c>
      <c r="J6" s="6"/>
      <c r="K6" t="s">
        <v>557</v>
      </c>
      <c r="L6">
        <v>1</v>
      </c>
      <c r="M6">
        <v>1</v>
      </c>
      <c r="N6" s="286" t="str">
        <f>_xlfn.XLOOKUP("INTERNAL LABOUR",B:B,I:I,0,0,1)</f>
        <v>C-I-C</v>
      </c>
    </row>
    <row r="7" spans="2:14" ht="14.45" customHeight="1">
      <c r="B7" s="77" t="s">
        <v>575</v>
      </c>
      <c r="C7" s="220">
        <v>0</v>
      </c>
      <c r="D7" s="220">
        <v>0</v>
      </c>
      <c r="E7" s="220">
        <v>0</v>
      </c>
      <c r="F7" s="220">
        <v>0</v>
      </c>
      <c r="G7" s="220">
        <v>0</v>
      </c>
      <c r="H7" s="220">
        <v>0</v>
      </c>
      <c r="I7" s="287" t="s">
        <v>556</v>
      </c>
      <c r="J7" s="6"/>
      <c r="K7" t="s">
        <v>558</v>
      </c>
      <c r="L7">
        <v>1</v>
      </c>
      <c r="M7">
        <v>1</v>
      </c>
      <c r="N7" s="286" t="str">
        <f>_xlfn.XLOOKUP("MATERIALS",B:B,I:I,0,0,1)</f>
        <v>C-I-C</v>
      </c>
    </row>
    <row r="8" spans="2:14" ht="14.45" customHeight="1">
      <c r="B8" s="77" t="s">
        <v>576</v>
      </c>
      <c r="C8" s="220">
        <v>0</v>
      </c>
      <c r="D8" s="220">
        <v>0</v>
      </c>
      <c r="E8" s="220">
        <v>0</v>
      </c>
      <c r="F8" s="220">
        <v>0</v>
      </c>
      <c r="G8" s="220">
        <v>0</v>
      </c>
      <c r="H8" s="220">
        <v>0</v>
      </c>
      <c r="I8" s="287" t="s">
        <v>556</v>
      </c>
      <c r="J8" s="6"/>
      <c r="K8" t="s">
        <v>559</v>
      </c>
      <c r="L8">
        <v>1</v>
      </c>
      <c r="M8">
        <v>1</v>
      </c>
      <c r="N8" s="286" t="str">
        <f>_xlfn.XLOOKUP("CONTRACT COSTS",B:B,I:I,0,0,1)</f>
        <v>C-I-C</v>
      </c>
    </row>
    <row r="9" spans="2:14">
      <c r="B9" s="211" t="s">
        <v>577</v>
      </c>
      <c r="C9" s="221">
        <v>0</v>
      </c>
      <c r="D9" s="221">
        <v>0</v>
      </c>
      <c r="E9" s="221">
        <v>0</v>
      </c>
      <c r="F9" s="221">
        <v>0</v>
      </c>
      <c r="G9" s="221">
        <v>0</v>
      </c>
      <c r="H9" s="221">
        <v>0</v>
      </c>
      <c r="I9" s="288" t="s">
        <v>556</v>
      </c>
      <c r="J9" s="6"/>
      <c r="K9" t="s">
        <v>560</v>
      </c>
      <c r="L9">
        <v>1</v>
      </c>
      <c r="M9">
        <v>1</v>
      </c>
      <c r="N9" s="286" t="str">
        <f>_xlfn.XLOOKUP("P50 RISK",B:B,I:I,0,0,1)</f>
        <v>C-I-C</v>
      </c>
    </row>
    <row r="10" spans="2:14">
      <c r="B10" s="217" t="s">
        <v>578</v>
      </c>
      <c r="C10" s="222">
        <v>0</v>
      </c>
      <c r="D10" s="222">
        <v>0</v>
      </c>
      <c r="E10" s="222">
        <v>0</v>
      </c>
      <c r="F10" s="222">
        <v>0</v>
      </c>
      <c r="G10" s="223">
        <v>0</v>
      </c>
      <c r="H10" s="223">
        <v>0</v>
      </c>
      <c r="I10" s="289" t="s">
        <v>556</v>
      </c>
      <c r="J10" s="6"/>
      <c r="K10" t="s">
        <v>561</v>
      </c>
      <c r="L10">
        <v>1</v>
      </c>
      <c r="M10">
        <v>1</v>
      </c>
      <c r="N10" s="286" t="str">
        <f>_xlfn.XLOOKUP("OVERHEADS",B:B,I:I,0,0,1)</f>
        <v>C-I-C</v>
      </c>
    </row>
    <row r="11" spans="2:14">
      <c r="B11" s="213" t="s">
        <v>579</v>
      </c>
      <c r="C11" s="224">
        <v>0</v>
      </c>
      <c r="D11" s="224">
        <v>0</v>
      </c>
      <c r="E11" s="224">
        <v>0</v>
      </c>
      <c r="F11" s="224">
        <v>0</v>
      </c>
      <c r="G11" s="224">
        <v>0</v>
      </c>
      <c r="H11" s="224">
        <v>0</v>
      </c>
      <c r="I11" s="290" t="s">
        <v>556</v>
      </c>
      <c r="J11" s="6"/>
      <c r="K11" t="s">
        <v>562</v>
      </c>
      <c r="L11">
        <v>0</v>
      </c>
      <c r="M11">
        <v>0</v>
      </c>
      <c r="N11" s="286" t="str">
        <f>_xlfn.XLOOKUP("FINANCE CHARGES",B:B,I:I,0,0,1)</f>
        <v>C-I-C</v>
      </c>
    </row>
    <row r="12" spans="2:14">
      <c r="B12" s="217" t="s">
        <v>580</v>
      </c>
      <c r="C12" s="222">
        <v>0</v>
      </c>
      <c r="D12" s="222">
        <v>0</v>
      </c>
      <c r="E12" s="222">
        <v>0</v>
      </c>
      <c r="F12" s="222">
        <v>0</v>
      </c>
      <c r="G12" s="223">
        <v>0</v>
      </c>
      <c r="H12" s="223">
        <v>0</v>
      </c>
      <c r="I12" s="289" t="s">
        <v>556</v>
      </c>
      <c r="J12" s="6"/>
    </row>
    <row r="13" spans="2:14" ht="14.45" customHeight="1">
      <c r="B13" s="74" t="s">
        <v>581</v>
      </c>
      <c r="C13" s="225">
        <v>0</v>
      </c>
      <c r="D13" s="225">
        <v>0</v>
      </c>
      <c r="E13" s="225">
        <v>0</v>
      </c>
      <c r="F13" s="225">
        <v>0</v>
      </c>
      <c r="G13" s="225">
        <v>0</v>
      </c>
      <c r="H13" s="225">
        <v>0</v>
      </c>
      <c r="I13" s="291" t="s">
        <v>556</v>
      </c>
      <c r="J13" s="6"/>
    </row>
    <row r="14" spans="2:14">
      <c r="B14" s="77" t="s">
        <v>582</v>
      </c>
      <c r="C14" s="228">
        <v>0</v>
      </c>
      <c r="D14" s="228">
        <v>0</v>
      </c>
      <c r="E14" s="228">
        <v>0</v>
      </c>
      <c r="F14" s="228">
        <v>0</v>
      </c>
      <c r="G14" s="229">
        <v>0</v>
      </c>
      <c r="H14" s="229">
        <v>0</v>
      </c>
      <c r="I14" s="292" t="s">
        <v>556</v>
      </c>
      <c r="J14" s="6"/>
    </row>
    <row r="15" spans="2:14">
      <c r="B15" s="217" t="s">
        <v>583</v>
      </c>
      <c r="C15" s="222">
        <v>0</v>
      </c>
      <c r="D15" s="222">
        <v>0</v>
      </c>
      <c r="E15" s="222">
        <v>0</v>
      </c>
      <c r="F15" s="222">
        <v>0</v>
      </c>
      <c r="G15" s="223">
        <v>0</v>
      </c>
      <c r="H15" s="223">
        <v>0</v>
      </c>
      <c r="I15" s="289" t="s">
        <v>556</v>
      </c>
      <c r="J15" s="6"/>
    </row>
    <row r="16" spans="2:14">
      <c r="B16" s="213" t="s">
        <v>584</v>
      </c>
      <c r="C16" s="224">
        <v>0</v>
      </c>
      <c r="D16" s="224">
        <v>0</v>
      </c>
      <c r="E16" s="224">
        <v>0</v>
      </c>
      <c r="F16" s="224">
        <v>0</v>
      </c>
      <c r="G16" s="226">
        <v>0</v>
      </c>
      <c r="H16" s="226">
        <v>0</v>
      </c>
      <c r="I16" s="290" t="s">
        <v>556</v>
      </c>
      <c r="J16" s="6"/>
      <c r="K16" s="73" t="str" cm="1">
        <f t="array" ref="K16:K27">I6:I17</f>
        <v>C-I-C</v>
      </c>
    </row>
    <row r="17" spans="2:13" ht="15">
      <c r="B17" s="217" t="s">
        <v>585</v>
      </c>
      <c r="C17" s="222">
        <v>0</v>
      </c>
      <c r="D17" s="222">
        <v>0</v>
      </c>
      <c r="E17" s="222">
        <v>0</v>
      </c>
      <c r="F17" s="222">
        <v>0</v>
      </c>
      <c r="G17" s="223">
        <v>0</v>
      </c>
      <c r="H17" s="223">
        <v>0</v>
      </c>
      <c r="I17" s="289" t="s">
        <v>556</v>
      </c>
      <c r="J17" s="6"/>
      <c r="K17" t="str">
        <v>C-I-C</v>
      </c>
    </row>
    <row r="18" spans="2:13" ht="14.45" customHeight="1">
      <c r="D18"/>
      <c r="E18"/>
      <c r="F18"/>
      <c r="G18"/>
      <c r="H18"/>
      <c r="I18"/>
      <c r="J18" s="6"/>
      <c r="K18" t="str">
        <v>C-I-C</v>
      </c>
    </row>
    <row r="19" spans="2:13" ht="15">
      <c r="B19" s="400" t="s">
        <v>601</v>
      </c>
      <c r="C19" s="400"/>
      <c r="D19" s="400"/>
      <c r="E19" s="400"/>
      <c r="F19" s="400"/>
      <c r="G19" s="400"/>
      <c r="H19" s="400"/>
      <c r="I19" s="400"/>
      <c r="J19" s="6"/>
      <c r="K19" t="str">
        <v>C-I-C</v>
      </c>
    </row>
    <row r="20" spans="2:13" ht="41.45" customHeight="1">
      <c r="B20" s="301" t="s">
        <v>572</v>
      </c>
      <c r="C20" s="302">
        <v>2025</v>
      </c>
      <c r="D20" s="302">
        <v>2026</v>
      </c>
      <c r="E20" s="302">
        <v>2027</v>
      </c>
      <c r="F20" s="302">
        <v>2028</v>
      </c>
      <c r="G20" s="303">
        <v>2029</v>
      </c>
      <c r="H20" s="303">
        <v>2030</v>
      </c>
      <c r="I20" s="216" t="s">
        <v>573</v>
      </c>
      <c r="J20" s="6"/>
      <c r="K20" t="str">
        <v>C-I-C</v>
      </c>
    </row>
    <row r="21" spans="2:13" ht="14.45" customHeight="1">
      <c r="B21" s="304" t="s">
        <v>574</v>
      </c>
      <c r="C21" s="220">
        <v>0</v>
      </c>
      <c r="D21" s="220">
        <v>0</v>
      </c>
      <c r="E21" s="220">
        <v>0</v>
      </c>
      <c r="F21" s="220">
        <v>0</v>
      </c>
      <c r="G21" s="220">
        <v>0</v>
      </c>
      <c r="H21" s="220">
        <v>0</v>
      </c>
      <c r="I21" s="287" t="s">
        <v>556</v>
      </c>
      <c r="J21" s="6"/>
      <c r="K21" t="str">
        <v>C-I-C</v>
      </c>
      <c r="M21" s="73" t="str" cm="1">
        <f t="array" ref="M21:M32">I21:I32</f>
        <v>C-I-C</v>
      </c>
    </row>
    <row r="22" spans="2:13" ht="14.45" customHeight="1">
      <c r="B22" s="304" t="s">
        <v>575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87" t="s">
        <v>556</v>
      </c>
      <c r="J22" s="6"/>
      <c r="K22" t="str">
        <v>C-I-C</v>
      </c>
      <c r="M22" t="str">
        <v>C-I-C</v>
      </c>
    </row>
    <row r="23" spans="2:13" ht="14.45" customHeight="1">
      <c r="B23" s="304" t="s">
        <v>576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87" t="s">
        <v>556</v>
      </c>
      <c r="J23" s="6"/>
      <c r="K23" t="str">
        <v>C-I-C</v>
      </c>
      <c r="M23" t="str">
        <v>C-I-C</v>
      </c>
    </row>
    <row r="24" spans="2:13" ht="15">
      <c r="B24" s="305" t="s">
        <v>577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1">
        <v>0</v>
      </c>
      <c r="I24" s="288" t="s">
        <v>556</v>
      </c>
      <c r="J24" s="6"/>
      <c r="K24" t="str">
        <v>C-I-C</v>
      </c>
      <c r="M24" t="str">
        <v>C-I-C</v>
      </c>
    </row>
    <row r="25" spans="2:13" ht="15">
      <c r="B25" s="306" t="s">
        <v>578</v>
      </c>
      <c r="C25" s="222">
        <v>0</v>
      </c>
      <c r="D25" s="222">
        <v>0</v>
      </c>
      <c r="E25" s="222">
        <v>0</v>
      </c>
      <c r="F25" s="222">
        <v>0</v>
      </c>
      <c r="G25" s="223">
        <v>0</v>
      </c>
      <c r="H25" s="223">
        <v>0</v>
      </c>
      <c r="I25" s="289" t="s">
        <v>556</v>
      </c>
      <c r="J25" s="6"/>
      <c r="K25" t="str">
        <v>C-I-C</v>
      </c>
      <c r="M25" t="str">
        <v>C-I-C</v>
      </c>
    </row>
    <row r="26" spans="2:13" ht="15">
      <c r="B26" s="307" t="s">
        <v>579</v>
      </c>
      <c r="C26" s="224">
        <v>0</v>
      </c>
      <c r="D26" s="224">
        <v>0</v>
      </c>
      <c r="E26" s="224">
        <v>0</v>
      </c>
      <c r="F26" s="224">
        <v>0</v>
      </c>
      <c r="G26" s="224">
        <v>0</v>
      </c>
      <c r="H26" s="224">
        <v>0</v>
      </c>
      <c r="I26" s="290" t="s">
        <v>556</v>
      </c>
      <c r="J26" s="6"/>
      <c r="K26" t="str">
        <v>C-I-C</v>
      </c>
      <c r="M26" t="str">
        <v>C-I-C</v>
      </c>
    </row>
    <row r="27" spans="2:13" ht="15">
      <c r="B27" s="306" t="s">
        <v>580</v>
      </c>
      <c r="C27" s="222">
        <v>0</v>
      </c>
      <c r="D27" s="222">
        <v>0</v>
      </c>
      <c r="E27" s="222">
        <v>0</v>
      </c>
      <c r="F27" s="222">
        <v>0</v>
      </c>
      <c r="G27" s="223">
        <v>0</v>
      </c>
      <c r="H27" s="223">
        <v>0</v>
      </c>
      <c r="I27" s="289" t="s">
        <v>556</v>
      </c>
      <c r="J27" s="6"/>
      <c r="K27" t="str">
        <v>C-I-C</v>
      </c>
      <c r="M27" t="str">
        <v>C-I-C</v>
      </c>
    </row>
    <row r="28" spans="2:13" ht="14.45" customHeight="1">
      <c r="B28" s="308" t="s">
        <v>581</v>
      </c>
      <c r="C28" s="225">
        <v>0</v>
      </c>
      <c r="D28" s="225">
        <v>0</v>
      </c>
      <c r="E28" s="225">
        <v>0</v>
      </c>
      <c r="F28" s="225">
        <v>0</v>
      </c>
      <c r="G28" s="225">
        <v>0</v>
      </c>
      <c r="H28" s="225">
        <v>0</v>
      </c>
      <c r="I28" s="291" t="s">
        <v>556</v>
      </c>
      <c r="J28" s="6"/>
      <c r="M28" t="str">
        <v>C-I-C</v>
      </c>
    </row>
    <row r="29" spans="2:13" ht="15">
      <c r="B29" s="304" t="s">
        <v>582</v>
      </c>
      <c r="C29" s="228">
        <v>0</v>
      </c>
      <c r="D29" s="228">
        <v>0</v>
      </c>
      <c r="E29" s="228">
        <v>0</v>
      </c>
      <c r="F29" s="228">
        <v>0</v>
      </c>
      <c r="G29" s="229">
        <v>0</v>
      </c>
      <c r="H29" s="229">
        <v>0</v>
      </c>
      <c r="I29" s="292" t="s">
        <v>556</v>
      </c>
      <c r="J29" s="6"/>
      <c r="M29" t="str">
        <v>C-I-C</v>
      </c>
    </row>
    <row r="30" spans="2:13" ht="15">
      <c r="B30" s="306" t="s">
        <v>583</v>
      </c>
      <c r="C30" s="222">
        <v>0</v>
      </c>
      <c r="D30" s="222">
        <v>0</v>
      </c>
      <c r="E30" s="222">
        <v>0</v>
      </c>
      <c r="F30" s="222">
        <v>0</v>
      </c>
      <c r="G30" s="223">
        <v>0</v>
      </c>
      <c r="H30" s="223">
        <v>0</v>
      </c>
      <c r="I30" s="289" t="s">
        <v>556</v>
      </c>
      <c r="J30" s="6"/>
      <c r="M30" t="str">
        <v>C-I-C</v>
      </c>
    </row>
    <row r="31" spans="2:13" ht="15">
      <c r="B31" s="307" t="s">
        <v>584</v>
      </c>
      <c r="C31" s="224">
        <v>0</v>
      </c>
      <c r="D31" s="224">
        <v>0</v>
      </c>
      <c r="E31" s="224">
        <v>0</v>
      </c>
      <c r="F31" s="224">
        <v>0</v>
      </c>
      <c r="G31" s="226">
        <v>0</v>
      </c>
      <c r="H31" s="226">
        <v>0</v>
      </c>
      <c r="I31" s="290" t="s">
        <v>556</v>
      </c>
      <c r="J31" s="6"/>
      <c r="M31" t="str">
        <v>C-I-C</v>
      </c>
    </row>
    <row r="32" spans="2:13" ht="15">
      <c r="B32" s="309" t="s">
        <v>585</v>
      </c>
      <c r="C32" s="310">
        <v>0</v>
      </c>
      <c r="D32" s="310">
        <v>0</v>
      </c>
      <c r="E32" s="310">
        <v>0</v>
      </c>
      <c r="F32" s="310">
        <v>0</v>
      </c>
      <c r="G32" s="311">
        <v>0</v>
      </c>
      <c r="H32" s="311">
        <v>0</v>
      </c>
      <c r="I32" s="289" t="s">
        <v>556</v>
      </c>
      <c r="J32" s="6"/>
      <c r="M32" t="str">
        <v>C-I-C</v>
      </c>
    </row>
    <row r="33" spans="2:13" ht="14.45" customHeight="1">
      <c r="D33" s="312"/>
      <c r="E33" s="312"/>
      <c r="F33" s="312"/>
      <c r="G33" s="312"/>
      <c r="H33" s="312"/>
      <c r="I33" s="313"/>
      <c r="J33" s="6"/>
    </row>
    <row r="34" spans="2:13" ht="14.45" customHeight="1">
      <c r="D34" s="312"/>
      <c r="E34" s="312"/>
      <c r="F34" s="312"/>
      <c r="G34" s="312"/>
      <c r="H34" s="312"/>
      <c r="I34" s="313"/>
      <c r="J34" s="6"/>
    </row>
    <row r="35" spans="2:13" ht="15">
      <c r="B35" s="399" t="s">
        <v>604</v>
      </c>
      <c r="C35" s="399"/>
      <c r="D35" s="399"/>
      <c r="E35" s="399"/>
      <c r="F35" s="399"/>
      <c r="G35" s="399"/>
      <c r="H35" s="399"/>
      <c r="I35" s="399"/>
      <c r="J35" s="6"/>
    </row>
    <row r="36" spans="2:13" ht="41.45" customHeight="1">
      <c r="B36" s="301" t="s">
        <v>572</v>
      </c>
      <c r="C36" s="302">
        <v>2025</v>
      </c>
      <c r="D36" s="302">
        <v>2026</v>
      </c>
      <c r="E36" s="302">
        <v>2027</v>
      </c>
      <c r="F36" s="302">
        <v>2028</v>
      </c>
      <c r="G36" s="303">
        <v>2029</v>
      </c>
      <c r="H36" s="303">
        <v>2030</v>
      </c>
      <c r="I36" s="216" t="s">
        <v>573</v>
      </c>
      <c r="J36" s="6"/>
    </row>
    <row r="37" spans="2:13" ht="14.45" customHeight="1">
      <c r="B37" s="304" t="s">
        <v>574</v>
      </c>
      <c r="C37" s="220">
        <v>0</v>
      </c>
      <c r="D37" s="220">
        <v>0</v>
      </c>
      <c r="E37" s="220">
        <v>0</v>
      </c>
      <c r="F37" s="220">
        <v>0</v>
      </c>
      <c r="G37" s="220">
        <v>0</v>
      </c>
      <c r="H37" s="220">
        <v>0</v>
      </c>
      <c r="I37" s="287" t="s">
        <v>556</v>
      </c>
      <c r="J37" s="6"/>
      <c r="M37" s="73" t="str" cm="1">
        <f t="array" ref="M37:M48">I37:I48</f>
        <v>C-I-C</v>
      </c>
    </row>
    <row r="38" spans="2:13" ht="14.45" customHeight="1">
      <c r="B38" s="304" t="s">
        <v>575</v>
      </c>
      <c r="C38" s="220">
        <v>0</v>
      </c>
      <c r="D38" s="220">
        <v>0</v>
      </c>
      <c r="E38" s="220">
        <v>0</v>
      </c>
      <c r="F38" s="220">
        <v>0</v>
      </c>
      <c r="G38" s="220">
        <v>0</v>
      </c>
      <c r="H38" s="220">
        <v>0</v>
      </c>
      <c r="I38" s="287" t="s">
        <v>556</v>
      </c>
      <c r="J38" s="6"/>
      <c r="M38" t="str">
        <v>C-I-C</v>
      </c>
    </row>
    <row r="39" spans="2:13" ht="14.45" customHeight="1">
      <c r="B39" s="304" t="s">
        <v>576</v>
      </c>
      <c r="C39" s="220">
        <v>0</v>
      </c>
      <c r="D39" s="220">
        <v>0</v>
      </c>
      <c r="E39" s="220">
        <v>0</v>
      </c>
      <c r="F39" s="220">
        <v>0</v>
      </c>
      <c r="G39" s="220">
        <v>0</v>
      </c>
      <c r="H39" s="220">
        <v>0</v>
      </c>
      <c r="I39" s="287" t="s">
        <v>556</v>
      </c>
      <c r="J39" s="6"/>
      <c r="M39" t="str">
        <v>C-I-C</v>
      </c>
    </row>
    <row r="40" spans="2:13" ht="15">
      <c r="B40" s="305" t="s">
        <v>577</v>
      </c>
      <c r="C40" s="221">
        <v>0</v>
      </c>
      <c r="D40" s="221">
        <v>0</v>
      </c>
      <c r="E40" s="221">
        <v>0</v>
      </c>
      <c r="F40" s="221">
        <v>0</v>
      </c>
      <c r="G40" s="221">
        <v>0</v>
      </c>
      <c r="H40" s="221">
        <v>0</v>
      </c>
      <c r="I40" s="288" t="s">
        <v>556</v>
      </c>
      <c r="J40" s="6"/>
      <c r="M40" t="str">
        <v>C-I-C</v>
      </c>
    </row>
    <row r="41" spans="2:13" ht="15">
      <c r="B41" s="306" t="s">
        <v>578</v>
      </c>
      <c r="C41" s="222">
        <v>0</v>
      </c>
      <c r="D41" s="222">
        <v>0</v>
      </c>
      <c r="E41" s="222">
        <v>0</v>
      </c>
      <c r="F41" s="222">
        <v>0</v>
      </c>
      <c r="G41" s="223">
        <v>0</v>
      </c>
      <c r="H41" s="223">
        <v>0</v>
      </c>
      <c r="I41" s="289" t="s">
        <v>556</v>
      </c>
      <c r="J41" s="6"/>
      <c r="M41" t="str">
        <v>C-I-C</v>
      </c>
    </row>
    <row r="42" spans="2:13" ht="15">
      <c r="B42" s="307" t="s">
        <v>579</v>
      </c>
      <c r="C42" s="224">
        <v>0</v>
      </c>
      <c r="D42" s="224">
        <v>0</v>
      </c>
      <c r="E42" s="224">
        <v>0</v>
      </c>
      <c r="F42" s="224">
        <v>0</v>
      </c>
      <c r="G42" s="224">
        <v>0</v>
      </c>
      <c r="H42" s="224">
        <v>0</v>
      </c>
      <c r="I42" s="290" t="s">
        <v>556</v>
      </c>
      <c r="J42" s="6"/>
      <c r="M42" t="str">
        <v>C-I-C</v>
      </c>
    </row>
    <row r="43" spans="2:13" ht="15">
      <c r="B43" s="306" t="s">
        <v>580</v>
      </c>
      <c r="C43" s="222">
        <v>0</v>
      </c>
      <c r="D43" s="222">
        <v>0</v>
      </c>
      <c r="E43" s="222">
        <v>0</v>
      </c>
      <c r="F43" s="222">
        <v>0</v>
      </c>
      <c r="G43" s="223">
        <v>0</v>
      </c>
      <c r="H43" s="223">
        <v>0</v>
      </c>
      <c r="I43" s="289" t="s">
        <v>556</v>
      </c>
      <c r="J43" s="6"/>
      <c r="M43" t="str">
        <v>C-I-C</v>
      </c>
    </row>
    <row r="44" spans="2:13" ht="14.45" customHeight="1">
      <c r="B44" s="308" t="s">
        <v>581</v>
      </c>
      <c r="C44" s="225">
        <v>0</v>
      </c>
      <c r="D44" s="225">
        <v>0</v>
      </c>
      <c r="E44" s="225">
        <v>0</v>
      </c>
      <c r="F44" s="225">
        <v>0</v>
      </c>
      <c r="G44" s="225">
        <v>0</v>
      </c>
      <c r="H44" s="225">
        <v>0</v>
      </c>
      <c r="I44" s="291" t="s">
        <v>556</v>
      </c>
      <c r="J44" s="6"/>
      <c r="M44" t="str">
        <v>C-I-C</v>
      </c>
    </row>
    <row r="45" spans="2:13" ht="15">
      <c r="B45" s="304" t="s">
        <v>582</v>
      </c>
      <c r="C45" s="228">
        <v>0</v>
      </c>
      <c r="D45" s="228">
        <v>0</v>
      </c>
      <c r="E45" s="228">
        <v>0</v>
      </c>
      <c r="F45" s="228">
        <v>0</v>
      </c>
      <c r="G45" s="229">
        <v>0</v>
      </c>
      <c r="H45" s="229">
        <v>0</v>
      </c>
      <c r="I45" s="292" t="s">
        <v>556</v>
      </c>
      <c r="J45" s="6"/>
      <c r="M45" t="str">
        <v>C-I-C</v>
      </c>
    </row>
    <row r="46" spans="2:13" ht="15">
      <c r="B46" s="306" t="s">
        <v>583</v>
      </c>
      <c r="C46" s="222">
        <v>0</v>
      </c>
      <c r="D46" s="222">
        <v>0</v>
      </c>
      <c r="E46" s="222">
        <v>0</v>
      </c>
      <c r="F46" s="222">
        <v>0</v>
      </c>
      <c r="G46" s="223">
        <v>0</v>
      </c>
      <c r="H46" s="223">
        <v>0</v>
      </c>
      <c r="I46" s="289" t="s">
        <v>556</v>
      </c>
      <c r="J46" s="6"/>
      <c r="M46" t="str">
        <v>C-I-C</v>
      </c>
    </row>
    <row r="47" spans="2:13" ht="15">
      <c r="B47" s="307" t="s">
        <v>584</v>
      </c>
      <c r="C47" s="224">
        <v>0</v>
      </c>
      <c r="D47" s="224">
        <v>0</v>
      </c>
      <c r="E47" s="224">
        <v>0</v>
      </c>
      <c r="F47" s="224">
        <v>0</v>
      </c>
      <c r="G47" s="226">
        <v>0</v>
      </c>
      <c r="H47" s="226">
        <v>0</v>
      </c>
      <c r="I47" s="290" t="s">
        <v>556</v>
      </c>
      <c r="J47" s="6"/>
      <c r="M47" t="str">
        <v>C-I-C</v>
      </c>
    </row>
    <row r="48" spans="2:13" ht="15">
      <c r="B48" s="309" t="s">
        <v>585</v>
      </c>
      <c r="C48" s="310">
        <v>0</v>
      </c>
      <c r="D48" s="310">
        <v>0</v>
      </c>
      <c r="E48" s="310">
        <v>0</v>
      </c>
      <c r="F48" s="310">
        <v>0</v>
      </c>
      <c r="G48" s="311">
        <v>0</v>
      </c>
      <c r="H48" s="311">
        <v>0</v>
      </c>
      <c r="I48" s="289" t="s">
        <v>556</v>
      </c>
      <c r="J48" s="6"/>
      <c r="M48" t="str">
        <v>C-I-C</v>
      </c>
    </row>
    <row r="49" spans="2:13" ht="14.45" customHeight="1">
      <c r="D49" s="312"/>
      <c r="E49" s="312"/>
      <c r="F49" s="312"/>
      <c r="G49" s="312"/>
      <c r="H49" s="312"/>
      <c r="I49" s="313"/>
      <c r="J49" s="6"/>
    </row>
    <row r="50" spans="2:13" ht="15">
      <c r="B50" s="396" t="s">
        <v>603</v>
      </c>
      <c r="C50" s="396"/>
      <c r="D50" s="396"/>
      <c r="E50" s="396"/>
      <c r="F50" s="396"/>
      <c r="G50" s="396"/>
      <c r="H50" s="396"/>
      <c r="I50" s="396"/>
      <c r="J50" s="6"/>
    </row>
    <row r="51" spans="2:13" ht="41.45" customHeight="1">
      <c r="B51" s="301" t="s">
        <v>572</v>
      </c>
      <c r="C51" s="302">
        <v>2025</v>
      </c>
      <c r="D51" s="302">
        <v>2026</v>
      </c>
      <c r="E51" s="302">
        <v>2027</v>
      </c>
      <c r="F51" s="302">
        <v>2028</v>
      </c>
      <c r="G51" s="303">
        <v>2029</v>
      </c>
      <c r="H51" s="303">
        <v>2030</v>
      </c>
      <c r="I51" s="216" t="s">
        <v>573</v>
      </c>
      <c r="J51" s="6"/>
    </row>
    <row r="52" spans="2:13" ht="14.45" customHeight="1">
      <c r="B52" s="304" t="s">
        <v>574</v>
      </c>
      <c r="C52" s="220">
        <v>0</v>
      </c>
      <c r="D52" s="220">
        <v>0</v>
      </c>
      <c r="E52" s="220">
        <v>0</v>
      </c>
      <c r="F52" s="220">
        <v>0</v>
      </c>
      <c r="G52" s="220">
        <v>0</v>
      </c>
      <c r="H52" s="220">
        <v>0</v>
      </c>
      <c r="I52" s="287" t="s">
        <v>556</v>
      </c>
      <c r="J52" s="6"/>
      <c r="M52" s="73" t="str" cm="1">
        <f t="array" ref="M52:M63">I52:I63</f>
        <v>C-I-C</v>
      </c>
    </row>
    <row r="53" spans="2:13" ht="14.45" customHeight="1">
      <c r="B53" s="304" t="s">
        <v>575</v>
      </c>
      <c r="C53" s="220">
        <v>0</v>
      </c>
      <c r="D53" s="220">
        <v>0</v>
      </c>
      <c r="E53" s="220">
        <v>0</v>
      </c>
      <c r="F53" s="220">
        <v>0</v>
      </c>
      <c r="G53" s="220">
        <v>0</v>
      </c>
      <c r="H53" s="220">
        <v>0</v>
      </c>
      <c r="I53" s="287" t="s">
        <v>556</v>
      </c>
      <c r="J53" s="6"/>
      <c r="M53" t="str">
        <v>C-I-C</v>
      </c>
    </row>
    <row r="54" spans="2:13" ht="14.45" customHeight="1">
      <c r="B54" s="304" t="s">
        <v>576</v>
      </c>
      <c r="C54" s="220">
        <v>0</v>
      </c>
      <c r="D54" s="220">
        <v>0</v>
      </c>
      <c r="E54" s="220">
        <v>0</v>
      </c>
      <c r="F54" s="220">
        <v>0</v>
      </c>
      <c r="G54" s="220">
        <v>0</v>
      </c>
      <c r="H54" s="220">
        <v>0</v>
      </c>
      <c r="I54" s="287" t="s">
        <v>556</v>
      </c>
      <c r="J54" s="6"/>
      <c r="M54" t="str">
        <v>C-I-C</v>
      </c>
    </row>
    <row r="55" spans="2:13" ht="15">
      <c r="B55" s="305" t="s">
        <v>577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88" t="s">
        <v>556</v>
      </c>
      <c r="J55" s="6"/>
      <c r="M55" t="str">
        <v>C-I-C</v>
      </c>
    </row>
    <row r="56" spans="2:13" ht="15">
      <c r="B56" s="306" t="s">
        <v>578</v>
      </c>
      <c r="C56" s="222">
        <v>0</v>
      </c>
      <c r="D56" s="222">
        <v>0</v>
      </c>
      <c r="E56" s="222">
        <v>0</v>
      </c>
      <c r="F56" s="222">
        <v>0</v>
      </c>
      <c r="G56" s="223">
        <v>0</v>
      </c>
      <c r="H56" s="223">
        <v>0</v>
      </c>
      <c r="I56" s="289" t="s">
        <v>556</v>
      </c>
      <c r="J56" s="6"/>
      <c r="M56" t="str">
        <v>C-I-C</v>
      </c>
    </row>
    <row r="57" spans="2:13" ht="15">
      <c r="B57" s="307" t="s">
        <v>579</v>
      </c>
      <c r="C57" s="224">
        <v>0</v>
      </c>
      <c r="D57" s="224">
        <v>0</v>
      </c>
      <c r="E57" s="224">
        <v>0</v>
      </c>
      <c r="F57" s="224">
        <v>0</v>
      </c>
      <c r="G57" s="224">
        <v>0</v>
      </c>
      <c r="H57" s="224">
        <v>0</v>
      </c>
      <c r="I57" s="290" t="s">
        <v>556</v>
      </c>
      <c r="J57" s="6"/>
      <c r="M57" t="str">
        <v>C-I-C</v>
      </c>
    </row>
    <row r="58" spans="2:13" ht="15">
      <c r="B58" s="306" t="s">
        <v>580</v>
      </c>
      <c r="C58" s="222">
        <v>0</v>
      </c>
      <c r="D58" s="222">
        <v>0</v>
      </c>
      <c r="E58" s="222">
        <v>0</v>
      </c>
      <c r="F58" s="222">
        <v>0</v>
      </c>
      <c r="G58" s="223">
        <v>0</v>
      </c>
      <c r="H58" s="223">
        <v>0</v>
      </c>
      <c r="I58" s="289" t="s">
        <v>556</v>
      </c>
      <c r="J58" s="6"/>
      <c r="M58" t="str">
        <v>C-I-C</v>
      </c>
    </row>
    <row r="59" spans="2:13" ht="14.45" customHeight="1">
      <c r="B59" s="308" t="s">
        <v>581</v>
      </c>
      <c r="C59" s="225">
        <v>0</v>
      </c>
      <c r="D59" s="225">
        <v>0</v>
      </c>
      <c r="E59" s="225">
        <v>0</v>
      </c>
      <c r="F59" s="225">
        <v>0</v>
      </c>
      <c r="G59" s="225">
        <v>0</v>
      </c>
      <c r="H59" s="225">
        <v>0</v>
      </c>
      <c r="I59" s="291" t="s">
        <v>556</v>
      </c>
      <c r="J59" s="6"/>
      <c r="M59" t="str">
        <v>C-I-C</v>
      </c>
    </row>
    <row r="60" spans="2:13" ht="15">
      <c r="B60" s="304" t="s">
        <v>582</v>
      </c>
      <c r="C60" s="228">
        <v>0</v>
      </c>
      <c r="D60" s="228">
        <v>0</v>
      </c>
      <c r="E60" s="228">
        <v>0</v>
      </c>
      <c r="F60" s="228">
        <v>0</v>
      </c>
      <c r="G60" s="229">
        <v>0</v>
      </c>
      <c r="H60" s="229">
        <v>0</v>
      </c>
      <c r="I60" s="292" t="s">
        <v>556</v>
      </c>
      <c r="J60" s="6"/>
      <c r="M60" t="str">
        <v>C-I-C</v>
      </c>
    </row>
    <row r="61" spans="2:13" ht="15">
      <c r="B61" s="306" t="s">
        <v>583</v>
      </c>
      <c r="C61" s="222">
        <v>0</v>
      </c>
      <c r="D61" s="222">
        <v>0</v>
      </c>
      <c r="E61" s="222">
        <v>0</v>
      </c>
      <c r="F61" s="222">
        <v>0</v>
      </c>
      <c r="G61" s="223">
        <v>0</v>
      </c>
      <c r="H61" s="223">
        <v>0</v>
      </c>
      <c r="I61" s="289" t="s">
        <v>556</v>
      </c>
      <c r="J61" s="6"/>
      <c r="M61" t="str">
        <v>C-I-C</v>
      </c>
    </row>
    <row r="62" spans="2:13" ht="15">
      <c r="B62" s="307" t="s">
        <v>584</v>
      </c>
      <c r="C62" s="224">
        <v>0</v>
      </c>
      <c r="D62" s="224">
        <v>0</v>
      </c>
      <c r="E62" s="224">
        <v>0</v>
      </c>
      <c r="F62" s="224">
        <v>0</v>
      </c>
      <c r="G62" s="226">
        <v>0</v>
      </c>
      <c r="H62" s="226">
        <v>0</v>
      </c>
      <c r="I62" s="290" t="s">
        <v>556</v>
      </c>
      <c r="J62" s="6"/>
      <c r="M62" t="str">
        <v>C-I-C</v>
      </c>
    </row>
    <row r="63" spans="2:13" ht="15">
      <c r="B63" s="309" t="s">
        <v>585</v>
      </c>
      <c r="C63" s="310">
        <v>0</v>
      </c>
      <c r="D63" s="310">
        <v>0</v>
      </c>
      <c r="E63" s="310">
        <v>0</v>
      </c>
      <c r="F63" s="310">
        <v>0</v>
      </c>
      <c r="G63" s="311">
        <v>0</v>
      </c>
      <c r="H63" s="311">
        <v>0</v>
      </c>
      <c r="I63" s="289" t="s">
        <v>556</v>
      </c>
      <c r="J63" s="6"/>
      <c r="M63" t="str">
        <v>C-I-C</v>
      </c>
    </row>
    <row r="64" spans="2:13" ht="14.45" customHeight="1">
      <c r="D64" s="312"/>
      <c r="E64" s="312"/>
      <c r="F64" s="312"/>
      <c r="G64" s="312"/>
      <c r="H64" s="312"/>
      <c r="I64" s="313"/>
      <c r="J64" s="6"/>
    </row>
    <row r="65" spans="2:13" ht="15">
      <c r="B65" s="399" t="s">
        <v>606</v>
      </c>
      <c r="C65" s="399"/>
      <c r="D65" s="399"/>
      <c r="E65" s="399"/>
      <c r="F65" s="399"/>
      <c r="G65" s="399"/>
      <c r="H65" s="399"/>
      <c r="I65" s="399"/>
      <c r="J65" s="6"/>
    </row>
    <row r="66" spans="2:13" ht="41.45" customHeight="1">
      <c r="B66" s="301" t="s">
        <v>572</v>
      </c>
      <c r="C66" s="302">
        <v>2025</v>
      </c>
      <c r="D66" s="302">
        <v>2026</v>
      </c>
      <c r="E66" s="302">
        <v>2027</v>
      </c>
      <c r="F66" s="302">
        <v>2028</v>
      </c>
      <c r="G66" s="303">
        <v>2029</v>
      </c>
      <c r="H66" s="303">
        <v>2030</v>
      </c>
      <c r="I66" s="216" t="s">
        <v>573</v>
      </c>
      <c r="J66" s="6"/>
    </row>
    <row r="67" spans="2:13" ht="14.45" customHeight="1">
      <c r="B67" s="304" t="s">
        <v>574</v>
      </c>
      <c r="C67" s="220" t="s">
        <v>590</v>
      </c>
      <c r="D67" s="220" t="s">
        <v>591</v>
      </c>
      <c r="E67" s="220" t="s">
        <v>591</v>
      </c>
      <c r="F67" s="220" t="s">
        <v>591</v>
      </c>
      <c r="G67" s="220" t="s">
        <v>591</v>
      </c>
      <c r="H67" s="220" t="s">
        <v>591</v>
      </c>
      <c r="I67" s="287" t="s">
        <v>556</v>
      </c>
      <c r="J67" s="6"/>
      <c r="M67" s="73" t="str" cm="1">
        <f t="array" ref="M67:M78">I67:I78</f>
        <v>C-I-C</v>
      </c>
    </row>
    <row r="68" spans="2:13" ht="14.45" customHeight="1">
      <c r="B68" s="304" t="s">
        <v>575</v>
      </c>
      <c r="C68" s="220" t="s">
        <v>590</v>
      </c>
      <c r="D68" s="220" t="s">
        <v>591</v>
      </c>
      <c r="E68" s="220" t="s">
        <v>591</v>
      </c>
      <c r="F68" s="220" t="s">
        <v>591</v>
      </c>
      <c r="G68" s="220" t="s">
        <v>591</v>
      </c>
      <c r="H68" s="220" t="s">
        <v>591</v>
      </c>
      <c r="I68" s="287" t="s">
        <v>556</v>
      </c>
      <c r="J68" s="6"/>
      <c r="M68" t="str">
        <v>C-I-C</v>
      </c>
    </row>
    <row r="69" spans="2:13" ht="14.45" customHeight="1">
      <c r="B69" s="304" t="s">
        <v>576</v>
      </c>
      <c r="C69" s="220" t="s">
        <v>590</v>
      </c>
      <c r="D69" s="220" t="s">
        <v>591</v>
      </c>
      <c r="E69" s="220" t="s">
        <v>591</v>
      </c>
      <c r="F69" s="220" t="s">
        <v>591</v>
      </c>
      <c r="G69" s="220" t="s">
        <v>591</v>
      </c>
      <c r="H69" s="220" t="s">
        <v>591</v>
      </c>
      <c r="I69" s="287" t="s">
        <v>556</v>
      </c>
      <c r="J69" s="6"/>
      <c r="M69" t="str">
        <v>C-I-C</v>
      </c>
    </row>
    <row r="70" spans="2:13" ht="15">
      <c r="B70" s="305" t="s">
        <v>577</v>
      </c>
      <c r="C70" s="221" t="s">
        <v>590</v>
      </c>
      <c r="D70" s="221" t="s">
        <v>591</v>
      </c>
      <c r="E70" s="221" t="s">
        <v>591</v>
      </c>
      <c r="F70" s="221" t="s">
        <v>591</v>
      </c>
      <c r="G70" s="221" t="s">
        <v>591</v>
      </c>
      <c r="H70" s="221" t="s">
        <v>591</v>
      </c>
      <c r="I70" s="288" t="s">
        <v>556</v>
      </c>
      <c r="J70" s="6"/>
      <c r="M70" t="str">
        <v>C-I-C</v>
      </c>
    </row>
    <row r="71" spans="2:13" ht="15">
      <c r="B71" s="306" t="s">
        <v>578</v>
      </c>
      <c r="C71" s="222" t="s">
        <v>591</v>
      </c>
      <c r="D71" s="222" t="s">
        <v>591</v>
      </c>
      <c r="E71" s="222" t="s">
        <v>591</v>
      </c>
      <c r="F71" s="222" t="s">
        <v>591</v>
      </c>
      <c r="G71" s="223" t="s">
        <v>591</v>
      </c>
      <c r="H71" s="223" t="s">
        <v>591</v>
      </c>
      <c r="I71" s="289" t="s">
        <v>556</v>
      </c>
      <c r="J71" s="6"/>
      <c r="M71" t="str">
        <v>C-I-C</v>
      </c>
    </row>
    <row r="72" spans="2:13" ht="15">
      <c r="B72" s="307" t="s">
        <v>579</v>
      </c>
      <c r="C72" s="224" t="s">
        <v>590</v>
      </c>
      <c r="D72" s="224" t="s">
        <v>591</v>
      </c>
      <c r="E72" s="224" t="s">
        <v>591</v>
      </c>
      <c r="F72" s="224" t="s">
        <v>591</v>
      </c>
      <c r="G72" s="224" t="s">
        <v>591</v>
      </c>
      <c r="H72" s="224" t="s">
        <v>591</v>
      </c>
      <c r="I72" s="290" t="s">
        <v>556</v>
      </c>
      <c r="J72" s="6"/>
      <c r="M72" t="str">
        <v>C-I-C</v>
      </c>
    </row>
    <row r="73" spans="2:13" ht="15">
      <c r="B73" s="306" t="s">
        <v>580</v>
      </c>
      <c r="C73" s="222" t="s">
        <v>590</v>
      </c>
      <c r="D73" s="222" t="s">
        <v>591</v>
      </c>
      <c r="E73" s="222" t="s">
        <v>591</v>
      </c>
      <c r="F73" s="222" t="s">
        <v>591</v>
      </c>
      <c r="G73" s="223" t="s">
        <v>591</v>
      </c>
      <c r="H73" s="223" t="s">
        <v>591</v>
      </c>
      <c r="I73" s="289" t="s">
        <v>556</v>
      </c>
      <c r="J73" s="6"/>
      <c r="M73" t="str">
        <v>C-I-C</v>
      </c>
    </row>
    <row r="74" spans="2:13" ht="14.45" customHeight="1">
      <c r="B74" s="308" t="s">
        <v>581</v>
      </c>
      <c r="C74" s="225" t="s">
        <v>590</v>
      </c>
      <c r="D74" s="225" t="s">
        <v>591</v>
      </c>
      <c r="E74" s="225" t="s">
        <v>591</v>
      </c>
      <c r="F74" s="225" t="s">
        <v>591</v>
      </c>
      <c r="G74" s="225" t="s">
        <v>591</v>
      </c>
      <c r="H74" s="225" t="s">
        <v>591</v>
      </c>
      <c r="I74" s="291" t="s">
        <v>556</v>
      </c>
      <c r="J74" s="6"/>
      <c r="M74" t="str">
        <v>C-I-C</v>
      </c>
    </row>
    <row r="75" spans="2:13" ht="15">
      <c r="B75" s="304" t="s">
        <v>582</v>
      </c>
      <c r="C75" s="228" t="s">
        <v>590</v>
      </c>
      <c r="D75" s="228" t="s">
        <v>591</v>
      </c>
      <c r="E75" s="228" t="s">
        <v>591</v>
      </c>
      <c r="F75" s="228" t="s">
        <v>591</v>
      </c>
      <c r="G75" s="229" t="s">
        <v>591</v>
      </c>
      <c r="H75" s="229" t="s">
        <v>591</v>
      </c>
      <c r="I75" s="292" t="s">
        <v>556</v>
      </c>
      <c r="J75" s="6"/>
      <c r="M75" t="str">
        <v>C-I-C</v>
      </c>
    </row>
    <row r="76" spans="2:13" ht="15">
      <c r="B76" s="306" t="s">
        <v>583</v>
      </c>
      <c r="C76" s="222" t="s">
        <v>590</v>
      </c>
      <c r="D76" s="222" t="s">
        <v>591</v>
      </c>
      <c r="E76" s="222" t="s">
        <v>591</v>
      </c>
      <c r="F76" s="222" t="s">
        <v>591</v>
      </c>
      <c r="G76" s="223" t="s">
        <v>591</v>
      </c>
      <c r="H76" s="223" t="s">
        <v>591</v>
      </c>
      <c r="I76" s="289" t="s">
        <v>556</v>
      </c>
      <c r="J76" s="6"/>
      <c r="M76" t="str">
        <v>C-I-C</v>
      </c>
    </row>
    <row r="77" spans="2:13" ht="15">
      <c r="B77" s="307" t="s">
        <v>584</v>
      </c>
      <c r="C77" s="224" t="s">
        <v>590</v>
      </c>
      <c r="D77" s="224" t="s">
        <v>591</v>
      </c>
      <c r="E77" s="224" t="s">
        <v>591</v>
      </c>
      <c r="F77" s="224" t="s">
        <v>591</v>
      </c>
      <c r="G77" s="226" t="s">
        <v>591</v>
      </c>
      <c r="H77" s="226" t="s">
        <v>591</v>
      </c>
      <c r="I77" s="290" t="s">
        <v>556</v>
      </c>
      <c r="J77" s="6"/>
      <c r="M77" t="str">
        <v>C-I-C</v>
      </c>
    </row>
    <row r="78" spans="2:13" ht="15">
      <c r="B78" s="309" t="s">
        <v>585</v>
      </c>
      <c r="C78" s="310" t="s">
        <v>590</v>
      </c>
      <c r="D78" s="310" t="s">
        <v>591</v>
      </c>
      <c r="E78" s="310" t="s">
        <v>591</v>
      </c>
      <c r="F78" s="310" t="s">
        <v>591</v>
      </c>
      <c r="G78" s="311" t="s">
        <v>591</v>
      </c>
      <c r="H78" s="311" t="s">
        <v>591</v>
      </c>
      <c r="I78" s="289" t="s">
        <v>556</v>
      </c>
      <c r="J78" s="6"/>
      <c r="M78" t="str">
        <v>C-I-C</v>
      </c>
    </row>
    <row r="79" spans="2:13" ht="14.45" customHeight="1">
      <c r="C79" s="4"/>
      <c r="I79" s="4"/>
      <c r="J79" s="6"/>
    </row>
    <row r="80" spans="2:13" ht="14.45" customHeight="1">
      <c r="C80" s="4"/>
      <c r="I80" s="4"/>
      <c r="J80" s="6"/>
    </row>
    <row r="81" spans="3:10" ht="14.45" customHeight="1">
      <c r="C81" s="4"/>
      <c r="I81" s="4"/>
      <c r="J81" s="6"/>
    </row>
    <row r="82" spans="3:10" ht="14.45" customHeight="1">
      <c r="C82" s="4"/>
      <c r="I82" s="4"/>
      <c r="J82" s="6"/>
    </row>
    <row r="83" spans="3:10" ht="14.45" customHeight="1">
      <c r="C83" s="4"/>
      <c r="I83" s="4"/>
      <c r="J83" s="6"/>
    </row>
    <row r="84" spans="3:10" ht="14.45" customHeight="1">
      <c r="C84" s="4"/>
      <c r="I84" s="4"/>
      <c r="J84" s="6"/>
    </row>
    <row r="85" spans="3:10" ht="14.45" customHeight="1">
      <c r="C85" s="4"/>
      <c r="I85" s="4"/>
      <c r="J85" s="6"/>
    </row>
    <row r="86" spans="3:10" ht="14.45" customHeight="1">
      <c r="C86" s="4"/>
      <c r="I86" s="4"/>
      <c r="J86" s="6"/>
    </row>
    <row r="87" spans="3:10" ht="14.45" customHeight="1">
      <c r="C87" s="4"/>
      <c r="I87" s="4"/>
      <c r="J87" s="6"/>
    </row>
    <row r="88" spans="3:10" ht="14.45" customHeight="1">
      <c r="C88" s="4"/>
      <c r="I88" s="4"/>
      <c r="J88" s="6"/>
    </row>
    <row r="89" spans="3:10" ht="14.45" customHeight="1">
      <c r="C89" s="4"/>
      <c r="I89" s="4"/>
      <c r="J89" s="6"/>
    </row>
    <row r="90" spans="3:10" ht="14.45" customHeight="1">
      <c r="C90" s="4"/>
      <c r="I90" s="4"/>
      <c r="J90" s="6"/>
    </row>
    <row r="91" spans="3:10" ht="14.45" customHeight="1">
      <c r="C91" s="4"/>
      <c r="I91" s="4"/>
      <c r="J91" s="6"/>
    </row>
    <row r="92" spans="3:10" ht="14.45" customHeight="1">
      <c r="C92" s="4"/>
      <c r="I92" s="4"/>
      <c r="J92" s="6"/>
    </row>
    <row r="93" spans="3:10" ht="14.45" customHeight="1">
      <c r="C93" s="4"/>
      <c r="I93" s="4"/>
      <c r="J93" s="6"/>
    </row>
    <row r="94" spans="3:10" ht="14.45" customHeight="1">
      <c r="C94" s="4"/>
      <c r="I94" s="4"/>
      <c r="J94" s="6"/>
    </row>
    <row r="95" spans="3:10" ht="14.45" customHeight="1">
      <c r="C95" s="4"/>
      <c r="I95" s="4"/>
      <c r="J95" s="6"/>
    </row>
    <row r="96" spans="3:10" ht="14.45" customHeight="1">
      <c r="C96" s="4"/>
      <c r="I96" s="4"/>
      <c r="J96" s="6"/>
    </row>
    <row r="97" spans="3:10" ht="14.45" customHeight="1">
      <c r="C97" s="4"/>
      <c r="I97" s="4"/>
      <c r="J97" s="6"/>
    </row>
    <row r="98" spans="3:10" ht="14.45" customHeight="1">
      <c r="C98" s="4"/>
      <c r="I98" s="4"/>
      <c r="J98" s="6"/>
    </row>
    <row r="99" spans="3:10" ht="14.45" customHeight="1">
      <c r="C99" s="4"/>
      <c r="I99" s="4"/>
      <c r="J99" s="6"/>
    </row>
    <row r="100" spans="3:10" ht="14.45" customHeight="1">
      <c r="C100" s="4"/>
      <c r="I100" s="4"/>
      <c r="J100" s="6"/>
    </row>
    <row r="101" spans="3:10" ht="14.45" customHeight="1">
      <c r="C101" s="4"/>
      <c r="I101" s="4"/>
      <c r="J101" s="6"/>
    </row>
    <row r="102" spans="3:10" ht="14.45" customHeight="1">
      <c r="C102" s="4"/>
      <c r="I102" s="4"/>
      <c r="J102" s="6"/>
    </row>
    <row r="103" spans="3:10" ht="14.45" customHeight="1">
      <c r="C103" s="4"/>
      <c r="I103" s="4"/>
      <c r="J103" s="6"/>
    </row>
    <row r="104" spans="3:10" ht="14.45" customHeight="1">
      <c r="C104" s="4"/>
      <c r="I104" s="4"/>
      <c r="J104" s="6"/>
    </row>
    <row r="105" spans="3:10" ht="14.45" customHeight="1">
      <c r="C105" s="4"/>
      <c r="I105" s="4"/>
      <c r="J105" s="6"/>
    </row>
    <row r="106" spans="3:10" ht="14.45" customHeight="1">
      <c r="C106" s="4"/>
      <c r="I106" s="4"/>
      <c r="J106" s="6"/>
    </row>
    <row r="107" spans="3:10" ht="14.45" customHeight="1">
      <c r="C107" s="4"/>
      <c r="I107" s="4"/>
      <c r="J107" s="6"/>
    </row>
    <row r="108" spans="3:10" ht="14.45" customHeight="1">
      <c r="C108" s="4"/>
      <c r="I108" s="4"/>
      <c r="J108" s="6"/>
    </row>
    <row r="109" spans="3:10" ht="14.45" customHeight="1">
      <c r="C109" s="4"/>
      <c r="I109" s="4"/>
      <c r="J109" s="6"/>
    </row>
    <row r="110" spans="3:10" ht="14.45" customHeight="1">
      <c r="C110" s="4"/>
      <c r="I110" s="4"/>
      <c r="J110" s="6"/>
    </row>
    <row r="111" spans="3:10" ht="14.45" customHeight="1">
      <c r="C111" s="4"/>
      <c r="I111" s="4"/>
      <c r="J111" s="6"/>
    </row>
    <row r="112" spans="3:10" ht="14.45" customHeight="1">
      <c r="C112" s="4"/>
      <c r="I112" s="4"/>
      <c r="J112" s="6"/>
    </row>
    <row r="113" spans="3:10" ht="14.45" customHeight="1">
      <c r="C113" s="4"/>
      <c r="I113" s="4"/>
      <c r="J113" s="6"/>
    </row>
    <row r="114" spans="3:10" ht="14.45" customHeight="1">
      <c r="C114" s="4"/>
      <c r="I114" s="4"/>
      <c r="J114" s="6"/>
    </row>
    <row r="115" spans="3:10" ht="14.45" customHeight="1">
      <c r="C115" s="4"/>
      <c r="I115" s="4"/>
      <c r="J115" s="6"/>
    </row>
    <row r="116" spans="3:10" ht="14.45" customHeight="1">
      <c r="C116" s="4"/>
      <c r="I116" s="4"/>
      <c r="J116" s="6"/>
    </row>
    <row r="117" spans="3:10" ht="14.45" customHeight="1">
      <c r="C117" s="4"/>
      <c r="I117" s="4"/>
      <c r="J117" s="6"/>
    </row>
    <row r="118" spans="3:10" ht="14.45" customHeight="1">
      <c r="C118" s="4"/>
      <c r="I118" s="4"/>
      <c r="J118" s="6"/>
    </row>
    <row r="119" spans="3:10" ht="14.45" customHeight="1">
      <c r="C119" s="4"/>
      <c r="I119" s="4"/>
      <c r="J119" s="6"/>
    </row>
    <row r="120" spans="3:10" ht="14.45" customHeight="1">
      <c r="C120" s="4"/>
      <c r="I120" s="4"/>
      <c r="J120" s="6"/>
    </row>
    <row r="121" spans="3:10" ht="14.45" customHeight="1">
      <c r="C121" s="4"/>
      <c r="I121" s="4"/>
      <c r="J121" s="6"/>
    </row>
    <row r="122" spans="3:10" ht="14.45" customHeight="1">
      <c r="C122" s="4"/>
      <c r="I122" s="4"/>
      <c r="J122" s="6"/>
    </row>
    <row r="123" spans="3:10" ht="14.45" customHeight="1">
      <c r="C123" s="4"/>
      <c r="I123" s="4"/>
      <c r="J123" s="6"/>
    </row>
    <row r="124" spans="3:10" ht="14.45" customHeight="1">
      <c r="C124" s="4"/>
      <c r="I124" s="4"/>
      <c r="J124" s="6"/>
    </row>
    <row r="125" spans="3:10" ht="14.45" customHeight="1">
      <c r="C125" s="4"/>
      <c r="I125" s="4"/>
      <c r="J125" s="6"/>
    </row>
    <row r="126" spans="3:10" ht="14.45" customHeight="1">
      <c r="C126" s="4"/>
      <c r="I126" s="4"/>
      <c r="J126" s="6"/>
    </row>
    <row r="127" spans="3:10" ht="14.45" customHeight="1">
      <c r="C127" s="4"/>
      <c r="I127" s="4"/>
      <c r="J127" s="6"/>
    </row>
    <row r="128" spans="3:10" ht="14.45" customHeight="1">
      <c r="C128" s="4"/>
      <c r="I128" s="4"/>
      <c r="J128" s="6"/>
    </row>
    <row r="129" spans="3:10" ht="14.45" customHeight="1">
      <c r="C129" s="4"/>
      <c r="I129" s="4"/>
      <c r="J129" s="6"/>
    </row>
    <row r="130" spans="3:10" ht="14.45" customHeight="1">
      <c r="C130" s="4"/>
      <c r="I130" s="4"/>
      <c r="J130" s="6"/>
    </row>
    <row r="131" spans="3:10" ht="14.45" customHeight="1">
      <c r="C131" s="4"/>
      <c r="I131" s="4"/>
      <c r="J131" s="6"/>
    </row>
    <row r="132" spans="3:10" ht="14.45" customHeight="1">
      <c r="C132" s="4"/>
      <c r="I132" s="4"/>
      <c r="J132" s="6"/>
    </row>
    <row r="133" spans="3:10" ht="14.45" customHeight="1">
      <c r="C133" s="4"/>
      <c r="I133" s="4"/>
      <c r="J133" s="6"/>
    </row>
    <row r="134" spans="3:10" ht="14.45" customHeight="1">
      <c r="C134" s="4"/>
      <c r="I134" s="4"/>
      <c r="J134" s="6"/>
    </row>
    <row r="135" spans="3:10" ht="14.45" customHeight="1">
      <c r="C135" s="4"/>
      <c r="I135" s="4"/>
      <c r="J135" s="6"/>
    </row>
    <row r="136" spans="3:10" ht="14.45" customHeight="1">
      <c r="C136" s="4"/>
      <c r="I136" s="4"/>
      <c r="J136" s="6"/>
    </row>
    <row r="137" spans="3:10" ht="14.45" customHeight="1">
      <c r="C137" s="4"/>
      <c r="I137" s="4"/>
      <c r="J137" s="6"/>
    </row>
    <row r="138" spans="3:10" ht="14.45" customHeight="1">
      <c r="C138" s="4"/>
      <c r="I138" s="4"/>
      <c r="J138" s="6"/>
    </row>
    <row r="139" spans="3:10" ht="14.45" customHeight="1">
      <c r="C139" s="4"/>
      <c r="I139" s="4"/>
      <c r="J139" s="6"/>
    </row>
    <row r="140" spans="3:10" ht="14.45" customHeight="1">
      <c r="C140" s="4"/>
      <c r="I140" s="4"/>
      <c r="J140" s="6"/>
    </row>
    <row r="141" spans="3:10" ht="14.45" customHeight="1">
      <c r="C141" s="4"/>
      <c r="I141" s="4"/>
      <c r="J141" s="6"/>
    </row>
    <row r="142" spans="3:10" ht="14.45" customHeight="1">
      <c r="C142" s="4"/>
      <c r="I142" s="4"/>
      <c r="J142" s="6"/>
    </row>
    <row r="143" spans="3:10" ht="14.45" customHeight="1">
      <c r="C143" s="4"/>
      <c r="I143" s="4"/>
      <c r="J143" s="6"/>
    </row>
    <row r="144" spans="3:10" ht="14.45" customHeight="1">
      <c r="C144" s="4"/>
      <c r="I144" s="4"/>
      <c r="J144" s="6"/>
    </row>
    <row r="145" spans="3:10" ht="14.45" customHeight="1">
      <c r="C145" s="4"/>
      <c r="I145" s="4"/>
      <c r="J145" s="6"/>
    </row>
    <row r="146" spans="3:10" ht="14.45" customHeight="1">
      <c r="C146" s="4"/>
      <c r="I146" s="4"/>
      <c r="J146" s="6"/>
    </row>
    <row r="147" spans="3:10" ht="14.45" customHeight="1">
      <c r="C147" s="4"/>
      <c r="I147" s="4"/>
      <c r="J147" s="6"/>
    </row>
    <row r="148" spans="3:10" ht="14.45" customHeight="1">
      <c r="C148" s="4"/>
      <c r="I148" s="4"/>
      <c r="J148" s="6"/>
    </row>
    <row r="149" spans="3:10" ht="14.45" customHeight="1">
      <c r="C149" s="4"/>
      <c r="I149" s="4"/>
      <c r="J149" s="6"/>
    </row>
    <row r="150" spans="3:10" ht="14.45" customHeight="1">
      <c r="C150" s="4"/>
      <c r="I150" s="4"/>
      <c r="J150" s="6"/>
    </row>
    <row r="151" spans="3:10" ht="14.45" customHeight="1">
      <c r="C151" s="4"/>
      <c r="I151" s="4"/>
      <c r="J151" s="6"/>
    </row>
    <row r="152" spans="3:10" ht="14.45" customHeight="1">
      <c r="C152" s="4"/>
      <c r="I152" s="4"/>
      <c r="J152" s="6"/>
    </row>
    <row r="153" spans="3:10" ht="14.45" customHeight="1">
      <c r="C153" s="4"/>
      <c r="I153" s="4"/>
      <c r="J153" s="6"/>
    </row>
    <row r="154" spans="3:10" ht="14.45" customHeight="1">
      <c r="C154" s="4"/>
      <c r="I154" s="4"/>
      <c r="J154" s="6"/>
    </row>
    <row r="155" spans="3:10" ht="14.45" customHeight="1">
      <c r="C155" s="4"/>
      <c r="I155" s="4"/>
      <c r="J155" s="6"/>
    </row>
    <row r="156" spans="3:10" ht="14.45" customHeight="1">
      <c r="C156" s="4"/>
      <c r="I156" s="4"/>
      <c r="J156" s="6"/>
    </row>
    <row r="157" spans="3:10" ht="14.45" customHeight="1">
      <c r="C157" s="4"/>
      <c r="I157" s="4"/>
      <c r="J157" s="6"/>
    </row>
    <row r="158" spans="3:10" ht="14.45" customHeight="1">
      <c r="C158" s="4"/>
      <c r="I158" s="4"/>
      <c r="J158" s="6"/>
    </row>
    <row r="159" spans="3:10" ht="14.45" customHeight="1">
      <c r="C159" s="4"/>
      <c r="I159" s="4"/>
      <c r="J159" s="6"/>
    </row>
    <row r="160" spans="3:10" ht="14.45" customHeight="1">
      <c r="C160" s="4"/>
      <c r="I160" s="4"/>
      <c r="J160" s="6"/>
    </row>
    <row r="161" spans="3:10" ht="14.45" customHeight="1">
      <c r="C161" s="4"/>
      <c r="I161" s="4"/>
      <c r="J161" s="6"/>
    </row>
    <row r="162" spans="3:10" ht="14.45" customHeight="1">
      <c r="C162" s="4"/>
      <c r="I162" s="4"/>
      <c r="J162" s="6"/>
    </row>
    <row r="163" spans="3:10" ht="14.45" customHeight="1">
      <c r="C163" s="4"/>
      <c r="I163" s="4"/>
      <c r="J163" s="6"/>
    </row>
    <row r="164" spans="3:10" ht="14.45" customHeight="1">
      <c r="C164" s="4"/>
      <c r="I164" s="4"/>
      <c r="J164" s="6"/>
    </row>
    <row r="165" spans="3:10" ht="14.45" customHeight="1">
      <c r="C165" s="4"/>
      <c r="I165" s="4"/>
      <c r="J165" s="6"/>
    </row>
    <row r="166" spans="3:10" ht="14.45" customHeight="1">
      <c r="C166" s="4"/>
      <c r="I166" s="4"/>
      <c r="J166" s="6"/>
    </row>
    <row r="167" spans="3:10" ht="14.45" customHeight="1">
      <c r="C167" s="4"/>
      <c r="I167" s="4"/>
      <c r="J167" s="6"/>
    </row>
    <row r="168" spans="3:10" ht="14.45" customHeight="1">
      <c r="C168" s="4"/>
      <c r="I168" s="4"/>
      <c r="J168" s="6"/>
    </row>
    <row r="169" spans="3:10" ht="14.45" customHeight="1">
      <c r="C169" s="4"/>
      <c r="I169" s="4"/>
      <c r="J169" s="6"/>
    </row>
    <row r="170" spans="3:10" ht="14.45" customHeight="1">
      <c r="C170" s="4"/>
      <c r="I170" s="4"/>
      <c r="J170" s="6"/>
    </row>
    <row r="171" spans="3:10" ht="14.45" customHeight="1">
      <c r="C171" s="4"/>
      <c r="I171" s="4"/>
      <c r="J171" s="6"/>
    </row>
    <row r="172" spans="3:10" ht="14.45" customHeight="1">
      <c r="C172" s="4"/>
      <c r="I172" s="4"/>
      <c r="J172" s="6"/>
    </row>
    <row r="173" spans="3:10" ht="14.45" customHeight="1">
      <c r="C173" s="4"/>
      <c r="I173" s="4"/>
      <c r="J173" s="6"/>
    </row>
    <row r="174" spans="3:10" ht="14.45" customHeight="1">
      <c r="C174" s="4"/>
      <c r="I174" s="4"/>
      <c r="J174" s="6"/>
    </row>
    <row r="175" spans="3:10" ht="14.45" customHeight="1">
      <c r="C175" s="4"/>
      <c r="I175" s="4"/>
      <c r="J175" s="6"/>
    </row>
    <row r="176" spans="3:10" ht="14.45" customHeight="1">
      <c r="C176" s="4"/>
      <c r="I176" s="4"/>
      <c r="J176" s="6"/>
    </row>
    <row r="177" spans="3:10" ht="14.45" customHeight="1">
      <c r="C177" s="4"/>
      <c r="I177" s="4"/>
      <c r="J177" s="6"/>
    </row>
    <row r="178" spans="3:10" ht="14.45" customHeight="1">
      <c r="C178" s="4"/>
      <c r="I178" s="4"/>
      <c r="J178" s="6"/>
    </row>
    <row r="179" spans="3:10" ht="14.45" customHeight="1">
      <c r="C179" s="4"/>
      <c r="I179" s="4"/>
      <c r="J179" s="6"/>
    </row>
    <row r="180" spans="3:10" ht="14.45" customHeight="1">
      <c r="C180" s="4"/>
      <c r="I180" s="4"/>
      <c r="J180" s="6"/>
    </row>
    <row r="181" spans="3:10" ht="14.45" customHeight="1">
      <c r="C181" s="4"/>
      <c r="I181" s="4"/>
      <c r="J181" s="6"/>
    </row>
    <row r="182" spans="3:10" ht="14.45" customHeight="1">
      <c r="C182" s="4"/>
      <c r="I182" s="4"/>
      <c r="J182" s="6"/>
    </row>
    <row r="183" spans="3:10" ht="14.45" customHeight="1">
      <c r="C183" s="4"/>
      <c r="I183" s="4"/>
      <c r="J183" s="6"/>
    </row>
    <row r="184" spans="3:10" ht="14.45" customHeight="1">
      <c r="C184" s="4"/>
      <c r="I184" s="4"/>
      <c r="J184" s="6"/>
    </row>
    <row r="185" spans="3:10" ht="14.45" customHeight="1">
      <c r="C185" s="4"/>
      <c r="I185" s="4"/>
      <c r="J185" s="6"/>
    </row>
    <row r="186" spans="3:10" ht="14.45" customHeight="1">
      <c r="C186" s="4"/>
      <c r="I186" s="4"/>
      <c r="J186" s="6"/>
    </row>
    <row r="187" spans="3:10" ht="14.45" customHeight="1">
      <c r="C187" s="4"/>
      <c r="I187" s="4"/>
      <c r="J187" s="6"/>
    </row>
    <row r="188" spans="3:10" ht="14.45" customHeight="1">
      <c r="C188" s="4"/>
      <c r="I188" s="4"/>
      <c r="J188" s="6"/>
    </row>
    <row r="189" spans="3:10" ht="14.45" customHeight="1">
      <c r="C189" s="4"/>
      <c r="I189" s="4"/>
      <c r="J189" s="6"/>
    </row>
  </sheetData>
  <mergeCells count="4">
    <mergeCell ref="B19:I19"/>
    <mergeCell ref="B35:I35"/>
    <mergeCell ref="B50:I50"/>
    <mergeCell ref="B65:I65"/>
  </mergeCells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48F7088-745C-40B3-BA29-55618E2B31AA}">
          <x14:formula1>
            <xm:f>Lists!$A$1:$A$2</xm:f>
          </x14:formula1>
          <xm:sqref>C3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0A2E6-7F6E-46A6-B103-64AAF092EAD2}">
  <sheetPr>
    <tabColor theme="5"/>
  </sheetPr>
  <dimension ref="B1:N28"/>
  <sheetViews>
    <sheetView workbookViewId="0">
      <selection activeCell="J31" sqref="J31"/>
    </sheetView>
  </sheetViews>
  <sheetFormatPr defaultRowHeight="14.4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9" t="s">
        <v>569</v>
      </c>
      <c r="I2" s="4"/>
      <c r="J2" s="6"/>
    </row>
    <row r="3" spans="2:14">
      <c r="B3" s="245" t="s">
        <v>607</v>
      </c>
      <c r="C3" s="71" t="s">
        <v>571</v>
      </c>
      <c r="F3" s="71"/>
      <c r="G3" s="71"/>
      <c r="H3" s="71"/>
      <c r="I3" s="71"/>
      <c r="J3" s="6"/>
    </row>
    <row r="4" spans="2:14">
      <c r="B4" s="204"/>
      <c r="C4" s="71"/>
      <c r="D4" s="71"/>
      <c r="E4" s="71"/>
      <c r="F4" s="71"/>
      <c r="G4" s="71"/>
      <c r="H4" s="71"/>
      <c r="I4" s="71"/>
      <c r="J4" s="6"/>
    </row>
    <row r="5" spans="2:14" ht="41.45">
      <c r="B5" s="214" t="s">
        <v>572</v>
      </c>
      <c r="C5" s="215">
        <v>2025</v>
      </c>
      <c r="D5" s="215">
        <v>2026</v>
      </c>
      <c r="E5" s="215">
        <v>2027</v>
      </c>
      <c r="F5" s="215">
        <v>2028</v>
      </c>
      <c r="G5" s="219">
        <v>2029</v>
      </c>
      <c r="H5" s="219">
        <v>2030</v>
      </c>
      <c r="I5" s="216" t="s">
        <v>573</v>
      </c>
      <c r="J5" s="6"/>
      <c r="K5" t="s">
        <v>555</v>
      </c>
      <c r="L5">
        <v>1</v>
      </c>
      <c r="M5">
        <v>1</v>
      </c>
      <c r="N5" s="73">
        <f>_xlfn.XLOOKUP("DESIGN",B:B,I:I,0,0,1)</f>
        <v>0</v>
      </c>
    </row>
    <row r="6" spans="2:14">
      <c r="B6" s="77" t="s">
        <v>574</v>
      </c>
      <c r="C6" s="220">
        <v>0</v>
      </c>
      <c r="D6" s="220">
        <v>0</v>
      </c>
      <c r="E6" s="220">
        <v>0</v>
      </c>
      <c r="F6" s="220">
        <v>0</v>
      </c>
      <c r="G6" s="220">
        <v>0</v>
      </c>
      <c r="H6" s="220">
        <v>0</v>
      </c>
      <c r="I6" s="76"/>
      <c r="J6" s="6"/>
      <c r="K6" t="s">
        <v>557</v>
      </c>
      <c r="L6">
        <v>1</v>
      </c>
      <c r="M6">
        <v>1</v>
      </c>
      <c r="N6" s="73">
        <f>_xlfn.XLOOKUP("INTERNAL LABOUR",B:B,I:I,0,0,1)</f>
        <v>0</v>
      </c>
    </row>
    <row r="7" spans="2:14">
      <c r="B7" s="77" t="s">
        <v>575</v>
      </c>
      <c r="C7" s="220">
        <v>0</v>
      </c>
      <c r="D7" s="220">
        <v>0</v>
      </c>
      <c r="E7" s="220">
        <v>0</v>
      </c>
      <c r="F7" s="220">
        <v>0</v>
      </c>
      <c r="G7" s="220">
        <v>0</v>
      </c>
      <c r="H7" s="220">
        <v>0</v>
      </c>
      <c r="I7" s="76"/>
      <c r="J7" s="6"/>
      <c r="K7" t="s">
        <v>558</v>
      </c>
      <c r="L7">
        <v>1</v>
      </c>
      <c r="M7">
        <v>1</v>
      </c>
      <c r="N7" s="73">
        <f>_xlfn.XLOOKUP("MATERIALS",B:B,I:I,0,0,1)</f>
        <v>0</v>
      </c>
    </row>
    <row r="8" spans="2:14">
      <c r="B8" s="77" t="s">
        <v>576</v>
      </c>
      <c r="C8" s="220">
        <v>0</v>
      </c>
      <c r="D8" s="220">
        <v>0</v>
      </c>
      <c r="E8" s="220">
        <v>0</v>
      </c>
      <c r="F8" s="220">
        <v>0</v>
      </c>
      <c r="G8" s="220">
        <v>0</v>
      </c>
      <c r="H8" s="220">
        <v>0</v>
      </c>
      <c r="I8" s="76"/>
      <c r="J8" s="6"/>
      <c r="K8" t="s">
        <v>559</v>
      </c>
      <c r="L8">
        <v>1</v>
      </c>
      <c r="M8">
        <v>1</v>
      </c>
      <c r="N8" s="73">
        <f>_xlfn.XLOOKUP("CONTRACT COSTS",B:B,I:I,0,0,1)</f>
        <v>0</v>
      </c>
    </row>
    <row r="9" spans="2:14">
      <c r="B9" s="211" t="s">
        <v>577</v>
      </c>
      <c r="C9" s="221">
        <v>0</v>
      </c>
      <c r="D9" s="221">
        <v>0</v>
      </c>
      <c r="E9" s="221">
        <v>0</v>
      </c>
      <c r="F9" s="221">
        <v>0</v>
      </c>
      <c r="G9" s="221">
        <v>0</v>
      </c>
      <c r="H9" s="221">
        <v>0</v>
      </c>
      <c r="I9" s="212"/>
      <c r="J9" s="6"/>
      <c r="K9" t="s">
        <v>560</v>
      </c>
      <c r="L9">
        <v>1</v>
      </c>
      <c r="M9">
        <v>1</v>
      </c>
      <c r="N9" s="73">
        <f>_xlfn.XLOOKUP("P50 RISK",B:B,I:I,0,0,1)</f>
        <v>0</v>
      </c>
    </row>
    <row r="10" spans="2:14">
      <c r="B10" s="217" t="s">
        <v>578</v>
      </c>
      <c r="C10" s="222">
        <v>0</v>
      </c>
      <c r="D10" s="222">
        <v>0</v>
      </c>
      <c r="E10" s="222">
        <v>0</v>
      </c>
      <c r="F10" s="222">
        <v>0</v>
      </c>
      <c r="G10" s="223">
        <v>0</v>
      </c>
      <c r="H10" s="223">
        <v>0</v>
      </c>
      <c r="I10" s="218"/>
      <c r="J10" s="6"/>
      <c r="K10" t="s">
        <v>561</v>
      </c>
      <c r="L10">
        <v>1</v>
      </c>
      <c r="M10">
        <v>1</v>
      </c>
      <c r="N10" s="73">
        <f>_xlfn.XLOOKUP("OVERHEADS",B:B,I:I,0,0,1)</f>
        <v>0</v>
      </c>
    </row>
    <row r="11" spans="2:14">
      <c r="B11" s="213" t="s">
        <v>579</v>
      </c>
      <c r="C11" s="224">
        <v>0</v>
      </c>
      <c r="D11" s="224">
        <v>0</v>
      </c>
      <c r="E11" s="224">
        <v>0</v>
      </c>
      <c r="F11" s="224">
        <v>0</v>
      </c>
      <c r="G11" s="224">
        <v>0</v>
      </c>
      <c r="H11" s="224">
        <v>0</v>
      </c>
      <c r="I11" s="75"/>
      <c r="J11" s="6"/>
      <c r="K11" t="s">
        <v>562</v>
      </c>
      <c r="L11">
        <v>0</v>
      </c>
      <c r="M11">
        <v>0</v>
      </c>
      <c r="N11" s="73">
        <f>_xlfn.XLOOKUP("FINANCE CHARGES",B:B,I:I,0,0,1)</f>
        <v>0</v>
      </c>
    </row>
    <row r="12" spans="2:14">
      <c r="B12" s="217" t="s">
        <v>580</v>
      </c>
      <c r="C12" s="222">
        <v>0</v>
      </c>
      <c r="D12" s="222">
        <v>0</v>
      </c>
      <c r="E12" s="222">
        <v>0</v>
      </c>
      <c r="F12" s="222">
        <v>0</v>
      </c>
      <c r="G12" s="223">
        <v>0</v>
      </c>
      <c r="H12" s="223">
        <v>0</v>
      </c>
      <c r="I12" s="218"/>
      <c r="J12" s="6"/>
    </row>
    <row r="13" spans="2:14">
      <c r="B13" s="74" t="s">
        <v>581</v>
      </c>
      <c r="C13" s="225">
        <v>0</v>
      </c>
      <c r="D13" s="225">
        <v>0</v>
      </c>
      <c r="E13" s="225">
        <v>0</v>
      </c>
      <c r="F13" s="225">
        <v>0</v>
      </c>
      <c r="G13" s="225">
        <v>0</v>
      </c>
      <c r="H13" s="225">
        <v>0</v>
      </c>
      <c r="I13" s="78"/>
      <c r="J13" s="6"/>
    </row>
    <row r="14" spans="2:14">
      <c r="B14" s="77" t="s">
        <v>582</v>
      </c>
      <c r="C14" s="228">
        <v>0</v>
      </c>
      <c r="D14" s="228">
        <v>0</v>
      </c>
      <c r="E14" s="228">
        <v>0</v>
      </c>
      <c r="F14" s="228">
        <v>0</v>
      </c>
      <c r="G14" s="229">
        <v>0</v>
      </c>
      <c r="H14" s="229">
        <v>0</v>
      </c>
      <c r="I14" s="227"/>
      <c r="J14" s="6"/>
    </row>
    <row r="15" spans="2:14">
      <c r="B15" s="217" t="s">
        <v>583</v>
      </c>
      <c r="C15" s="222">
        <v>0</v>
      </c>
      <c r="D15" s="222">
        <v>0</v>
      </c>
      <c r="E15" s="222">
        <v>0</v>
      </c>
      <c r="F15" s="222">
        <v>0</v>
      </c>
      <c r="G15" s="223">
        <v>0</v>
      </c>
      <c r="H15" s="223">
        <v>0</v>
      </c>
      <c r="I15" s="218"/>
      <c r="J15" s="6"/>
    </row>
    <row r="16" spans="2:14">
      <c r="B16" s="213" t="s">
        <v>584</v>
      </c>
      <c r="C16" s="224">
        <v>0</v>
      </c>
      <c r="D16" s="224">
        <v>0</v>
      </c>
      <c r="E16" s="224">
        <v>0</v>
      </c>
      <c r="F16" s="224">
        <v>0</v>
      </c>
      <c r="G16" s="226">
        <v>0</v>
      </c>
      <c r="H16" s="226">
        <v>0</v>
      </c>
      <c r="I16" s="75"/>
      <c r="J16" s="6"/>
    </row>
    <row r="17" spans="2:10">
      <c r="B17" s="217" t="s">
        <v>585</v>
      </c>
      <c r="C17" s="222">
        <v>0</v>
      </c>
      <c r="D17" s="222">
        <v>0</v>
      </c>
      <c r="E17" s="222">
        <v>0</v>
      </c>
      <c r="F17" s="222">
        <v>0</v>
      </c>
      <c r="G17" s="223">
        <v>0</v>
      </c>
      <c r="H17" s="223">
        <v>0</v>
      </c>
      <c r="I17" s="218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8BEA95F-F124-45BE-A22B-695F07120D37}">
          <x14:formula1>
            <xm:f>Lists!$A$1:$A$2</xm:f>
          </x14:formula1>
          <xm:sqref>C3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1EF82-EFBF-404C-9942-4A2EF3D85C22}">
  <sheetPr codeName="Sheet25">
    <tabColor theme="4"/>
  </sheetPr>
  <dimension ref="A1"/>
  <sheetViews>
    <sheetView workbookViewId="0"/>
  </sheetViews>
  <sheetFormatPr defaultRowHeight="14.45"/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72BC1-B5BA-4A14-859C-A3845BFCA7D1}">
  <sheetPr codeName="Sheet26">
    <tabColor theme="4"/>
  </sheetPr>
  <dimension ref="A1:AI213"/>
  <sheetViews>
    <sheetView topLeftCell="B186" workbookViewId="0">
      <selection activeCell="I225" sqref="I225"/>
    </sheetView>
  </sheetViews>
  <sheetFormatPr defaultRowHeight="14.45"/>
  <cols>
    <col min="1" max="1" width="25.285156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246</v>
      </c>
    </row>
    <row r="4" spans="1:8" ht="14.45" customHeight="1">
      <c r="A4" s="402"/>
      <c r="B4" s="25" t="s">
        <v>611</v>
      </c>
      <c r="C4" s="25" t="s">
        <v>246</v>
      </c>
    </row>
    <row r="5" spans="1:8" ht="14.45" customHeight="1">
      <c r="A5" s="402"/>
      <c r="B5" s="25" t="s">
        <v>79</v>
      </c>
      <c r="C5" s="25" t="s">
        <v>246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TRANSPOSE(Option_1_SR_Base)*HLOOKUP($C$5,$C$7:$E$10,4,FALSE)</f>
        <v>0.42282149256153934</v>
      </c>
      <c r="F32" s="53">
        <v>12.910075006782348</v>
      </c>
      <c r="G32" s="54">
        <v>155.57778601148422</v>
      </c>
      <c r="H32" s="55">
        <v>438.50101032944463</v>
      </c>
      <c r="I32" s="55">
        <v>1695.6914142234073</v>
      </c>
      <c r="J32" s="55">
        <v>3038.7151027347713</v>
      </c>
      <c r="K32" s="56">
        <v>5058.3933909552889</v>
      </c>
      <c r="L32" s="53">
        <v>7665.8392034720673</v>
      </c>
      <c r="M32" s="53">
        <v>10449.861122014732</v>
      </c>
      <c r="N32" s="53">
        <v>13768.267978206162</v>
      </c>
      <c r="O32" s="53">
        <v>17107.351541799013</v>
      </c>
      <c r="P32" s="53">
        <v>21568.967138088283</v>
      </c>
      <c r="Q32" s="53">
        <v>25743.577835757522</v>
      </c>
      <c r="R32" s="53">
        <v>32522.717878327127</v>
      </c>
      <c r="S32" s="53">
        <v>38804.698673620915</v>
      </c>
      <c r="T32" s="53">
        <v>38804.698673620915</v>
      </c>
      <c r="U32" s="53">
        <v>38804.698673620915</v>
      </c>
      <c r="V32" s="53">
        <v>38804.698673620915</v>
      </c>
      <c r="W32" s="53">
        <v>38804.698673620915</v>
      </c>
      <c r="X32" s="53">
        <v>38804.698673620915</v>
      </c>
      <c r="Y32" s="53">
        <v>38804.698673620915</v>
      </c>
      <c r="Z32" s="53">
        <v>38804.698673620915</v>
      </c>
      <c r="AA32" s="53">
        <v>38804.698673620915</v>
      </c>
      <c r="AB32" s="53">
        <v>38804.698673620915</v>
      </c>
      <c r="AC32" s="53">
        <v>38804.698673620915</v>
      </c>
      <c r="AD32" s="53">
        <v>38804.698673620915</v>
      </c>
      <c r="AE32" s="53">
        <v>38804.698673620915</v>
      </c>
      <c r="AF32" s="53">
        <v>38804.698673620915</v>
      </c>
      <c r="AG32" s="53">
        <v>38804.698673620915</v>
      </c>
      <c r="AH32" s="53">
        <v>38804.698673620915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218.65135556575433</v>
      </c>
      <c r="C36" s="45">
        <f>SUM(E36:AH36)</f>
        <v>243.64131635920802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243.64131635920802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30.201598407961772</v>
      </c>
      <c r="C37" s="45">
        <f t="shared" ref="C37:C38" si="4">SUM(E37:AH37)</f>
        <v>65.783155416986133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2.4364131635920803</v>
      </c>
      <c r="I37" s="55">
        <f>HLOOKUP($C$4,$C$7:$E$9,3,FALSE)*'2.3.1 Cost_Sum'!J34</f>
        <v>2.4364131635920803</v>
      </c>
      <c r="J37" s="55">
        <f>HLOOKUP($C$4,$C$7:$E$9,3,FALSE)*'2.3.1 Cost_Sum'!K34</f>
        <v>2.4364131635920803</v>
      </c>
      <c r="K37" s="56">
        <f>HLOOKUP($C$4,$C$7:$E$9,3,FALSE)*'2.3.1 Cost_Sum'!L34</f>
        <v>2.4364131635920803</v>
      </c>
      <c r="L37" s="60">
        <f>HLOOKUP($C$4,$C$7:$E$9,3,FALSE)*'2.3.1 Cost_Sum'!M34</f>
        <v>2.4364131635920803</v>
      </c>
      <c r="M37" s="60">
        <f>HLOOKUP($C$4,$C$7:$E$9,3,FALSE)*'2.3.1 Cost_Sum'!N34</f>
        <v>2.4364131635920803</v>
      </c>
      <c r="N37" s="60">
        <f>HLOOKUP($C$4,$C$7:$E$9,3,FALSE)*'2.3.1 Cost_Sum'!O34</f>
        <v>2.4364131635920803</v>
      </c>
      <c r="O37" s="60">
        <f>HLOOKUP($C$4,$C$7:$E$9,3,FALSE)*'2.3.1 Cost_Sum'!P34</f>
        <v>2.4364131635920803</v>
      </c>
      <c r="P37" s="60">
        <f>HLOOKUP($C$4,$C$7:$E$9,3,FALSE)*'2.3.1 Cost_Sum'!Q34</f>
        <v>2.4364131635920803</v>
      </c>
      <c r="Q37" s="60">
        <f>HLOOKUP($C$4,$C$7:$E$9,3,FALSE)*'2.3.1 Cost_Sum'!R34</f>
        <v>2.4364131635920803</v>
      </c>
      <c r="R37" s="60">
        <f>HLOOKUP($C$4,$C$7:$E$9,3,FALSE)*'2.3.1 Cost_Sum'!S34</f>
        <v>2.4364131635920803</v>
      </c>
      <c r="S37" s="60">
        <f>HLOOKUP($C$4,$C$7:$E$9,3,FALSE)*'2.3.1 Cost_Sum'!T34</f>
        <v>2.4364131635920803</v>
      </c>
      <c r="T37" s="60">
        <f>HLOOKUP($C$4,$C$7:$E$9,3,FALSE)*'2.3.1 Cost_Sum'!U34</f>
        <v>2.4364131635920803</v>
      </c>
      <c r="U37" s="60">
        <f>HLOOKUP($C$4,$C$7:$E$9,3,FALSE)*'2.3.1 Cost_Sum'!V34</f>
        <v>2.4364131635920803</v>
      </c>
      <c r="V37" s="60">
        <f>HLOOKUP($C$4,$C$7:$E$9,3,FALSE)*'2.3.1 Cost_Sum'!W34</f>
        <v>2.4364131635920803</v>
      </c>
      <c r="W37" s="60">
        <f>HLOOKUP($C$4,$C$7:$E$9,3,FALSE)*'2.3.1 Cost_Sum'!X34</f>
        <v>2.4364131635920803</v>
      </c>
      <c r="X37" s="60">
        <f>HLOOKUP($C$4,$C$7:$E$9,3,FALSE)*'2.3.1 Cost_Sum'!Y34</f>
        <v>2.4364131635920803</v>
      </c>
      <c r="Y37" s="60">
        <f>HLOOKUP($C$4,$C$7:$E$9,3,FALSE)*'2.3.1 Cost_Sum'!Z34</f>
        <v>2.4364131635920803</v>
      </c>
      <c r="Z37" s="60">
        <f>HLOOKUP($C$4,$C$7:$E$9,3,FALSE)*'2.3.1 Cost_Sum'!AA34</f>
        <v>2.4364131635920803</v>
      </c>
      <c r="AA37" s="60">
        <f>HLOOKUP($C$4,$C$7:$E$9,3,FALSE)*'2.3.1 Cost_Sum'!AB34</f>
        <v>2.4364131635920803</v>
      </c>
      <c r="AB37" s="60">
        <f>HLOOKUP($C$4,$C$7:$E$9,3,FALSE)*'2.3.1 Cost_Sum'!AC34</f>
        <v>2.4364131635920803</v>
      </c>
      <c r="AC37" s="60">
        <f>HLOOKUP($C$4,$C$7:$E$9,3,FALSE)*'2.3.1 Cost_Sum'!AD34</f>
        <v>2.4364131635920803</v>
      </c>
      <c r="AD37" s="60">
        <f>HLOOKUP($C$4,$C$7:$E$9,3,FALSE)*'2.3.1 Cost_Sum'!AE34</f>
        <v>2.4364131635920803</v>
      </c>
      <c r="AE37" s="60">
        <f>HLOOKUP($C$4,$C$7:$E$9,3,FALSE)*'2.3.1 Cost_Sum'!AF34</f>
        <v>2.4364131635920803</v>
      </c>
      <c r="AF37" s="60">
        <f>HLOOKUP($C$4,$C$7:$E$9,3,FALSE)*'2.3.1 Cost_Sum'!AG34</f>
        <v>2.4364131635920803</v>
      </c>
      <c r="AG37" s="60">
        <f>HLOOKUP($C$4,$C$7:$E$9,3,FALSE)*'2.3.1 Cost_Sum'!AH34</f>
        <v>2.4364131635920803</v>
      </c>
      <c r="AH37" s="60">
        <f>HLOOKUP($C$4,$C$7:$E$9,3,FALSE)*'2.3.1 Cost_Sum'!AI34</f>
        <v>2.4364131635920803</v>
      </c>
    </row>
    <row r="38" spans="1:34" ht="14.45" customHeight="1">
      <c r="B38" s="45">
        <f t="shared" si="3"/>
        <v>217352.60092640499</v>
      </c>
      <c r="C38" s="45">
        <f t="shared" si="4"/>
        <v>579079.10229431174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440.43964792309635</v>
      </c>
      <c r="I38" s="55">
        <f t="shared" si="6"/>
        <v>1604.37011111064</v>
      </c>
      <c r="J38" s="55">
        <f t="shared" si="6"/>
        <v>3056.5955112322222</v>
      </c>
      <c r="K38" s="56">
        <f t="shared" si="6"/>
        <v>5080.5049819966089</v>
      </c>
      <c r="L38" s="60">
        <f t="shared" si="6"/>
        <v>7631.9988725574412</v>
      </c>
      <c r="M38" s="60">
        <f t="shared" si="6"/>
        <v>10121.225867926993</v>
      </c>
      <c r="N38" s="60">
        <f t="shared" si="6"/>
        <v>12632.265414044643</v>
      </c>
      <c r="O38" s="60">
        <f t="shared" si="6"/>
        <v>15100.256068366216</v>
      </c>
      <c r="P38" s="60">
        <f t="shared" si="6"/>
        <v>18236.178061805571</v>
      </c>
      <c r="Q38" s="60">
        <f t="shared" si="6"/>
        <v>20873.526358284143</v>
      </c>
      <c r="R38" s="60">
        <f t="shared" si="6"/>
        <v>24982.627152914672</v>
      </c>
      <c r="S38" s="60">
        <f t="shared" si="6"/>
        <v>28707.444640384332</v>
      </c>
      <c r="T38" s="60">
        <f t="shared" si="6"/>
        <v>28707.444640384332</v>
      </c>
      <c r="U38" s="60">
        <f t="shared" si="6"/>
        <v>28707.444640384332</v>
      </c>
      <c r="V38" s="60">
        <f t="shared" si="6"/>
        <v>28707.444640384332</v>
      </c>
      <c r="W38" s="60">
        <f t="shared" si="6"/>
        <v>28707.444640384332</v>
      </c>
      <c r="X38" s="60">
        <f t="shared" si="6"/>
        <v>28707.444640384332</v>
      </c>
      <c r="Y38" s="60">
        <f t="shared" si="6"/>
        <v>28707.444640384332</v>
      </c>
      <c r="Z38" s="60">
        <f t="shared" si="6"/>
        <v>28707.444640384332</v>
      </c>
      <c r="AA38" s="60">
        <f t="shared" si="6"/>
        <v>28707.444640384332</v>
      </c>
      <c r="AB38" s="60">
        <f t="shared" si="6"/>
        <v>28707.444640384332</v>
      </c>
      <c r="AC38" s="60">
        <f t="shared" si="6"/>
        <v>28707.444640384332</v>
      </c>
      <c r="AD38" s="60">
        <f t="shared" si="6"/>
        <v>28707.444640384332</v>
      </c>
      <c r="AE38" s="60">
        <f t="shared" si="6"/>
        <v>28707.444640384332</v>
      </c>
      <c r="AF38" s="60">
        <f t="shared" si="6"/>
        <v>28707.444640384332</v>
      </c>
      <c r="AG38" s="60">
        <f t="shared" si="6"/>
        <v>28707.444640384332</v>
      </c>
      <c r="AH38" s="60">
        <f t="shared" si="6"/>
        <v>28707.444640384332</v>
      </c>
    </row>
    <row r="39" spans="1:34" ht="14.45" customHeight="1">
      <c r="B39" s="45">
        <f>E39+NPV(HLOOKUP($C$3,$C$7:$E$9,2,FALSE),F39:AH39)</f>
        <v>217103.74797243121</v>
      </c>
      <c r="C39" s="45">
        <f>SUM(E39:AH39)</f>
        <v>578769.67782253539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-243.64131635920802</v>
      </c>
      <c r="H39" s="55">
        <f t="shared" si="7"/>
        <v>438.00323475950427</v>
      </c>
      <c r="I39" s="55">
        <f t="shared" si="7"/>
        <v>1601.9336979470479</v>
      </c>
      <c r="J39" s="55">
        <f>J38-SUM(J36:J37)</f>
        <v>3054.1590980686301</v>
      </c>
      <c r="K39" s="56">
        <f t="shared" si="7"/>
        <v>5078.0685688330168</v>
      </c>
      <c r="L39" s="45">
        <f t="shared" si="7"/>
        <v>7629.5624593938492</v>
      </c>
      <c r="M39" s="60">
        <f t="shared" si="7"/>
        <v>10118.7894547634</v>
      </c>
      <c r="N39" s="60">
        <f t="shared" si="7"/>
        <v>12629.829000881051</v>
      </c>
      <c r="O39" s="60">
        <f t="shared" si="7"/>
        <v>15097.819655202624</v>
      </c>
      <c r="P39" s="60">
        <f t="shared" si="7"/>
        <v>18233.741648641979</v>
      </c>
      <c r="Q39" s="60">
        <f t="shared" si="7"/>
        <v>20871.089945120551</v>
      </c>
      <c r="R39" s="60">
        <f t="shared" si="7"/>
        <v>24980.19073975108</v>
      </c>
      <c r="S39" s="60">
        <f t="shared" si="7"/>
        <v>28705.00822722074</v>
      </c>
      <c r="T39" s="60">
        <f t="shared" si="7"/>
        <v>28705.00822722074</v>
      </c>
      <c r="U39" s="60">
        <f t="shared" si="7"/>
        <v>28705.00822722074</v>
      </c>
      <c r="V39" s="60">
        <f t="shared" si="7"/>
        <v>28705.00822722074</v>
      </c>
      <c r="W39" s="60">
        <f t="shared" si="7"/>
        <v>28705.00822722074</v>
      </c>
      <c r="X39" s="60">
        <f t="shared" si="7"/>
        <v>28705.00822722074</v>
      </c>
      <c r="Y39" s="60">
        <f t="shared" si="7"/>
        <v>28705.00822722074</v>
      </c>
      <c r="Z39" s="60">
        <f t="shared" si="7"/>
        <v>28705.00822722074</v>
      </c>
      <c r="AA39" s="60">
        <f t="shared" si="7"/>
        <v>28705.00822722074</v>
      </c>
      <c r="AB39" s="60">
        <f t="shared" si="7"/>
        <v>28705.00822722074</v>
      </c>
      <c r="AC39" s="60">
        <f t="shared" si="7"/>
        <v>28705.00822722074</v>
      </c>
      <c r="AD39" s="60">
        <f t="shared" si="7"/>
        <v>28705.00822722074</v>
      </c>
      <c r="AE39" s="60">
        <f t="shared" si="7"/>
        <v>28705.00822722074</v>
      </c>
      <c r="AF39" s="60">
        <f t="shared" si="7"/>
        <v>28705.00822722074</v>
      </c>
      <c r="AG39" s="60">
        <f t="shared" si="7"/>
        <v>28705.00822722074</v>
      </c>
      <c r="AH39" s="60">
        <f t="shared" si="7"/>
        <v>28705.00822722074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TRANSPOSE(Option_2_SR_Base)*HLOOKUP($C$5,$C$7:$E$10,4,FALSE)</f>
        <v>0.42281500128655386</v>
      </c>
      <c r="F42" s="53">
        <v>12.910075006782348</v>
      </c>
      <c r="G42" s="54">
        <v>155.55926166094687</v>
      </c>
      <c r="H42" s="55">
        <v>-1.9386375936517435</v>
      </c>
      <c r="I42" s="55">
        <v>91.321303112767382</v>
      </c>
      <c r="J42" s="55">
        <v>-17.880408497450908</v>
      </c>
      <c r="K42" s="56">
        <v>-22.111591041320438</v>
      </c>
      <c r="L42" s="53">
        <v>33.840330914626293</v>
      </c>
      <c r="M42" s="53">
        <v>328.63525408773899</v>
      </c>
      <c r="N42" s="53">
        <v>1136.0025641615202</v>
      </c>
      <c r="O42" s="53">
        <v>2007.0954734327975</v>
      </c>
      <c r="P42" s="53">
        <v>3332.7890762827137</v>
      </c>
      <c r="Q42" s="53">
        <v>4870.0514774733783</v>
      </c>
      <c r="R42" s="53">
        <v>7540.0907254124531</v>
      </c>
      <c r="S42" s="53">
        <v>10097.254033236582</v>
      </c>
      <c r="T42" s="53">
        <v>10097.254033236582</v>
      </c>
      <c r="U42" s="53">
        <v>10097.254033236582</v>
      </c>
      <c r="V42" s="53">
        <v>10097.254033236582</v>
      </c>
      <c r="W42" s="53">
        <v>10097.254033236582</v>
      </c>
      <c r="X42" s="53">
        <v>10097.254033236582</v>
      </c>
      <c r="Y42" s="53">
        <v>10097.254033236582</v>
      </c>
      <c r="Z42" s="53">
        <v>10097.254033236582</v>
      </c>
      <c r="AA42" s="53">
        <v>10097.254033236582</v>
      </c>
      <c r="AB42" s="53">
        <v>10097.254033236582</v>
      </c>
      <c r="AC42" s="53">
        <v>10097.254033236582</v>
      </c>
      <c r="AD42" s="53">
        <v>10097.254033236582</v>
      </c>
      <c r="AE42" s="53">
        <v>10097.254033236582</v>
      </c>
      <c r="AF42" s="53">
        <v>10097.254033236582</v>
      </c>
      <c r="AG42" s="53">
        <v>10097.254033236582</v>
      </c>
      <c r="AH42" s="53">
        <v>10097.254033236582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13.324286641991103</v>
      </c>
      <c r="H44" s="55">
        <f>IF(SUM($E36:H36)&lt;=0,0,-PMT($C$8,VLOOKUP($B34,$B$11:$C$16,2,FALSE),$B36))</f>
        <v>13.324286641991103</v>
      </c>
      <c r="I44" s="55">
        <f>IF(SUM($E36:I36)&lt;=0,0,-PMT($C$8,VLOOKUP($B34,$B$11:$C$16,2,FALSE),$B36))</f>
        <v>13.324286641991103</v>
      </c>
      <c r="J44" s="55">
        <f>IF(SUM($E36:J36)&lt;=0,0,-PMT($C$8,VLOOKUP($B34,$B$11:$C$16,2,FALSE),$B36))</f>
        <v>13.324286641991103</v>
      </c>
      <c r="K44" s="56">
        <f>IF(SUM($E36:K36)&lt;=0,0,-PMT($C$8,VLOOKUP($B34,$B$11:$C$16,2,FALSE),$B36))</f>
        <v>13.324286641991103</v>
      </c>
      <c r="L44" s="53">
        <f>IF(SUM($E36:L36)&lt;=0,0,-PMT($C$8,VLOOKUP($B34,$B$11:$C$16,2,FALSE),$B36))</f>
        <v>13.324286641991103</v>
      </c>
      <c r="M44" s="53">
        <f>IF(SUM($E36:M36)&lt;=0,0,-PMT($C$8,VLOOKUP($B34,$B$11:$C$16,2,FALSE),$B36))</f>
        <v>13.324286641991103</v>
      </c>
      <c r="N44" s="53">
        <f>IF(SUM($E36:N36)&lt;=0,0,-PMT($C$8,VLOOKUP($B34,$B$11:$C$16,2,FALSE),$B36))</f>
        <v>13.324286641991103</v>
      </c>
      <c r="O44" s="53">
        <f>IF(SUM($E36:O36)&lt;=0,0,-PMT($C$8,VLOOKUP($B34,$B$11:$C$16,2,FALSE),$B36))</f>
        <v>13.324286641991103</v>
      </c>
      <c r="P44" s="53">
        <f>IF(SUM($E36:P36)&lt;=0,0,-PMT($C$8,VLOOKUP($B34,$B$11:$C$16,2,FALSE),$B36))</f>
        <v>13.324286641991103</v>
      </c>
      <c r="Q44" s="53">
        <f>IF(SUM($E36:Q36)&lt;=0,0,-PMT($C$8,VLOOKUP($B34,$B$11:$C$16,2,FALSE),$B36))</f>
        <v>13.324286641991103</v>
      </c>
      <c r="R44" s="53">
        <f>IF(SUM($E36:R36)&lt;=0,0,-PMT($C$8,VLOOKUP($B34,$B$11:$C$16,2,FALSE),$B36))</f>
        <v>13.324286641991103</v>
      </c>
      <c r="S44" s="53">
        <f>IF(SUM($E36:S36)&lt;=0,0,-PMT($C$8,VLOOKUP($B34,$B$11:$C$16,2,FALSE),$B36))</f>
        <v>13.324286641991103</v>
      </c>
      <c r="T44" s="53">
        <f>IF(SUM($E36:T36)&lt;=0,0,-PMT($C$8,VLOOKUP($B34,$B$11:$C$16,2,FALSE),$B36))</f>
        <v>13.324286641991103</v>
      </c>
      <c r="U44" s="53">
        <f>IF(SUM($E36:U36)&lt;=0,0,-PMT($C$8,VLOOKUP($B34,$B$11:$C$16,2,FALSE),$B36))</f>
        <v>13.324286641991103</v>
      </c>
      <c r="V44" s="53">
        <f>IF(SUM($E36:V36)&lt;=0,0,-PMT($C$8,VLOOKUP($B34,$B$11:$C$16,2,FALSE),$B36))</f>
        <v>13.324286641991103</v>
      </c>
      <c r="W44" s="53">
        <f>IF(SUM($E36:W36)&lt;=0,0,-PMT($C$8,VLOOKUP($B34,$B$11:$C$16,2,FALSE),$B36))</f>
        <v>13.324286641991103</v>
      </c>
      <c r="X44" s="53">
        <f>IF(SUM($E36:X36)&lt;=0,0,-PMT($C$8,VLOOKUP($B34,$B$11:$C$16,2,FALSE),$B36))</f>
        <v>13.324286641991103</v>
      </c>
      <c r="Y44" s="53">
        <f>IF(SUM($E36:Y36)&lt;=0,0,-PMT($C$8,VLOOKUP($B34,$B$11:$C$16,2,FALSE),$B36))</f>
        <v>13.324286641991103</v>
      </c>
      <c r="Z44" s="53">
        <f>IF(SUM($E36:Z36)&lt;=0,0,-PMT($C$8,VLOOKUP($B34,$B$11:$C$16,2,FALSE),$B36))</f>
        <v>13.324286641991103</v>
      </c>
      <c r="AA44" s="53">
        <f>IF(SUM($E36:AA36)&lt;=0,0,-PMT($C$8,VLOOKUP($B34,$B$11:$C$16,2,FALSE),$B36))</f>
        <v>13.324286641991103</v>
      </c>
      <c r="AB44" s="53">
        <f>IF(SUM($E36:AB36)&lt;=0,0,-PMT($C$8,VLOOKUP($B34,$B$11:$C$16,2,FALSE),$B36))</f>
        <v>13.324286641991103</v>
      </c>
      <c r="AC44" s="53">
        <f>IF(SUM($E36:AC36)&lt;=0,0,-PMT($C$8,VLOOKUP($B34,$B$11:$C$16,2,FALSE),$B36))</f>
        <v>13.324286641991103</v>
      </c>
      <c r="AD44" s="53">
        <f>IF(SUM($E36:AD36)&lt;=0,0,-PMT($C$8,VLOOKUP($B34,$B$11:$C$16,2,FALSE),$B36))</f>
        <v>13.324286641991103</v>
      </c>
      <c r="AE44" s="53">
        <f>IF(SUM($E36:AE36)&lt;=0,0,-PMT($C$8,VLOOKUP($B34,$B$11:$C$16,2,FALSE),$B36))</f>
        <v>13.324286641991103</v>
      </c>
      <c r="AF44" s="53">
        <f>IF(SUM($E36:AF36)&lt;=0,0,-PMT($C$8,VLOOKUP($B34,$B$11:$C$16,2,FALSE),$B36))</f>
        <v>13.324286641991103</v>
      </c>
      <c r="AG44" s="53">
        <f>IF(SUM($E36:AG36)&lt;=0,0,-PMT($C$8,VLOOKUP($B34,$B$11:$C$16,2,FALSE),$B36))</f>
        <v>13.324286641991103</v>
      </c>
      <c r="AH44" s="53">
        <f>IF(SUM($E36:AH36)&lt;=0,0,-PMT($C$8,VLOOKUP($B34,$B$11:$C$16,2,FALSE),$B36))</f>
        <v>13.324286641991103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13.324286641991103</v>
      </c>
      <c r="H45" s="55">
        <f t="shared" si="8"/>
        <v>15.760699805583183</v>
      </c>
      <c r="I45" s="55">
        <f t="shared" si="8"/>
        <v>15.760699805583183</v>
      </c>
      <c r="J45" s="55">
        <f t="shared" si="8"/>
        <v>15.760699805583183</v>
      </c>
      <c r="K45" s="56">
        <f t="shared" si="8"/>
        <v>15.760699805583183</v>
      </c>
      <c r="L45" s="53">
        <f t="shared" si="8"/>
        <v>15.760699805583183</v>
      </c>
      <c r="M45" s="53">
        <f t="shared" si="8"/>
        <v>15.760699805583183</v>
      </c>
      <c r="N45" s="53">
        <f t="shared" si="8"/>
        <v>15.760699805583183</v>
      </c>
      <c r="O45" s="53">
        <f t="shared" si="8"/>
        <v>15.760699805583183</v>
      </c>
      <c r="P45" s="53">
        <f t="shared" si="8"/>
        <v>15.760699805583183</v>
      </c>
      <c r="Q45" s="53">
        <f t="shared" si="8"/>
        <v>15.760699805583183</v>
      </c>
      <c r="R45" s="53">
        <f t="shared" si="8"/>
        <v>15.760699805583183</v>
      </c>
      <c r="S45" s="53">
        <f t="shared" si="8"/>
        <v>15.760699805583183</v>
      </c>
      <c r="T45" s="53">
        <f t="shared" si="8"/>
        <v>15.760699805583183</v>
      </c>
      <c r="U45" s="53">
        <f t="shared" si="8"/>
        <v>15.760699805583183</v>
      </c>
      <c r="V45" s="53">
        <f t="shared" si="8"/>
        <v>15.760699805583183</v>
      </c>
      <c r="W45" s="53">
        <f t="shared" si="8"/>
        <v>15.760699805583183</v>
      </c>
      <c r="X45" s="53">
        <f t="shared" si="8"/>
        <v>15.760699805583183</v>
      </c>
      <c r="Y45" s="53">
        <f t="shared" si="8"/>
        <v>15.760699805583183</v>
      </c>
      <c r="Z45" s="53">
        <f t="shared" si="8"/>
        <v>15.760699805583183</v>
      </c>
      <c r="AA45" s="53">
        <f t="shared" si="8"/>
        <v>15.760699805583183</v>
      </c>
      <c r="AB45" s="53">
        <f t="shared" si="8"/>
        <v>15.760699805583183</v>
      </c>
      <c r="AC45" s="53">
        <f t="shared" si="8"/>
        <v>15.760699805583183</v>
      </c>
      <c r="AD45" s="53">
        <f t="shared" si="8"/>
        <v>15.760699805583183</v>
      </c>
      <c r="AE45" s="53">
        <f t="shared" si="8"/>
        <v>15.760699805583183</v>
      </c>
      <c r="AF45" s="53">
        <f t="shared" si="8"/>
        <v>15.760699805583183</v>
      </c>
      <c r="AG45" s="53">
        <f t="shared" si="8"/>
        <v>15.760699805583183</v>
      </c>
      <c r="AH45" s="53">
        <f t="shared" si="8"/>
        <v>15.760699805583183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218.65135556575433</v>
      </c>
      <c r="C49" s="45">
        <f>SUM(E49:AH49)</f>
        <v>243.64131635920802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243.64131635920802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30.201598407961772</v>
      </c>
      <c r="C50" s="45">
        <f t="shared" ref="C50:C51" si="10">SUM(E50:AH50)</f>
        <v>65.783155416986133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2.4364131635920803</v>
      </c>
      <c r="I50" s="55">
        <f t="shared" si="11"/>
        <v>2.4364131635920803</v>
      </c>
      <c r="J50" s="55">
        <f t="shared" si="11"/>
        <v>2.4364131635920803</v>
      </c>
      <c r="K50" s="56">
        <f t="shared" si="11"/>
        <v>2.4364131635920803</v>
      </c>
      <c r="L50" s="60">
        <f t="shared" si="11"/>
        <v>2.4364131635920803</v>
      </c>
      <c r="M50" s="60">
        <f t="shared" si="11"/>
        <v>2.4364131635920803</v>
      </c>
      <c r="N50" s="60">
        <f t="shared" si="11"/>
        <v>2.4364131635920803</v>
      </c>
      <c r="O50" s="60">
        <f t="shared" si="11"/>
        <v>2.4364131635920803</v>
      </c>
      <c r="P50" s="60">
        <f t="shared" si="11"/>
        <v>2.4364131635920803</v>
      </c>
      <c r="Q50" s="60">
        <f t="shared" si="11"/>
        <v>2.4364131635920803</v>
      </c>
      <c r="R50" s="60">
        <f t="shared" si="11"/>
        <v>2.4364131635920803</v>
      </c>
      <c r="S50" s="60">
        <f t="shared" si="11"/>
        <v>2.4364131635920803</v>
      </c>
      <c r="T50" s="60">
        <f t="shared" si="11"/>
        <v>2.4364131635920803</v>
      </c>
      <c r="U50" s="60">
        <f t="shared" si="11"/>
        <v>2.4364131635920803</v>
      </c>
      <c r="V50" s="60">
        <f t="shared" si="11"/>
        <v>2.4364131635920803</v>
      </c>
      <c r="W50" s="60">
        <f t="shared" si="11"/>
        <v>2.4364131635920803</v>
      </c>
      <c r="X50" s="60">
        <f t="shared" si="11"/>
        <v>2.4364131635920803</v>
      </c>
      <c r="Y50" s="60">
        <f t="shared" si="11"/>
        <v>2.4364131635920803</v>
      </c>
      <c r="Z50" s="60">
        <f t="shared" si="11"/>
        <v>2.4364131635920803</v>
      </c>
      <c r="AA50" s="60">
        <f t="shared" si="11"/>
        <v>2.4364131635920803</v>
      </c>
      <c r="AB50" s="60">
        <f t="shared" si="11"/>
        <v>2.4364131635920803</v>
      </c>
      <c r="AC50" s="60">
        <f t="shared" si="11"/>
        <v>2.4364131635920803</v>
      </c>
      <c r="AD50" s="60">
        <f t="shared" si="11"/>
        <v>2.4364131635920803</v>
      </c>
      <c r="AE50" s="60">
        <f t="shared" si="11"/>
        <v>2.4364131635920803</v>
      </c>
      <c r="AF50" s="60">
        <f t="shared" si="11"/>
        <v>2.4364131635920803</v>
      </c>
      <c r="AG50" s="60">
        <f t="shared" si="11"/>
        <v>2.4364131635920803</v>
      </c>
      <c r="AH50" s="60">
        <f t="shared" si="11"/>
        <v>2.4364131635920803</v>
      </c>
    </row>
    <row r="51" spans="1:34" ht="14.45" customHeight="1">
      <c r="A51" s="243"/>
      <c r="B51" s="45">
        <f t="shared" ref="B51" si="12">E51+NPV(HLOOKUP($C$3,$C$7:$E$9,2,FALSE),F51:AH51)</f>
        <v>217352.60092640499</v>
      </c>
      <c r="C51" s="45">
        <f t="shared" si="10"/>
        <v>579079.10229431174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440.43964792309635</v>
      </c>
      <c r="I51" s="55">
        <f t="shared" si="13"/>
        <v>1604.37011111064</v>
      </c>
      <c r="J51" s="55">
        <f t="shared" si="13"/>
        <v>3056.5955112322222</v>
      </c>
      <c r="K51" s="56">
        <f t="shared" si="13"/>
        <v>5080.5049819966089</v>
      </c>
      <c r="L51" s="60">
        <f t="shared" si="13"/>
        <v>7631.9988725574412</v>
      </c>
      <c r="M51" s="60">
        <f t="shared" si="13"/>
        <v>10121.225867926993</v>
      </c>
      <c r="N51" s="60">
        <f t="shared" si="13"/>
        <v>12632.265414044643</v>
      </c>
      <c r="O51" s="60">
        <f t="shared" si="13"/>
        <v>15100.256068366216</v>
      </c>
      <c r="P51" s="60">
        <f t="shared" si="13"/>
        <v>18236.178061805571</v>
      </c>
      <c r="Q51" s="60">
        <f t="shared" si="13"/>
        <v>20873.526358284143</v>
      </c>
      <c r="R51" s="60">
        <f t="shared" si="13"/>
        <v>24982.627152914672</v>
      </c>
      <c r="S51" s="60">
        <f t="shared" si="13"/>
        <v>28707.444640384332</v>
      </c>
      <c r="T51" s="60">
        <f t="shared" si="13"/>
        <v>28707.444640384332</v>
      </c>
      <c r="U51" s="60">
        <f t="shared" si="13"/>
        <v>28707.444640384332</v>
      </c>
      <c r="V51" s="60">
        <f t="shared" si="13"/>
        <v>28707.444640384332</v>
      </c>
      <c r="W51" s="60">
        <f t="shared" si="13"/>
        <v>28707.444640384332</v>
      </c>
      <c r="X51" s="60">
        <f t="shared" si="13"/>
        <v>28707.444640384332</v>
      </c>
      <c r="Y51" s="60">
        <f t="shared" si="13"/>
        <v>28707.444640384332</v>
      </c>
      <c r="Z51" s="60">
        <f t="shared" si="13"/>
        <v>28707.444640384332</v>
      </c>
      <c r="AA51" s="60">
        <f t="shared" si="13"/>
        <v>28707.444640384332</v>
      </c>
      <c r="AB51" s="60">
        <f t="shared" si="13"/>
        <v>28707.444640384332</v>
      </c>
      <c r="AC51" s="60">
        <f t="shared" si="13"/>
        <v>28707.444640384332</v>
      </c>
      <c r="AD51" s="60">
        <f t="shared" si="13"/>
        <v>28707.444640384332</v>
      </c>
      <c r="AE51" s="60">
        <f t="shared" si="13"/>
        <v>28707.444640384332</v>
      </c>
      <c r="AF51" s="60">
        <f t="shared" si="13"/>
        <v>28707.444640384332</v>
      </c>
      <c r="AG51" s="60">
        <f t="shared" si="13"/>
        <v>28707.444640384332</v>
      </c>
      <c r="AH51" s="60">
        <f t="shared" si="13"/>
        <v>28707.444640384332</v>
      </c>
    </row>
    <row r="52" spans="1:34" ht="14.45" customHeight="1">
      <c r="A52" s="243"/>
      <c r="B52" s="45">
        <f>E52+NPV(HLOOKUP($C$3,$C$7:$E$9,2,FALSE),F52:AH52)</f>
        <v>217103.74797243121</v>
      </c>
      <c r="C52" s="45">
        <f>SUM(E52:AH52)</f>
        <v>578769.67782253539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-243.64131635920802</v>
      </c>
      <c r="H52" s="55">
        <f t="shared" si="14"/>
        <v>438.00323475950427</v>
      </c>
      <c r="I52" s="55">
        <f t="shared" si="14"/>
        <v>1601.9336979470479</v>
      </c>
      <c r="J52" s="55">
        <f t="shared" si="14"/>
        <v>3054.1590980686301</v>
      </c>
      <c r="K52" s="56">
        <f t="shared" si="14"/>
        <v>5078.0685688330168</v>
      </c>
      <c r="L52" s="45">
        <f t="shared" si="14"/>
        <v>7629.5624593938492</v>
      </c>
      <c r="M52" s="60">
        <f t="shared" si="14"/>
        <v>10118.7894547634</v>
      </c>
      <c r="N52" s="60">
        <f t="shared" si="14"/>
        <v>12629.829000881051</v>
      </c>
      <c r="O52" s="60">
        <f t="shared" si="14"/>
        <v>15097.819655202624</v>
      </c>
      <c r="P52" s="60">
        <f t="shared" si="14"/>
        <v>18233.741648641979</v>
      </c>
      <c r="Q52" s="60">
        <f t="shared" si="14"/>
        <v>20871.089945120551</v>
      </c>
      <c r="R52" s="60">
        <f t="shared" si="14"/>
        <v>24980.19073975108</v>
      </c>
      <c r="S52" s="60">
        <f t="shared" si="14"/>
        <v>28705.00822722074</v>
      </c>
      <c r="T52" s="60">
        <f t="shared" si="14"/>
        <v>28705.00822722074</v>
      </c>
      <c r="U52" s="60">
        <f t="shared" si="14"/>
        <v>28705.00822722074</v>
      </c>
      <c r="V52" s="60">
        <f t="shared" si="14"/>
        <v>28705.00822722074</v>
      </c>
      <c r="W52" s="60">
        <f t="shared" si="14"/>
        <v>28705.00822722074</v>
      </c>
      <c r="X52" s="60">
        <f t="shared" si="14"/>
        <v>28705.00822722074</v>
      </c>
      <c r="Y52" s="60">
        <f t="shared" si="14"/>
        <v>28705.00822722074</v>
      </c>
      <c r="Z52" s="60">
        <f t="shared" si="14"/>
        <v>28705.00822722074</v>
      </c>
      <c r="AA52" s="60">
        <f t="shared" si="14"/>
        <v>28705.00822722074</v>
      </c>
      <c r="AB52" s="60">
        <f t="shared" si="14"/>
        <v>28705.00822722074</v>
      </c>
      <c r="AC52" s="60">
        <f t="shared" si="14"/>
        <v>28705.00822722074</v>
      </c>
      <c r="AD52" s="60">
        <f t="shared" si="14"/>
        <v>28705.00822722074</v>
      </c>
      <c r="AE52" s="60">
        <f t="shared" si="14"/>
        <v>28705.00822722074</v>
      </c>
      <c r="AF52" s="60">
        <f t="shared" si="14"/>
        <v>28705.00822722074</v>
      </c>
      <c r="AG52" s="60">
        <f t="shared" si="14"/>
        <v>28705.00822722074</v>
      </c>
      <c r="AH52" s="60">
        <f t="shared" si="14"/>
        <v>28705.00822722074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210.1377336523741</v>
      </c>
      <c r="C56" s="45">
        <f>SUM(E56:AH56)</f>
        <v>234.15466101882174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234.15466101882174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29.025639588224163</v>
      </c>
      <c r="C57" s="45">
        <f t="shared" ref="C57:C58" si="16">SUM(E57:AH57)</f>
        <v>63.22175847508187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2.3415466101882174</v>
      </c>
      <c r="I57" s="55">
        <f>HLOOKUP($C$4,$C$7:$E$9,3,FALSE)*'2.3.1 Cost_Sum'!J59</f>
        <v>2.3415466101882174</v>
      </c>
      <c r="J57" s="55">
        <f>HLOOKUP($C$4,$C$7:$E$9,3,FALSE)*'2.3.1 Cost_Sum'!K59</f>
        <v>2.3415466101882174</v>
      </c>
      <c r="K57" s="56">
        <f>HLOOKUP($C$4,$C$7:$E$9,3,FALSE)*'2.3.1 Cost_Sum'!L59</f>
        <v>2.3415466101882174</v>
      </c>
      <c r="L57" s="49">
        <f>HLOOKUP($C$4,$C$7:$E$9,3,FALSE)*'2.3.1 Cost_Sum'!M59</f>
        <v>2.3415466101882174</v>
      </c>
      <c r="M57" s="60">
        <f>HLOOKUP($C$4,$C$7:$E$9,3,FALSE)*'2.3.1 Cost_Sum'!N59</f>
        <v>2.3415466101882174</v>
      </c>
      <c r="N57" s="60">
        <f>HLOOKUP($C$4,$C$7:$E$9,3,FALSE)*'2.3.1 Cost_Sum'!O59</f>
        <v>2.3415466101882174</v>
      </c>
      <c r="O57" s="60">
        <f>HLOOKUP($C$4,$C$7:$E$9,3,FALSE)*'2.3.1 Cost_Sum'!P59</f>
        <v>2.3415466101882174</v>
      </c>
      <c r="P57" s="60">
        <f>HLOOKUP($C$4,$C$7:$E$9,3,FALSE)*'2.3.1 Cost_Sum'!Q59</f>
        <v>2.3415466101882174</v>
      </c>
      <c r="Q57" s="60">
        <f>HLOOKUP($C$4,$C$7:$E$9,3,FALSE)*'2.3.1 Cost_Sum'!R59</f>
        <v>2.3415466101882174</v>
      </c>
      <c r="R57" s="60">
        <f>HLOOKUP($C$4,$C$7:$E$9,3,FALSE)*'2.3.1 Cost_Sum'!S59</f>
        <v>2.3415466101882174</v>
      </c>
      <c r="S57" s="60">
        <f>HLOOKUP($C$4,$C$7:$E$9,3,FALSE)*'2.3.1 Cost_Sum'!T59</f>
        <v>2.3415466101882174</v>
      </c>
      <c r="T57" s="60">
        <f>HLOOKUP($C$4,$C$7:$E$9,3,FALSE)*'2.3.1 Cost_Sum'!U59</f>
        <v>2.3415466101882174</v>
      </c>
      <c r="U57" s="60">
        <f>HLOOKUP($C$4,$C$7:$E$9,3,FALSE)*'2.3.1 Cost_Sum'!V59</f>
        <v>2.3415466101882174</v>
      </c>
      <c r="V57" s="60">
        <f>HLOOKUP($C$4,$C$7:$E$9,3,FALSE)*'2.3.1 Cost_Sum'!W59</f>
        <v>2.3415466101882174</v>
      </c>
      <c r="W57" s="60">
        <f>HLOOKUP($C$4,$C$7:$E$9,3,FALSE)*'2.3.1 Cost_Sum'!X59</f>
        <v>2.3415466101882174</v>
      </c>
      <c r="X57" s="60">
        <f>HLOOKUP($C$4,$C$7:$E$9,3,FALSE)*'2.3.1 Cost_Sum'!Y59</f>
        <v>2.3415466101882174</v>
      </c>
      <c r="Y57" s="60">
        <f>HLOOKUP($C$4,$C$7:$E$9,3,FALSE)*'2.3.1 Cost_Sum'!Z59</f>
        <v>2.3415466101882174</v>
      </c>
      <c r="Z57" s="60">
        <f>HLOOKUP($C$4,$C$7:$E$9,3,FALSE)*'2.3.1 Cost_Sum'!AA59</f>
        <v>2.3415466101882174</v>
      </c>
      <c r="AA57" s="60">
        <f>HLOOKUP($C$4,$C$7:$E$9,3,FALSE)*'2.3.1 Cost_Sum'!AB59</f>
        <v>2.3415466101882174</v>
      </c>
      <c r="AB57" s="60">
        <f>HLOOKUP($C$4,$C$7:$E$9,3,FALSE)*'2.3.1 Cost_Sum'!AC59</f>
        <v>2.3415466101882174</v>
      </c>
      <c r="AC57" s="60">
        <f>HLOOKUP($C$4,$C$7:$E$9,3,FALSE)*'2.3.1 Cost_Sum'!AD59</f>
        <v>2.3415466101882174</v>
      </c>
      <c r="AD57" s="60">
        <f>HLOOKUP($C$4,$C$7:$E$9,3,FALSE)*'2.3.1 Cost_Sum'!AE59</f>
        <v>2.3415466101882174</v>
      </c>
      <c r="AE57" s="60">
        <f>HLOOKUP($C$4,$C$7:$E$9,3,FALSE)*'2.3.1 Cost_Sum'!AF59</f>
        <v>2.3415466101882174</v>
      </c>
      <c r="AF57" s="60">
        <f>HLOOKUP($C$4,$C$7:$E$9,3,FALSE)*'2.3.1 Cost_Sum'!AG59</f>
        <v>2.3415466101882174</v>
      </c>
      <c r="AG57" s="60">
        <f>HLOOKUP($C$4,$C$7:$E$9,3,FALSE)*'2.3.1 Cost_Sum'!AH59</f>
        <v>2.3415466101882174</v>
      </c>
      <c r="AH57" s="60">
        <f>HLOOKUP($C$4,$C$7:$E$9,3,FALSE)*'2.3.1 Cost_Sum'!AI59</f>
        <v>2.3415466101882174</v>
      </c>
    </row>
    <row r="58" spans="1:34" ht="14.45" customHeight="1">
      <c r="B58" s="45">
        <f t="shared" si="15"/>
        <v>198322.5003891268</v>
      </c>
      <c r="C58" s="45">
        <f t="shared" si="16"/>
        <v>523423.2320493632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429.89273394320907</v>
      </c>
      <c r="I58" s="55">
        <f t="shared" si="17"/>
        <v>1694.6581686327745</v>
      </c>
      <c r="J58" s="55">
        <f t="shared" si="17"/>
        <v>3049.7214795992199</v>
      </c>
      <c r="K58" s="56">
        <f t="shared" si="17"/>
        <v>5081.9336866604717</v>
      </c>
      <c r="L58" s="49">
        <f t="shared" si="17"/>
        <v>7626.7469084427248</v>
      </c>
      <c r="M58" s="60">
        <f t="shared" si="17"/>
        <v>10081.469900795391</v>
      </c>
      <c r="N58" s="60">
        <f t="shared" si="17"/>
        <v>12460.503360061884</v>
      </c>
      <c r="O58" s="60">
        <f t="shared" si="17"/>
        <v>14607.280079678845</v>
      </c>
      <c r="P58" s="60">
        <f t="shared" si="17"/>
        <v>17196.570990941553</v>
      </c>
      <c r="Q58" s="60">
        <f t="shared" si="17"/>
        <v>19386.330230095926</v>
      </c>
      <c r="R58" s="60">
        <f t="shared" si="17"/>
        <v>22656.463152471195</v>
      </c>
      <c r="S58" s="60">
        <f t="shared" si="17"/>
        <v>25571.978834877518</v>
      </c>
      <c r="T58" s="60">
        <f t="shared" si="17"/>
        <v>25571.978834877518</v>
      </c>
      <c r="U58" s="60">
        <f t="shared" si="17"/>
        <v>25571.978834877518</v>
      </c>
      <c r="V58" s="60">
        <f t="shared" si="17"/>
        <v>25571.978834877518</v>
      </c>
      <c r="W58" s="60">
        <f t="shared" si="17"/>
        <v>25571.978834877518</v>
      </c>
      <c r="X58" s="60">
        <f t="shared" si="17"/>
        <v>25571.978834877518</v>
      </c>
      <c r="Y58" s="60">
        <f t="shared" si="17"/>
        <v>25571.978834877518</v>
      </c>
      <c r="Z58" s="60">
        <f t="shared" si="17"/>
        <v>25571.978834877518</v>
      </c>
      <c r="AA58" s="60">
        <f t="shared" si="17"/>
        <v>25571.978834877518</v>
      </c>
      <c r="AB58" s="60">
        <f t="shared" si="17"/>
        <v>25571.978834877518</v>
      </c>
      <c r="AC58" s="60">
        <f t="shared" si="17"/>
        <v>25571.978834877518</v>
      </c>
      <c r="AD58" s="60">
        <f t="shared" si="17"/>
        <v>25571.978834877518</v>
      </c>
      <c r="AE58" s="60">
        <f t="shared" si="17"/>
        <v>25571.978834877518</v>
      </c>
      <c r="AF58" s="60">
        <f t="shared" si="17"/>
        <v>25571.978834877518</v>
      </c>
      <c r="AG58" s="60">
        <f t="shared" si="17"/>
        <v>25571.978834877518</v>
      </c>
      <c r="AH58" s="60">
        <f t="shared" si="17"/>
        <v>25571.978834877518</v>
      </c>
    </row>
    <row r="59" spans="1:34" ht="14.45" customHeight="1">
      <c r="B59" s="45">
        <f>E59+NPV(HLOOKUP($C$3,$C$7:$E$9,2,FALSE),F59:AH59)</f>
        <v>198083.33701588621</v>
      </c>
      <c r="C59" s="45">
        <f>SUM(E59:AH59)</f>
        <v>523125.85562986939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-234.15466101882174</v>
      </c>
      <c r="H59" s="55">
        <f t="shared" si="18"/>
        <v>427.55118733302083</v>
      </c>
      <c r="I59" s="55">
        <f t="shared" si="18"/>
        <v>1692.3166220225862</v>
      </c>
      <c r="J59" s="55">
        <f t="shared" si="18"/>
        <v>3047.3799329890317</v>
      </c>
      <c r="K59" s="56">
        <f t="shared" si="18"/>
        <v>5079.5921400502839</v>
      </c>
      <c r="L59" s="49">
        <f t="shared" si="18"/>
        <v>7624.405361832537</v>
      </c>
      <c r="M59" s="60">
        <f t="shared" si="18"/>
        <v>10079.128354185203</v>
      </c>
      <c r="N59" s="60">
        <f t="shared" si="18"/>
        <v>12458.161813451696</v>
      </c>
      <c r="O59" s="60">
        <f t="shared" si="18"/>
        <v>14604.938533068656</v>
      </c>
      <c r="P59" s="60">
        <f t="shared" si="18"/>
        <v>17194.229444331366</v>
      </c>
      <c r="Q59" s="60">
        <f t="shared" si="18"/>
        <v>19383.988683485739</v>
      </c>
      <c r="R59" s="60">
        <f t="shared" si="18"/>
        <v>22654.121605861008</v>
      </c>
      <c r="S59" s="60">
        <f t="shared" si="18"/>
        <v>25569.637288267331</v>
      </c>
      <c r="T59" s="60">
        <f t="shared" si="18"/>
        <v>25569.637288267331</v>
      </c>
      <c r="U59" s="60">
        <f t="shared" si="18"/>
        <v>25569.637288267331</v>
      </c>
      <c r="V59" s="60">
        <f t="shared" si="18"/>
        <v>25569.637288267331</v>
      </c>
      <c r="W59" s="60">
        <f t="shared" si="18"/>
        <v>25569.637288267331</v>
      </c>
      <c r="X59" s="60">
        <f t="shared" si="18"/>
        <v>25569.637288267331</v>
      </c>
      <c r="Y59" s="60">
        <f t="shared" si="18"/>
        <v>25569.637288267331</v>
      </c>
      <c r="Z59" s="60">
        <f t="shared" si="18"/>
        <v>25569.637288267331</v>
      </c>
      <c r="AA59" s="60">
        <f t="shared" si="18"/>
        <v>25569.637288267331</v>
      </c>
      <c r="AB59" s="60">
        <f t="shared" si="18"/>
        <v>25569.637288267331</v>
      </c>
      <c r="AC59" s="60">
        <f t="shared" si="18"/>
        <v>25569.637288267331</v>
      </c>
      <c r="AD59" s="60">
        <f t="shared" si="18"/>
        <v>25569.637288267331</v>
      </c>
      <c r="AE59" s="60">
        <f t="shared" si="18"/>
        <v>25569.637288267331</v>
      </c>
      <c r="AF59" s="60">
        <f t="shared" si="18"/>
        <v>25569.637288267331</v>
      </c>
      <c r="AG59" s="60">
        <f t="shared" si="18"/>
        <v>25569.637288267331</v>
      </c>
      <c r="AH59" s="60">
        <f t="shared" si="18"/>
        <v>25569.637288267331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TRANSPOSE(Option_3_SR_Base)*HLOOKUP($C$5,$C$7:$E$10,4,FALSE)</f>
        <v>0.42281500128655386</v>
      </c>
      <c r="F62" s="53">
        <v>12.910075006782348</v>
      </c>
      <c r="G62" s="54">
        <v>153.0985776151212</v>
      </c>
      <c r="H62" s="55">
        <v>8.6082763862355698</v>
      </c>
      <c r="I62" s="55">
        <v>1.0332455906327347</v>
      </c>
      <c r="J62" s="55">
        <v>-11.00637686444845</v>
      </c>
      <c r="K62" s="56">
        <v>-23.540295705182587</v>
      </c>
      <c r="L62" s="53">
        <v>39.092295029342466</v>
      </c>
      <c r="M62" s="60">
        <v>368.39122121934111</v>
      </c>
      <c r="N62" s="60">
        <v>1307.7646181442785</v>
      </c>
      <c r="O62" s="60">
        <v>2500.0714621201678</v>
      </c>
      <c r="P62" s="60">
        <v>4372.3961471467283</v>
      </c>
      <c r="Q62" s="60">
        <v>6357.2476056615942</v>
      </c>
      <c r="R62" s="60">
        <v>9866.2547258559316</v>
      </c>
      <c r="S62" s="60">
        <v>13232.719838743396</v>
      </c>
      <c r="T62" s="60">
        <v>13232.719838743396</v>
      </c>
      <c r="U62" s="60">
        <v>13232.719838743396</v>
      </c>
      <c r="V62" s="60">
        <v>13232.719838743396</v>
      </c>
      <c r="W62" s="60">
        <v>13232.719838743396</v>
      </c>
      <c r="X62" s="60">
        <v>13232.719838743396</v>
      </c>
      <c r="Y62" s="60">
        <v>13232.719838743396</v>
      </c>
      <c r="Z62" s="60">
        <v>13232.719838743396</v>
      </c>
      <c r="AA62" s="60">
        <v>13232.719838743396</v>
      </c>
      <c r="AB62" s="60">
        <v>13232.719838743396</v>
      </c>
      <c r="AC62" s="60">
        <v>13232.719838743396</v>
      </c>
      <c r="AD62" s="60">
        <v>13232.719838743396</v>
      </c>
      <c r="AE62" s="60">
        <v>13232.719838743396</v>
      </c>
      <c r="AF62" s="60">
        <v>13232.719838743396</v>
      </c>
      <c r="AG62" s="60">
        <v>13232.719838743396</v>
      </c>
      <c r="AH62" s="60">
        <v>13232.719838743396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12.805479253663245</v>
      </c>
      <c r="H64" s="55">
        <f>IF(SUM($E56:H56)&lt;=0,0,-PMT($C$8,VLOOKUP($B54,$B$11:$C$16,2,FALSE),$B56))</f>
        <v>12.805479253663245</v>
      </c>
      <c r="I64" s="55">
        <f>IF(SUM($E56:I56)&lt;=0,0,-PMT($C$8,VLOOKUP($B54,$B$11:$C$16,2,FALSE),$B56))</f>
        <v>12.805479253663245</v>
      </c>
      <c r="J64" s="55">
        <f>IF(SUM($E56:J56)&lt;=0,0,-PMT($C$8,VLOOKUP($B54,$B$11:$C$16,2,FALSE),$B56))</f>
        <v>12.805479253663245</v>
      </c>
      <c r="K64" s="56">
        <f>IF(SUM($E56:K56)&lt;=0,0,-PMT($C$8,VLOOKUP($B54,$B$11:$C$16,2,FALSE),$B56))</f>
        <v>12.805479253663245</v>
      </c>
      <c r="L64" s="53">
        <f>IF(SUM($E56:L56)&lt;=0,0,-PMT($C$8,VLOOKUP($B54,$B$11:$C$16,2,FALSE),$B56))</f>
        <v>12.805479253663245</v>
      </c>
      <c r="M64" s="53">
        <f>IF(SUM($E56:M56)&lt;=0,0,-PMT($C$8,VLOOKUP($B54,$B$11:$C$16,2,FALSE),$B56))</f>
        <v>12.805479253663245</v>
      </c>
      <c r="N64" s="53">
        <f>IF(SUM($E56:N56)&lt;=0,0,-PMT($C$8,VLOOKUP($B54,$B$11:$C$16,2,FALSE),$B56))</f>
        <v>12.805479253663245</v>
      </c>
      <c r="O64" s="53">
        <f>IF(SUM($E56:O56)&lt;=0,0,-PMT($C$8,VLOOKUP($B54,$B$11:$C$16,2,FALSE),$B56))</f>
        <v>12.805479253663245</v>
      </c>
      <c r="P64" s="53">
        <f>IF(SUM($E56:P56)&lt;=0,0,-PMT($C$8,VLOOKUP($B54,$B$11:$C$16,2,FALSE),$B56))</f>
        <v>12.805479253663245</v>
      </c>
      <c r="Q64" s="53">
        <f>IF(SUM($E56:Q56)&lt;=0,0,-PMT($C$8,VLOOKUP($B54,$B$11:$C$16,2,FALSE),$B56))</f>
        <v>12.805479253663245</v>
      </c>
      <c r="R64" s="53">
        <f>IF(SUM($E56:R56)&lt;=0,0,-PMT($C$8,VLOOKUP($B54,$B$11:$C$16,2,FALSE),$B56))</f>
        <v>12.805479253663245</v>
      </c>
      <c r="S64" s="53">
        <f>IF(SUM($E56:S56)&lt;=0,0,-PMT($C$8,VLOOKUP($B54,$B$11:$C$16,2,FALSE),$B56))</f>
        <v>12.805479253663245</v>
      </c>
      <c r="T64" s="53">
        <f>IF(SUM($E56:T56)&lt;=0,0,-PMT($C$8,VLOOKUP($B54,$B$11:$C$16,2,FALSE),$B56))</f>
        <v>12.805479253663245</v>
      </c>
      <c r="U64" s="53">
        <f>IF(SUM($E56:U56)&lt;=0,0,-PMT($C$8,VLOOKUP($B54,$B$11:$C$16,2,FALSE),$B56))</f>
        <v>12.805479253663245</v>
      </c>
      <c r="V64" s="53">
        <f>IF(SUM($E56:V56)&lt;=0,0,-PMT($C$8,VLOOKUP($B54,$B$11:$C$16,2,FALSE),$B56))</f>
        <v>12.805479253663245</v>
      </c>
      <c r="W64" s="53">
        <f>IF(SUM($E56:W56)&lt;=0,0,-PMT($C$8,VLOOKUP($B54,$B$11:$C$16,2,FALSE),$B56))</f>
        <v>12.805479253663245</v>
      </c>
      <c r="X64" s="53">
        <f>IF(SUM($E56:X56)&lt;=0,0,-PMT($C$8,VLOOKUP($B54,$B$11:$C$16,2,FALSE),$B56))</f>
        <v>12.805479253663245</v>
      </c>
      <c r="Y64" s="53">
        <f>IF(SUM($E56:Y56)&lt;=0,0,-PMT($C$8,VLOOKUP($B54,$B$11:$C$16,2,FALSE),$B56))</f>
        <v>12.805479253663245</v>
      </c>
      <c r="Z64" s="53">
        <f>IF(SUM($E56:Z56)&lt;=0,0,-PMT($C$8,VLOOKUP($B54,$B$11:$C$16,2,FALSE),$B56))</f>
        <v>12.805479253663245</v>
      </c>
      <c r="AA64" s="53">
        <f>IF(SUM($E56:AA56)&lt;=0,0,-PMT($C$8,VLOOKUP($B54,$B$11:$C$16,2,FALSE),$B56))</f>
        <v>12.805479253663245</v>
      </c>
      <c r="AB64" s="53">
        <f>IF(SUM($E56:AB56)&lt;=0,0,-PMT($C$8,VLOOKUP($B54,$B$11:$C$16,2,FALSE),$B56))</f>
        <v>12.805479253663245</v>
      </c>
      <c r="AC64" s="53">
        <f>IF(SUM($E56:AC56)&lt;=0,0,-PMT($C$8,VLOOKUP($B54,$B$11:$C$16,2,FALSE),$B56))</f>
        <v>12.805479253663245</v>
      </c>
      <c r="AD64" s="53">
        <f>IF(SUM($E56:AD56)&lt;=0,0,-PMT($C$8,VLOOKUP($B54,$B$11:$C$16,2,FALSE),$B56))</f>
        <v>12.805479253663245</v>
      </c>
      <c r="AE64" s="53">
        <f>IF(SUM($E56:AE56)&lt;=0,0,-PMT($C$8,VLOOKUP($B54,$B$11:$C$16,2,FALSE),$B56))</f>
        <v>12.805479253663245</v>
      </c>
      <c r="AF64" s="53">
        <f>IF(SUM($E56:AF56)&lt;=0,0,-PMT($C$8,VLOOKUP($B54,$B$11:$C$16,2,FALSE),$B56))</f>
        <v>12.805479253663245</v>
      </c>
      <c r="AG64" s="53">
        <f>IF(SUM($E56:AG56)&lt;=0,0,-PMT($C$8,VLOOKUP($B54,$B$11:$C$16,2,FALSE),$B56))</f>
        <v>12.805479253663245</v>
      </c>
      <c r="AH64" s="53">
        <f>IF(SUM($E56:AH56)&lt;=0,0,-PMT($C$8,VLOOKUP($B54,$B$11:$C$16,2,FALSE),$B56))</f>
        <v>12.805479253663245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12.805479253663245</v>
      </c>
      <c r="H65" s="55">
        <f t="shared" si="19"/>
        <v>15.147025863851463</v>
      </c>
      <c r="I65" s="55">
        <f t="shared" si="19"/>
        <v>15.147025863851463</v>
      </c>
      <c r="J65" s="55">
        <f t="shared" si="19"/>
        <v>15.147025863851463</v>
      </c>
      <c r="K65" s="56">
        <f t="shared" si="19"/>
        <v>15.147025863851463</v>
      </c>
      <c r="L65" s="53">
        <f t="shared" si="19"/>
        <v>15.147025863851463</v>
      </c>
      <c r="M65" s="53">
        <f t="shared" si="19"/>
        <v>15.147025863851463</v>
      </c>
      <c r="N65" s="53">
        <f t="shared" si="19"/>
        <v>15.147025863851463</v>
      </c>
      <c r="O65" s="53">
        <f t="shared" si="19"/>
        <v>15.147025863851463</v>
      </c>
      <c r="P65" s="53">
        <f t="shared" si="19"/>
        <v>15.147025863851463</v>
      </c>
      <c r="Q65" s="53">
        <f t="shared" si="19"/>
        <v>15.147025863851463</v>
      </c>
      <c r="R65" s="53">
        <f t="shared" si="19"/>
        <v>15.147025863851463</v>
      </c>
      <c r="S65" s="53">
        <f t="shared" si="19"/>
        <v>15.147025863851463</v>
      </c>
      <c r="T65" s="53">
        <f t="shared" si="19"/>
        <v>15.147025863851463</v>
      </c>
      <c r="U65" s="53">
        <f t="shared" si="19"/>
        <v>15.147025863851463</v>
      </c>
      <c r="V65" s="53">
        <f t="shared" si="19"/>
        <v>15.147025863851463</v>
      </c>
      <c r="W65" s="53">
        <f t="shared" si="19"/>
        <v>15.147025863851463</v>
      </c>
      <c r="X65" s="53">
        <f t="shared" si="19"/>
        <v>15.147025863851463</v>
      </c>
      <c r="Y65" s="53">
        <f t="shared" si="19"/>
        <v>15.147025863851463</v>
      </c>
      <c r="Z65" s="53">
        <f t="shared" si="19"/>
        <v>15.147025863851463</v>
      </c>
      <c r="AA65" s="53">
        <f t="shared" si="19"/>
        <v>15.147025863851463</v>
      </c>
      <c r="AB65" s="53">
        <f t="shared" si="19"/>
        <v>15.147025863851463</v>
      </c>
      <c r="AC65" s="53">
        <f t="shared" si="19"/>
        <v>15.147025863851463</v>
      </c>
      <c r="AD65" s="53">
        <f t="shared" si="19"/>
        <v>15.147025863851463</v>
      </c>
      <c r="AE65" s="53">
        <f t="shared" si="19"/>
        <v>15.147025863851463</v>
      </c>
      <c r="AF65" s="53">
        <f t="shared" si="19"/>
        <v>15.147025863851463</v>
      </c>
      <c r="AG65" s="53">
        <f t="shared" si="19"/>
        <v>15.147025863851463</v>
      </c>
      <c r="AH65" s="53">
        <f t="shared" si="19"/>
        <v>15.147025863851463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210.1377336523741</v>
      </c>
      <c r="C69" s="45">
        <f>SUM(E69:AH69)</f>
        <v>234.15466101882174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234.15466101882174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29.025639588224163</v>
      </c>
      <c r="C70" s="45">
        <f t="shared" ref="C70:C71" si="22">SUM(E70:AH70)</f>
        <v>63.22175847508187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2.3415466101882174</v>
      </c>
      <c r="I70" s="55">
        <f t="shared" si="23"/>
        <v>2.3415466101882174</v>
      </c>
      <c r="J70" s="55">
        <f t="shared" si="23"/>
        <v>2.3415466101882174</v>
      </c>
      <c r="K70" s="56">
        <f t="shared" si="23"/>
        <v>2.3415466101882174</v>
      </c>
      <c r="L70" s="60">
        <f t="shared" si="23"/>
        <v>2.3415466101882174</v>
      </c>
      <c r="M70" s="60">
        <f t="shared" si="23"/>
        <v>2.3415466101882174</v>
      </c>
      <c r="N70" s="60">
        <f t="shared" si="23"/>
        <v>2.3415466101882174</v>
      </c>
      <c r="O70" s="60">
        <f t="shared" si="23"/>
        <v>2.3415466101882174</v>
      </c>
      <c r="P70" s="60">
        <f t="shared" si="23"/>
        <v>2.3415466101882174</v>
      </c>
      <c r="Q70" s="60">
        <f t="shared" si="23"/>
        <v>2.3415466101882174</v>
      </c>
      <c r="R70" s="60">
        <f t="shared" si="23"/>
        <v>2.3415466101882174</v>
      </c>
      <c r="S70" s="60">
        <f t="shared" si="23"/>
        <v>2.3415466101882174</v>
      </c>
      <c r="T70" s="60">
        <f t="shared" si="23"/>
        <v>2.3415466101882174</v>
      </c>
      <c r="U70" s="60">
        <f t="shared" si="23"/>
        <v>2.3415466101882174</v>
      </c>
      <c r="V70" s="60">
        <f t="shared" si="23"/>
        <v>2.3415466101882174</v>
      </c>
      <c r="W70" s="60">
        <f t="shared" si="23"/>
        <v>2.3415466101882174</v>
      </c>
      <c r="X70" s="60">
        <f t="shared" si="23"/>
        <v>2.3415466101882174</v>
      </c>
      <c r="Y70" s="60">
        <f t="shared" si="23"/>
        <v>2.3415466101882174</v>
      </c>
      <c r="Z70" s="60">
        <f t="shared" si="23"/>
        <v>2.3415466101882174</v>
      </c>
      <c r="AA70" s="60">
        <f t="shared" si="23"/>
        <v>2.3415466101882174</v>
      </c>
      <c r="AB70" s="60">
        <f t="shared" si="23"/>
        <v>2.3415466101882174</v>
      </c>
      <c r="AC70" s="60">
        <f t="shared" si="23"/>
        <v>2.3415466101882174</v>
      </c>
      <c r="AD70" s="60">
        <f t="shared" si="23"/>
        <v>2.3415466101882174</v>
      </c>
      <c r="AE70" s="60">
        <f t="shared" si="23"/>
        <v>2.3415466101882174</v>
      </c>
      <c r="AF70" s="60">
        <f t="shared" si="23"/>
        <v>2.3415466101882174</v>
      </c>
      <c r="AG70" s="60">
        <f t="shared" si="23"/>
        <v>2.3415466101882174</v>
      </c>
      <c r="AH70" s="60">
        <f t="shared" si="23"/>
        <v>2.3415466101882174</v>
      </c>
    </row>
    <row r="71" spans="1:34" ht="14.45" customHeight="1">
      <c r="A71" s="243"/>
      <c r="B71" s="45">
        <f t="shared" si="21"/>
        <v>198322.5003891268</v>
      </c>
      <c r="C71" s="45">
        <f t="shared" si="22"/>
        <v>523423.2320493632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429.89273394320907</v>
      </c>
      <c r="I71" s="55">
        <f t="shared" si="24"/>
        <v>1694.6581686327745</v>
      </c>
      <c r="J71" s="55">
        <f t="shared" si="24"/>
        <v>3049.7214795992199</v>
      </c>
      <c r="K71" s="56">
        <f t="shared" si="24"/>
        <v>5081.9336866604717</v>
      </c>
      <c r="L71" s="60">
        <f t="shared" si="24"/>
        <v>7626.7469084427248</v>
      </c>
      <c r="M71" s="60">
        <f t="shared" si="24"/>
        <v>10081.469900795391</v>
      </c>
      <c r="N71" s="60">
        <f t="shared" si="24"/>
        <v>12460.503360061884</v>
      </c>
      <c r="O71" s="60">
        <f t="shared" si="24"/>
        <v>14607.280079678845</v>
      </c>
      <c r="P71" s="60">
        <f t="shared" si="24"/>
        <v>17196.570990941553</v>
      </c>
      <c r="Q71" s="60">
        <f t="shared" si="24"/>
        <v>19386.330230095926</v>
      </c>
      <c r="R71" s="60">
        <f t="shared" si="24"/>
        <v>22656.463152471195</v>
      </c>
      <c r="S71" s="60">
        <f t="shared" si="24"/>
        <v>25571.978834877518</v>
      </c>
      <c r="T71" s="60">
        <f t="shared" si="24"/>
        <v>25571.978834877518</v>
      </c>
      <c r="U71" s="60">
        <f t="shared" si="24"/>
        <v>25571.978834877518</v>
      </c>
      <c r="V71" s="60">
        <f t="shared" si="24"/>
        <v>25571.978834877518</v>
      </c>
      <c r="W71" s="60">
        <f t="shared" si="24"/>
        <v>25571.978834877518</v>
      </c>
      <c r="X71" s="60">
        <f t="shared" si="24"/>
        <v>25571.978834877518</v>
      </c>
      <c r="Y71" s="60">
        <f t="shared" si="24"/>
        <v>25571.978834877518</v>
      </c>
      <c r="Z71" s="60">
        <f t="shared" si="24"/>
        <v>25571.978834877518</v>
      </c>
      <c r="AA71" s="60">
        <f t="shared" si="24"/>
        <v>25571.978834877518</v>
      </c>
      <c r="AB71" s="60">
        <f t="shared" si="24"/>
        <v>25571.978834877518</v>
      </c>
      <c r="AC71" s="60">
        <f t="shared" si="24"/>
        <v>25571.978834877518</v>
      </c>
      <c r="AD71" s="60">
        <f t="shared" si="24"/>
        <v>25571.978834877518</v>
      </c>
      <c r="AE71" s="60">
        <f t="shared" si="24"/>
        <v>25571.978834877518</v>
      </c>
      <c r="AF71" s="60">
        <f t="shared" si="24"/>
        <v>25571.978834877518</v>
      </c>
      <c r="AG71" s="60">
        <f t="shared" si="24"/>
        <v>25571.978834877518</v>
      </c>
      <c r="AH71" s="60">
        <f t="shared" si="24"/>
        <v>25571.978834877518</v>
      </c>
    </row>
    <row r="72" spans="1:34" ht="14.45" customHeight="1">
      <c r="A72" s="243"/>
      <c r="B72" s="45">
        <f>E72+NPV(HLOOKUP($C$3,$C$7:$E$9,2,FALSE),F72:AH72)</f>
        <v>198083.33701588621</v>
      </c>
      <c r="C72" s="45">
        <f>SUM(E72:AH72)</f>
        <v>523125.85562986939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-234.15466101882174</v>
      </c>
      <c r="H72" s="55">
        <f t="shared" si="25"/>
        <v>427.55118733302083</v>
      </c>
      <c r="I72" s="55">
        <f t="shared" si="25"/>
        <v>1692.3166220225862</v>
      </c>
      <c r="J72" s="55">
        <f t="shared" si="25"/>
        <v>3047.3799329890317</v>
      </c>
      <c r="K72" s="56">
        <f t="shared" si="25"/>
        <v>5079.5921400502839</v>
      </c>
      <c r="L72" s="45">
        <f t="shared" si="25"/>
        <v>7624.405361832537</v>
      </c>
      <c r="M72" s="60">
        <f t="shared" si="25"/>
        <v>10079.128354185203</v>
      </c>
      <c r="N72" s="60">
        <f t="shared" si="25"/>
        <v>12458.161813451696</v>
      </c>
      <c r="O72" s="60">
        <f t="shared" si="25"/>
        <v>14604.938533068656</v>
      </c>
      <c r="P72" s="60">
        <f t="shared" si="25"/>
        <v>17194.229444331366</v>
      </c>
      <c r="Q72" s="60">
        <f t="shared" si="25"/>
        <v>19383.988683485739</v>
      </c>
      <c r="R72" s="60">
        <f t="shared" si="25"/>
        <v>22654.121605861008</v>
      </c>
      <c r="S72" s="60">
        <f t="shared" si="25"/>
        <v>25569.637288267331</v>
      </c>
      <c r="T72" s="60">
        <f t="shared" si="25"/>
        <v>25569.637288267331</v>
      </c>
      <c r="U72" s="60">
        <f t="shared" si="25"/>
        <v>25569.637288267331</v>
      </c>
      <c r="V72" s="60">
        <f t="shared" si="25"/>
        <v>25569.637288267331</v>
      </c>
      <c r="W72" s="60">
        <f t="shared" si="25"/>
        <v>25569.637288267331</v>
      </c>
      <c r="X72" s="60">
        <f t="shared" si="25"/>
        <v>25569.637288267331</v>
      </c>
      <c r="Y72" s="60">
        <f t="shared" si="25"/>
        <v>25569.637288267331</v>
      </c>
      <c r="Z72" s="60">
        <f t="shared" si="25"/>
        <v>25569.637288267331</v>
      </c>
      <c r="AA72" s="60">
        <f t="shared" si="25"/>
        <v>25569.637288267331</v>
      </c>
      <c r="AB72" s="60">
        <f t="shared" si="25"/>
        <v>25569.637288267331</v>
      </c>
      <c r="AC72" s="60">
        <f t="shared" si="25"/>
        <v>25569.637288267331</v>
      </c>
      <c r="AD72" s="60">
        <f t="shared" si="25"/>
        <v>25569.637288267331</v>
      </c>
      <c r="AE72" s="60">
        <f t="shared" si="25"/>
        <v>25569.637288267331</v>
      </c>
      <c r="AF72" s="60">
        <f t="shared" si="25"/>
        <v>25569.637288267331</v>
      </c>
      <c r="AG72" s="60">
        <f t="shared" si="25"/>
        <v>25569.637288267331</v>
      </c>
      <c r="AH72" s="60">
        <f t="shared" si="25"/>
        <v>25569.637288267331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278.36212197916439</v>
      </c>
      <c r="C76" s="235">
        <f>SUM(E76:AH76)</f>
        <v>310.17650747264901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310.17650747264901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38.449251770015131</v>
      </c>
      <c r="C77" s="235">
        <f t="shared" ref="C77:C78" si="27">SUM(E77:AH77)</f>
        <v>83.747657017615182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3.1017650747264902</v>
      </c>
      <c r="I77" s="55">
        <f>HLOOKUP($C$4,$C$7:$E$9,3,FALSE)*'2.3.1 Cost_Sum'!J84</f>
        <v>3.1017650747264902</v>
      </c>
      <c r="J77" s="55">
        <f>HLOOKUP($C$4,$C$7:$E$9,3,FALSE)*'2.3.1 Cost_Sum'!K84</f>
        <v>3.1017650747264902</v>
      </c>
      <c r="K77" s="56">
        <f>HLOOKUP($C$4,$C$7:$E$9,3,FALSE)*'2.3.1 Cost_Sum'!L84</f>
        <v>3.1017650747264902</v>
      </c>
      <c r="L77" s="60">
        <f>HLOOKUP($C$4,$C$7:$E$9,3,FALSE)*'2.3.1 Cost_Sum'!M84</f>
        <v>3.1017650747264902</v>
      </c>
      <c r="M77" s="60">
        <f>HLOOKUP($C$4,$C$7:$E$9,3,FALSE)*'2.3.1 Cost_Sum'!N84</f>
        <v>3.1017650747264902</v>
      </c>
      <c r="N77" s="60">
        <f>HLOOKUP($C$4,$C$7:$E$9,3,FALSE)*'2.3.1 Cost_Sum'!O84</f>
        <v>3.1017650747264902</v>
      </c>
      <c r="O77" s="60">
        <f>HLOOKUP($C$4,$C$7:$E$9,3,FALSE)*'2.3.1 Cost_Sum'!P84</f>
        <v>3.1017650747264902</v>
      </c>
      <c r="P77" s="60">
        <f>HLOOKUP($C$4,$C$7:$E$9,3,FALSE)*'2.3.1 Cost_Sum'!Q84</f>
        <v>3.1017650747264902</v>
      </c>
      <c r="Q77" s="60">
        <f>HLOOKUP($C$4,$C$7:$E$9,3,FALSE)*'2.3.1 Cost_Sum'!R84</f>
        <v>3.1017650747264902</v>
      </c>
      <c r="R77" s="60">
        <f>HLOOKUP($C$4,$C$7:$E$9,3,FALSE)*'2.3.1 Cost_Sum'!S84</f>
        <v>3.1017650747264902</v>
      </c>
      <c r="S77" s="60">
        <f>HLOOKUP($C$4,$C$7:$E$9,3,FALSE)*'2.3.1 Cost_Sum'!T84</f>
        <v>3.1017650747264902</v>
      </c>
      <c r="T77" s="60">
        <f>HLOOKUP($C$4,$C$7:$E$9,3,FALSE)*'2.3.1 Cost_Sum'!U84</f>
        <v>3.1017650747264902</v>
      </c>
      <c r="U77" s="60">
        <f>HLOOKUP($C$4,$C$7:$E$9,3,FALSE)*'2.3.1 Cost_Sum'!V84</f>
        <v>3.1017650747264902</v>
      </c>
      <c r="V77" s="60">
        <f>HLOOKUP($C$4,$C$7:$E$9,3,FALSE)*'2.3.1 Cost_Sum'!W84</f>
        <v>3.1017650747264902</v>
      </c>
      <c r="W77" s="60">
        <f>HLOOKUP($C$4,$C$7:$E$9,3,FALSE)*'2.3.1 Cost_Sum'!X84</f>
        <v>3.1017650747264902</v>
      </c>
      <c r="X77" s="60">
        <f>HLOOKUP($C$4,$C$7:$E$9,3,FALSE)*'2.3.1 Cost_Sum'!Y84</f>
        <v>3.1017650747264902</v>
      </c>
      <c r="Y77" s="60">
        <f>HLOOKUP($C$4,$C$7:$E$9,3,FALSE)*'2.3.1 Cost_Sum'!Z84</f>
        <v>3.1017650747264902</v>
      </c>
      <c r="Z77" s="60">
        <f>HLOOKUP($C$4,$C$7:$E$9,3,FALSE)*'2.3.1 Cost_Sum'!AA84</f>
        <v>3.1017650747264902</v>
      </c>
      <c r="AA77" s="60">
        <f>HLOOKUP($C$4,$C$7:$E$9,3,FALSE)*'2.3.1 Cost_Sum'!AB84</f>
        <v>3.1017650747264902</v>
      </c>
      <c r="AB77" s="60">
        <f>HLOOKUP($C$4,$C$7:$E$9,3,FALSE)*'2.3.1 Cost_Sum'!AC84</f>
        <v>3.1017650747264902</v>
      </c>
      <c r="AC77" s="60">
        <f>HLOOKUP($C$4,$C$7:$E$9,3,FALSE)*'2.3.1 Cost_Sum'!AD84</f>
        <v>3.1017650747264902</v>
      </c>
      <c r="AD77" s="60">
        <f>HLOOKUP($C$4,$C$7:$E$9,3,FALSE)*'2.3.1 Cost_Sum'!AE84</f>
        <v>3.1017650747264902</v>
      </c>
      <c r="AE77" s="60">
        <f>HLOOKUP($C$4,$C$7:$E$9,3,FALSE)*'2.3.1 Cost_Sum'!AF84</f>
        <v>3.1017650747264902</v>
      </c>
      <c r="AF77" s="60">
        <f>HLOOKUP($C$4,$C$7:$E$9,3,FALSE)*'2.3.1 Cost_Sum'!AG84</f>
        <v>3.1017650747264902</v>
      </c>
      <c r="AG77" s="60">
        <f>HLOOKUP($C$4,$C$7:$E$9,3,FALSE)*'2.3.1 Cost_Sum'!AH84</f>
        <v>3.1017650747264902</v>
      </c>
      <c r="AH77" s="60">
        <f>HLOOKUP($C$4,$C$7:$E$9,3,FALSE)*'2.3.1 Cost_Sum'!AI84</f>
        <v>3.1017650747264902</v>
      </c>
    </row>
    <row r="78" spans="1:34" ht="14.45" customHeight="1">
      <c r="B78" s="235">
        <f t="shared" si="26"/>
        <v>199850.49242002281</v>
      </c>
      <c r="C78" s="235">
        <f t="shared" si="27"/>
        <v>528994.47757665894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437.80040432231317</v>
      </c>
      <c r="I78" s="55">
        <f t="shared" si="28"/>
        <v>1595.2195595689618</v>
      </c>
      <c r="J78" s="55">
        <f t="shared" si="28"/>
        <v>3030.557154586309</v>
      </c>
      <c r="K78" s="56">
        <f t="shared" si="28"/>
        <v>5019.9639460567387</v>
      </c>
      <c r="L78" s="60">
        <f t="shared" si="28"/>
        <v>7515.1398947251173</v>
      </c>
      <c r="M78" s="60">
        <f t="shared" si="28"/>
        <v>9907.4401385972615</v>
      </c>
      <c r="N78" s="60">
        <f t="shared" si="28"/>
        <v>12250.776151896553</v>
      </c>
      <c r="O78" s="60">
        <f t="shared" si="28"/>
        <v>14428.787582678522</v>
      </c>
      <c r="P78" s="60">
        <f t="shared" si="28"/>
        <v>17144.20840227095</v>
      </c>
      <c r="Q78" s="60">
        <f t="shared" si="28"/>
        <v>19354.865427404198</v>
      </c>
      <c r="R78" s="60">
        <f t="shared" si="28"/>
        <v>22847.802607922175</v>
      </c>
      <c r="S78" s="60">
        <f t="shared" si="28"/>
        <v>25966.369769164368</v>
      </c>
      <c r="T78" s="60">
        <f t="shared" si="28"/>
        <v>25966.369769164368</v>
      </c>
      <c r="U78" s="60">
        <f t="shared" si="28"/>
        <v>25966.369769164368</v>
      </c>
      <c r="V78" s="60">
        <f t="shared" si="28"/>
        <v>25966.369769164368</v>
      </c>
      <c r="W78" s="60">
        <f t="shared" si="28"/>
        <v>25966.369769164368</v>
      </c>
      <c r="X78" s="60">
        <f t="shared" si="28"/>
        <v>25966.369769164368</v>
      </c>
      <c r="Y78" s="60">
        <f t="shared" si="28"/>
        <v>25966.369769164368</v>
      </c>
      <c r="Z78" s="60">
        <f t="shared" si="28"/>
        <v>25966.369769164368</v>
      </c>
      <c r="AA78" s="60">
        <f t="shared" si="28"/>
        <v>25966.369769164368</v>
      </c>
      <c r="AB78" s="60">
        <f t="shared" si="28"/>
        <v>25966.369769164368</v>
      </c>
      <c r="AC78" s="60">
        <f t="shared" si="28"/>
        <v>25966.369769164368</v>
      </c>
      <c r="AD78" s="60">
        <f t="shared" si="28"/>
        <v>25966.369769164368</v>
      </c>
      <c r="AE78" s="60">
        <f t="shared" si="28"/>
        <v>25966.369769164368</v>
      </c>
      <c r="AF78" s="60">
        <f t="shared" si="28"/>
        <v>25966.369769164368</v>
      </c>
      <c r="AG78" s="60">
        <f t="shared" si="28"/>
        <v>25966.369769164368</v>
      </c>
      <c r="AH78" s="60">
        <f t="shared" si="28"/>
        <v>25966.369769164368</v>
      </c>
    </row>
    <row r="79" spans="1:34" ht="14.45" customHeight="1">
      <c r="B79" s="235">
        <f>E79+NPV(HLOOKUP($C$3,$C$7:$E$9,2,FALSE),F79:AH79)</f>
        <v>199533.68104627362</v>
      </c>
      <c r="C79" s="235">
        <f>SUM(E79:AH79)</f>
        <v>528600.55341216887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-310.17650747264901</v>
      </c>
      <c r="H79" s="55">
        <f t="shared" si="29"/>
        <v>434.6986392475867</v>
      </c>
      <c r="I79" s="55">
        <f t="shared" si="29"/>
        <v>1592.1177944942353</v>
      </c>
      <c r="J79" s="55">
        <f t="shared" si="29"/>
        <v>3027.4553895115823</v>
      </c>
      <c r="K79" s="56">
        <f t="shared" si="29"/>
        <v>5016.8621809820124</v>
      </c>
      <c r="L79" s="60">
        <f t="shared" si="29"/>
        <v>7512.0381296503911</v>
      </c>
      <c r="M79" s="60">
        <f t="shared" si="29"/>
        <v>9904.3383735225343</v>
      </c>
      <c r="N79" s="60">
        <f t="shared" si="29"/>
        <v>12247.674386821825</v>
      </c>
      <c r="O79" s="60">
        <f t="shared" si="29"/>
        <v>14425.685817603795</v>
      </c>
      <c r="P79" s="60">
        <f t="shared" si="29"/>
        <v>17141.106637196222</v>
      </c>
      <c r="Q79" s="60">
        <f t="shared" si="29"/>
        <v>19351.763662329471</v>
      </c>
      <c r="R79" s="60">
        <f t="shared" si="29"/>
        <v>22844.700842847447</v>
      </c>
      <c r="S79" s="60">
        <f t="shared" si="29"/>
        <v>25963.268004089641</v>
      </c>
      <c r="T79" s="60">
        <f t="shared" si="29"/>
        <v>25963.268004089641</v>
      </c>
      <c r="U79" s="60">
        <f t="shared" si="29"/>
        <v>25963.268004089641</v>
      </c>
      <c r="V79" s="60">
        <f t="shared" si="29"/>
        <v>25963.268004089641</v>
      </c>
      <c r="W79" s="60">
        <f t="shared" si="29"/>
        <v>25963.268004089641</v>
      </c>
      <c r="X79" s="60">
        <f t="shared" si="29"/>
        <v>25963.268004089641</v>
      </c>
      <c r="Y79" s="60">
        <f t="shared" si="29"/>
        <v>25963.268004089641</v>
      </c>
      <c r="Z79" s="60">
        <f t="shared" si="29"/>
        <v>25963.268004089641</v>
      </c>
      <c r="AA79" s="60">
        <f t="shared" si="29"/>
        <v>25963.268004089641</v>
      </c>
      <c r="AB79" s="60">
        <f t="shared" si="29"/>
        <v>25963.268004089641</v>
      </c>
      <c r="AC79" s="60">
        <f t="shared" si="29"/>
        <v>25963.268004089641</v>
      </c>
      <c r="AD79" s="60">
        <f t="shared" si="29"/>
        <v>25963.268004089641</v>
      </c>
      <c r="AE79" s="60">
        <f t="shared" si="29"/>
        <v>25963.268004089641</v>
      </c>
      <c r="AF79" s="60">
        <f t="shared" si="29"/>
        <v>25963.268004089641</v>
      </c>
      <c r="AG79" s="60">
        <f t="shared" si="29"/>
        <v>25963.268004089641</v>
      </c>
      <c r="AH79" s="60">
        <f t="shared" si="29"/>
        <v>25963.268004089641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TRANSPOSE(Option_4_SR_Base)*HLOOKUP($C$5,$C$7:$E$10,4,FALSE)</f>
        <v>0.42281500128655386</v>
      </c>
      <c r="F82" s="53">
        <v>12.910075006782348</v>
      </c>
      <c r="G82" s="54">
        <v>155.57442905964379</v>
      </c>
      <c r="H82" s="55">
        <v>0.70060600713146415</v>
      </c>
      <c r="I82" s="55">
        <v>100.47185465444554</v>
      </c>
      <c r="J82" s="55">
        <v>8.157948148462367</v>
      </c>
      <c r="K82" s="56">
        <v>38.429444898549761</v>
      </c>
      <c r="L82" s="60">
        <v>150.69930874694995</v>
      </c>
      <c r="M82" s="60">
        <v>542.42098341747089</v>
      </c>
      <c r="N82" s="60">
        <v>1517.4918263096088</v>
      </c>
      <c r="O82" s="60">
        <v>2678.5639591204904</v>
      </c>
      <c r="P82" s="60">
        <v>4424.7587358173332</v>
      </c>
      <c r="Q82" s="60">
        <v>6388.7124083533217</v>
      </c>
      <c r="R82" s="60">
        <v>9674.915270404952</v>
      </c>
      <c r="S82" s="60">
        <v>12838.328904456546</v>
      </c>
      <c r="T82" s="60">
        <v>12838.328904456546</v>
      </c>
      <c r="U82" s="60">
        <v>12838.328904456546</v>
      </c>
      <c r="V82" s="60">
        <v>12838.328904456546</v>
      </c>
      <c r="W82" s="60">
        <v>12838.328904456546</v>
      </c>
      <c r="X82" s="60">
        <v>12838.328904456546</v>
      </c>
      <c r="Y82" s="60">
        <v>12838.328904456546</v>
      </c>
      <c r="Z82" s="60">
        <v>12838.328904456546</v>
      </c>
      <c r="AA82" s="60">
        <v>12838.328904456546</v>
      </c>
      <c r="AB82" s="60">
        <v>12838.328904456546</v>
      </c>
      <c r="AC82" s="60">
        <v>12838.328904456546</v>
      </c>
      <c r="AD82" s="60">
        <v>12838.328904456546</v>
      </c>
      <c r="AE82" s="60">
        <v>12838.328904456546</v>
      </c>
      <c r="AF82" s="60">
        <v>12838.328904456546</v>
      </c>
      <c r="AG82" s="60">
        <v>12838.328904456546</v>
      </c>
      <c r="AH82" s="60">
        <v>12838.328904456546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16.962971457123619</v>
      </c>
      <c r="H84" s="236">
        <f>IF(SUM($E76:H76)&lt;=0,0,-PMT($C$8,VLOOKUP($B74,$B$11:$C$16,2,FALSE),$B76))</f>
        <v>16.962971457123619</v>
      </c>
      <c r="I84" s="236">
        <f>IF(SUM($E76:I76)&lt;=0,0,-PMT($C$8,VLOOKUP($B74,$B$11:$C$16,2,FALSE),$B76))</f>
        <v>16.962971457123619</v>
      </c>
      <c r="J84" s="236">
        <f>IF(SUM($E76:J76)&lt;=0,0,-PMT($C$8,VLOOKUP($B74,$B$11:$C$16,2,FALSE),$B76))</f>
        <v>16.962971457123619</v>
      </c>
      <c r="K84" s="56">
        <f>IF(SUM($E76:K76)&lt;=0,0,-PMT($C$8,VLOOKUP($B74,$B$11:$C$16,2,FALSE),$B76))</f>
        <v>16.962971457123619</v>
      </c>
      <c r="L84" s="60">
        <f>IF(SUM($E76:L76)&lt;=0,0,-PMT($C$8,VLOOKUP($B74,$B$11:$C$16,2,FALSE),$B76))</f>
        <v>16.962971457123619</v>
      </c>
      <c r="M84" s="60">
        <f>IF(SUM($E76:M76)&lt;=0,0,-PMT($C$8,VLOOKUP($B74,$B$11:$C$16,2,FALSE),$B76))</f>
        <v>16.962971457123619</v>
      </c>
      <c r="N84" s="60">
        <f>IF(SUM($E76:N76)&lt;=0,0,-PMT($C$8,VLOOKUP($B74,$B$11:$C$16,2,FALSE),$B76))</f>
        <v>16.962971457123619</v>
      </c>
      <c r="O84" s="60">
        <f>IF(SUM($E76:O76)&lt;=0,0,-PMT($C$8,VLOOKUP($B74,$B$11:$C$16,2,FALSE),$B76))</f>
        <v>16.962971457123619</v>
      </c>
      <c r="P84" s="60">
        <f>IF(SUM($E76:P76)&lt;=0,0,-PMT($C$8,VLOOKUP($B74,$B$11:$C$16,2,FALSE),$B76))</f>
        <v>16.962971457123619</v>
      </c>
      <c r="Q84" s="60">
        <f>IF(SUM($E76:Q76)&lt;=0,0,-PMT($C$8,VLOOKUP($B74,$B$11:$C$16,2,FALSE),$B76))</f>
        <v>16.962971457123619</v>
      </c>
      <c r="R84" s="60">
        <f>IF(SUM($E76:R76)&lt;=0,0,-PMT($C$8,VLOOKUP($B74,$B$11:$C$16,2,FALSE),$B76))</f>
        <v>16.962971457123619</v>
      </c>
      <c r="S84" s="60">
        <f>IF(SUM($E76:S76)&lt;=0,0,-PMT($C$8,VLOOKUP($B74,$B$11:$C$16,2,FALSE),$B76))</f>
        <v>16.962971457123619</v>
      </c>
      <c r="T84" s="60">
        <f>IF(SUM($E76:T76)&lt;=0,0,-PMT($C$8,VLOOKUP($B74,$B$11:$C$16,2,FALSE),$B76))</f>
        <v>16.962971457123619</v>
      </c>
      <c r="U84" s="60">
        <f>IF(SUM($E76:U76)&lt;=0,0,-PMT($C$8,VLOOKUP($B74,$B$11:$C$16,2,FALSE),$B76))</f>
        <v>16.962971457123619</v>
      </c>
      <c r="V84" s="60">
        <f>IF(SUM($E76:V76)&lt;=0,0,-PMT($C$8,VLOOKUP($B74,$B$11:$C$16,2,FALSE),$B76))</f>
        <v>16.962971457123619</v>
      </c>
      <c r="W84" s="60">
        <f>IF(SUM($E76:W76)&lt;=0,0,-PMT($C$8,VLOOKUP($B74,$B$11:$C$16,2,FALSE),$B76))</f>
        <v>16.962971457123619</v>
      </c>
      <c r="X84" s="60">
        <f>IF(SUM($E76:X76)&lt;=0,0,-PMT($C$8,VLOOKUP($B74,$B$11:$C$16,2,FALSE),$B76))</f>
        <v>16.962971457123619</v>
      </c>
      <c r="Y84" s="60">
        <f>IF(SUM($E76:Y76)&lt;=0,0,-PMT($C$8,VLOOKUP($B74,$B$11:$C$16,2,FALSE),$B76))</f>
        <v>16.962971457123619</v>
      </c>
      <c r="Z84" s="60">
        <f>IF(SUM($E76:Z76)&lt;=0,0,-PMT($C$8,VLOOKUP($B74,$B$11:$C$16,2,FALSE),$B76))</f>
        <v>16.962971457123619</v>
      </c>
      <c r="AA84" s="60">
        <f>IF(SUM($E76:AA76)&lt;=0,0,-PMT($C$8,VLOOKUP($B74,$B$11:$C$16,2,FALSE),$B76))</f>
        <v>16.962971457123619</v>
      </c>
      <c r="AB84" s="60">
        <f>IF(SUM($E76:AB76)&lt;=0,0,-PMT($C$8,VLOOKUP($B74,$B$11:$C$16,2,FALSE),$B76))</f>
        <v>16.962971457123619</v>
      </c>
      <c r="AC84" s="60">
        <f>IF(SUM($E76:AC76)&lt;=0,0,-PMT($C$8,VLOOKUP($B74,$B$11:$C$16,2,FALSE),$B76))</f>
        <v>16.962971457123619</v>
      </c>
      <c r="AD84" s="60">
        <f>IF(SUM($E76:AD76)&lt;=0,0,-PMT($C$8,VLOOKUP($B74,$B$11:$C$16,2,FALSE),$B76))</f>
        <v>16.962971457123619</v>
      </c>
      <c r="AE84" s="60">
        <f>IF(SUM($E76:AE76)&lt;=0,0,-PMT($C$8,VLOOKUP($B74,$B$11:$C$16,2,FALSE),$B76))</f>
        <v>16.962971457123619</v>
      </c>
      <c r="AF84" s="60">
        <f>IF(SUM($E76:AF76)&lt;=0,0,-PMT($C$8,VLOOKUP($B74,$B$11:$C$16,2,FALSE),$B76))</f>
        <v>16.962971457123619</v>
      </c>
      <c r="AG84" s="60">
        <f>IF(SUM($E76:AG76)&lt;=0,0,-PMT($C$8,VLOOKUP($B74,$B$11:$C$16,2,FALSE),$B76))</f>
        <v>16.962971457123619</v>
      </c>
      <c r="AH84" s="60">
        <f>IF(SUM($E76:AH76)&lt;=0,0,-PMT($C$8,VLOOKUP($B74,$B$11:$C$16,2,FALSE),$B76))</f>
        <v>16.962971457123619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16.962971457123619</v>
      </c>
      <c r="H85" s="236">
        <f t="shared" si="30"/>
        <v>20.064736531850109</v>
      </c>
      <c r="I85" s="236">
        <f t="shared" si="30"/>
        <v>20.064736531850109</v>
      </c>
      <c r="J85" s="236">
        <f t="shared" si="30"/>
        <v>20.064736531850109</v>
      </c>
      <c r="K85" s="56">
        <f t="shared" si="30"/>
        <v>20.064736531850109</v>
      </c>
      <c r="L85" s="60">
        <f t="shared" si="30"/>
        <v>20.064736531850109</v>
      </c>
      <c r="M85" s="60">
        <f t="shared" si="30"/>
        <v>20.064736531850109</v>
      </c>
      <c r="N85" s="60">
        <f t="shared" si="30"/>
        <v>20.064736531850109</v>
      </c>
      <c r="O85" s="60">
        <f t="shared" si="30"/>
        <v>20.064736531850109</v>
      </c>
      <c r="P85" s="60">
        <f t="shared" si="30"/>
        <v>20.064736531850109</v>
      </c>
      <c r="Q85" s="60">
        <f t="shared" si="30"/>
        <v>20.064736531850109</v>
      </c>
      <c r="R85" s="60">
        <f t="shared" si="30"/>
        <v>20.064736531850109</v>
      </c>
      <c r="S85" s="60">
        <f t="shared" si="30"/>
        <v>20.064736531850109</v>
      </c>
      <c r="T85" s="60">
        <f t="shared" si="30"/>
        <v>20.064736531850109</v>
      </c>
      <c r="U85" s="60">
        <f t="shared" si="30"/>
        <v>20.064736531850109</v>
      </c>
      <c r="V85" s="60">
        <f t="shared" si="30"/>
        <v>20.064736531850109</v>
      </c>
      <c r="W85" s="60">
        <f t="shared" si="30"/>
        <v>20.064736531850109</v>
      </c>
      <c r="X85" s="60">
        <f t="shared" si="30"/>
        <v>20.064736531850109</v>
      </c>
      <c r="Y85" s="60">
        <f t="shared" si="30"/>
        <v>20.064736531850109</v>
      </c>
      <c r="Z85" s="60">
        <f t="shared" si="30"/>
        <v>20.064736531850109</v>
      </c>
      <c r="AA85" s="60">
        <f t="shared" si="30"/>
        <v>20.064736531850109</v>
      </c>
      <c r="AB85" s="60">
        <f t="shared" si="30"/>
        <v>20.064736531850109</v>
      </c>
      <c r="AC85" s="60">
        <f t="shared" si="30"/>
        <v>20.064736531850109</v>
      </c>
      <c r="AD85" s="60">
        <f t="shared" si="30"/>
        <v>20.064736531850109</v>
      </c>
      <c r="AE85" s="60">
        <f t="shared" si="30"/>
        <v>20.064736531850109</v>
      </c>
      <c r="AF85" s="60">
        <f t="shared" si="30"/>
        <v>20.064736531850109</v>
      </c>
      <c r="AG85" s="60">
        <f t="shared" si="30"/>
        <v>20.064736531850109</v>
      </c>
      <c r="AH85" s="60">
        <f t="shared" si="30"/>
        <v>20.064736531850109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278.36212197916439</v>
      </c>
      <c r="C89" s="235">
        <f>SUM(E89:AH89)</f>
        <v>310.17650747264901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310.17650747264901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38.449251770015131</v>
      </c>
      <c r="C90" s="235">
        <f t="shared" ref="C90:C91" si="33">SUM(E90:AH90)</f>
        <v>83.747657017615182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3.1017650747264902</v>
      </c>
      <c r="I90" s="236">
        <f t="shared" si="34"/>
        <v>3.1017650747264902</v>
      </c>
      <c r="J90" s="236">
        <f t="shared" si="34"/>
        <v>3.1017650747264902</v>
      </c>
      <c r="K90" s="56">
        <f t="shared" si="34"/>
        <v>3.1017650747264902</v>
      </c>
      <c r="L90" s="60">
        <f>IF(SUM(L86:AO86)=0, L77, PRODUCT(L77*L86))</f>
        <v>3.1017650747264902</v>
      </c>
      <c r="M90" s="60">
        <f t="shared" si="34"/>
        <v>3.1017650747264902</v>
      </c>
      <c r="N90" s="60">
        <f t="shared" si="34"/>
        <v>3.1017650747264902</v>
      </c>
      <c r="O90" s="60">
        <f t="shared" si="34"/>
        <v>3.1017650747264902</v>
      </c>
      <c r="P90" s="60">
        <f t="shared" si="34"/>
        <v>3.1017650747264902</v>
      </c>
      <c r="Q90" s="60">
        <f t="shared" si="34"/>
        <v>3.1017650747264902</v>
      </c>
      <c r="R90" s="60">
        <f t="shared" si="34"/>
        <v>3.1017650747264902</v>
      </c>
      <c r="S90" s="60">
        <f t="shared" si="34"/>
        <v>3.1017650747264902</v>
      </c>
      <c r="T90" s="60">
        <f t="shared" si="34"/>
        <v>3.1017650747264902</v>
      </c>
      <c r="U90" s="60">
        <f t="shared" si="34"/>
        <v>3.1017650747264902</v>
      </c>
      <c r="V90" s="60">
        <f t="shared" si="34"/>
        <v>3.1017650747264902</v>
      </c>
      <c r="W90" s="60">
        <f t="shared" si="34"/>
        <v>3.1017650747264902</v>
      </c>
      <c r="X90" s="60">
        <f t="shared" si="34"/>
        <v>3.1017650747264902</v>
      </c>
      <c r="Y90" s="60">
        <f t="shared" si="34"/>
        <v>3.1017650747264902</v>
      </c>
      <c r="Z90" s="60">
        <f t="shared" si="34"/>
        <v>3.1017650747264902</v>
      </c>
      <c r="AA90" s="60">
        <f t="shared" si="34"/>
        <v>3.1017650747264902</v>
      </c>
      <c r="AB90" s="60">
        <f t="shared" si="34"/>
        <v>3.1017650747264902</v>
      </c>
      <c r="AC90" s="60">
        <f t="shared" si="34"/>
        <v>3.1017650747264902</v>
      </c>
      <c r="AD90" s="60">
        <f t="shared" si="34"/>
        <v>3.1017650747264902</v>
      </c>
      <c r="AE90" s="60">
        <f t="shared" si="34"/>
        <v>3.1017650747264902</v>
      </c>
      <c r="AF90" s="60">
        <f t="shared" si="34"/>
        <v>3.1017650747264902</v>
      </c>
      <c r="AG90" s="60">
        <f t="shared" si="34"/>
        <v>3.1017650747264902</v>
      </c>
      <c r="AH90" s="60">
        <f t="shared" si="34"/>
        <v>3.1017650747264902</v>
      </c>
    </row>
    <row r="91" spans="1:34" ht="14.45" customHeight="1">
      <c r="A91" s="243"/>
      <c r="B91" s="235">
        <f t="shared" si="32"/>
        <v>199850.49242002281</v>
      </c>
      <c r="C91" s="235">
        <f t="shared" si="33"/>
        <v>528994.47757665894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437.80040432231317</v>
      </c>
      <c r="I91" s="236">
        <f t="shared" si="35"/>
        <v>1595.2195595689618</v>
      </c>
      <c r="J91" s="236">
        <f t="shared" si="35"/>
        <v>3030.557154586309</v>
      </c>
      <c r="K91" s="56">
        <f t="shared" si="35"/>
        <v>5019.9639460567387</v>
      </c>
      <c r="L91" s="60">
        <f t="shared" si="35"/>
        <v>7515.1398947251173</v>
      </c>
      <c r="M91" s="60">
        <f t="shared" si="35"/>
        <v>9907.4401385972615</v>
      </c>
      <c r="N91" s="60">
        <f t="shared" si="35"/>
        <v>12250.776151896553</v>
      </c>
      <c r="O91" s="60">
        <f t="shared" si="35"/>
        <v>14428.787582678522</v>
      </c>
      <c r="P91" s="60">
        <f t="shared" si="35"/>
        <v>17144.20840227095</v>
      </c>
      <c r="Q91" s="60">
        <f t="shared" si="35"/>
        <v>19354.865427404198</v>
      </c>
      <c r="R91" s="60">
        <f t="shared" si="35"/>
        <v>22847.802607922175</v>
      </c>
      <c r="S91" s="60">
        <f t="shared" si="35"/>
        <v>25966.369769164368</v>
      </c>
      <c r="T91" s="60">
        <f t="shared" si="35"/>
        <v>25966.369769164368</v>
      </c>
      <c r="U91" s="60">
        <f t="shared" si="35"/>
        <v>25966.369769164368</v>
      </c>
      <c r="V91" s="60">
        <f t="shared" si="35"/>
        <v>25966.369769164368</v>
      </c>
      <c r="W91" s="60">
        <f t="shared" si="35"/>
        <v>25966.369769164368</v>
      </c>
      <c r="X91" s="60">
        <f t="shared" si="35"/>
        <v>25966.369769164368</v>
      </c>
      <c r="Y91" s="60">
        <f t="shared" si="35"/>
        <v>25966.369769164368</v>
      </c>
      <c r="Z91" s="60">
        <f t="shared" si="35"/>
        <v>25966.369769164368</v>
      </c>
      <c r="AA91" s="60">
        <f t="shared" si="35"/>
        <v>25966.369769164368</v>
      </c>
      <c r="AB91" s="60">
        <f t="shared" si="35"/>
        <v>25966.369769164368</v>
      </c>
      <c r="AC91" s="60">
        <f t="shared" si="35"/>
        <v>25966.369769164368</v>
      </c>
      <c r="AD91" s="60">
        <f t="shared" si="35"/>
        <v>25966.369769164368</v>
      </c>
      <c r="AE91" s="60">
        <f t="shared" si="35"/>
        <v>25966.369769164368</v>
      </c>
      <c r="AF91" s="60">
        <f t="shared" si="35"/>
        <v>25966.369769164368</v>
      </c>
      <c r="AG91" s="60">
        <f t="shared" si="35"/>
        <v>25966.369769164368</v>
      </c>
      <c r="AH91" s="60">
        <f t="shared" si="35"/>
        <v>25966.369769164368</v>
      </c>
    </row>
    <row r="92" spans="1:34" ht="14.45" customHeight="1">
      <c r="A92" s="243"/>
      <c r="B92" s="235">
        <f>E92+NPV(HLOOKUP($C$3,$C$7:$E$9,2,FALSE),F92:AH92)</f>
        <v>199533.68104627362</v>
      </c>
      <c r="C92" s="235">
        <f>SUM(E92:AH92)</f>
        <v>528600.55341216887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-310.17650747264901</v>
      </c>
      <c r="H92" s="55">
        <f t="shared" si="36"/>
        <v>434.6986392475867</v>
      </c>
      <c r="I92" s="55">
        <f t="shared" si="36"/>
        <v>1592.1177944942353</v>
      </c>
      <c r="J92" s="55">
        <f t="shared" si="36"/>
        <v>3027.4553895115823</v>
      </c>
      <c r="K92" s="56">
        <f t="shared" si="36"/>
        <v>5016.8621809820124</v>
      </c>
      <c r="L92" s="45">
        <f t="shared" si="36"/>
        <v>7512.0381296503911</v>
      </c>
      <c r="M92" s="60">
        <f t="shared" si="36"/>
        <v>9904.3383735225343</v>
      </c>
      <c r="N92" s="60">
        <f t="shared" si="36"/>
        <v>12247.674386821825</v>
      </c>
      <c r="O92" s="60">
        <f t="shared" si="36"/>
        <v>14425.685817603795</v>
      </c>
      <c r="P92" s="60">
        <f t="shared" si="36"/>
        <v>17141.106637196222</v>
      </c>
      <c r="Q92" s="60">
        <f t="shared" si="36"/>
        <v>19351.763662329471</v>
      </c>
      <c r="R92" s="60">
        <f t="shared" si="36"/>
        <v>22844.700842847447</v>
      </c>
      <c r="S92" s="60">
        <f t="shared" si="36"/>
        <v>25963.268004089641</v>
      </c>
      <c r="T92" s="60">
        <f t="shared" si="36"/>
        <v>25963.268004089641</v>
      </c>
      <c r="U92" s="60">
        <f t="shared" si="36"/>
        <v>25963.268004089641</v>
      </c>
      <c r="V92" s="60">
        <f t="shared" si="36"/>
        <v>25963.268004089641</v>
      </c>
      <c r="W92" s="60">
        <f t="shared" si="36"/>
        <v>25963.268004089641</v>
      </c>
      <c r="X92" s="60">
        <f t="shared" si="36"/>
        <v>25963.268004089641</v>
      </c>
      <c r="Y92" s="60">
        <f t="shared" si="36"/>
        <v>25963.268004089641</v>
      </c>
      <c r="Z92" s="60">
        <f t="shared" si="36"/>
        <v>25963.268004089641</v>
      </c>
      <c r="AA92" s="60">
        <f t="shared" si="36"/>
        <v>25963.268004089641</v>
      </c>
      <c r="AB92" s="60">
        <f t="shared" si="36"/>
        <v>25963.268004089641</v>
      </c>
      <c r="AC92" s="60">
        <f t="shared" si="36"/>
        <v>25963.268004089641</v>
      </c>
      <c r="AD92" s="60">
        <f t="shared" si="36"/>
        <v>25963.268004089641</v>
      </c>
      <c r="AE92" s="60">
        <f t="shared" si="36"/>
        <v>25963.268004089641</v>
      </c>
      <c r="AF92" s="60">
        <f t="shared" si="36"/>
        <v>25963.268004089641</v>
      </c>
      <c r="AG92" s="60">
        <f t="shared" si="36"/>
        <v>25963.268004089641</v>
      </c>
      <c r="AH92" s="60">
        <f t="shared" si="36"/>
        <v>25963.268004089641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250.46652735871982</v>
      </c>
      <c r="C96" s="239">
        <f>SUM(E96:AH96)</f>
        <v>279.09268740502517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279.09268740502517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34.596124292721257</v>
      </c>
      <c r="C97" s="235">
        <f t="shared" ref="C97:C98" si="38">SUM(E97:AH97)</f>
        <v>75.355025599356807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2.790926874050252</v>
      </c>
      <c r="I97" s="55">
        <f>HLOOKUP($C$4,$C$7:$E$9,3,FALSE)*'2.3.1 Cost_Sum'!J109</f>
        <v>2.790926874050252</v>
      </c>
      <c r="J97" s="55">
        <f>HLOOKUP($C$4,$C$7:$E$9,3,FALSE)*'2.3.1 Cost_Sum'!K109</f>
        <v>2.790926874050252</v>
      </c>
      <c r="K97" s="56">
        <f>HLOOKUP($C$4,$C$7:$E$9,3,FALSE)*'2.3.1 Cost_Sum'!L109</f>
        <v>2.790926874050252</v>
      </c>
      <c r="L97" s="60">
        <f>HLOOKUP($C$4,$C$7:$E$9,3,FALSE)*'2.3.1 Cost_Sum'!M109</f>
        <v>2.790926874050252</v>
      </c>
      <c r="M97" s="60">
        <f>HLOOKUP($C$4,$C$7:$E$9,3,FALSE)*'2.3.1 Cost_Sum'!N109</f>
        <v>2.790926874050252</v>
      </c>
      <c r="N97" s="60">
        <f>HLOOKUP($C$4,$C$7:$E$9,3,FALSE)*'2.3.1 Cost_Sum'!O109</f>
        <v>2.790926874050252</v>
      </c>
      <c r="O97" s="60">
        <f>HLOOKUP($C$4,$C$7:$E$9,3,FALSE)*'2.3.1 Cost_Sum'!P109</f>
        <v>2.790926874050252</v>
      </c>
      <c r="P97" s="60">
        <f>HLOOKUP($C$4,$C$7:$E$9,3,FALSE)*'2.3.1 Cost_Sum'!Q109</f>
        <v>2.790926874050252</v>
      </c>
      <c r="Q97" s="60">
        <f>HLOOKUP($C$4,$C$7:$E$9,3,FALSE)*'2.3.1 Cost_Sum'!R109</f>
        <v>2.790926874050252</v>
      </c>
      <c r="R97" s="60">
        <f>HLOOKUP($C$4,$C$7:$E$9,3,FALSE)*'2.3.1 Cost_Sum'!S109</f>
        <v>2.790926874050252</v>
      </c>
      <c r="S97" s="60">
        <f>HLOOKUP($C$4,$C$7:$E$9,3,FALSE)*'2.3.1 Cost_Sum'!T109</f>
        <v>2.790926874050252</v>
      </c>
      <c r="T97" s="60">
        <f>HLOOKUP($C$4,$C$7:$E$9,3,FALSE)*'2.3.1 Cost_Sum'!U109</f>
        <v>2.790926874050252</v>
      </c>
      <c r="U97" s="60">
        <f>HLOOKUP($C$4,$C$7:$E$9,3,FALSE)*'2.3.1 Cost_Sum'!V109</f>
        <v>2.790926874050252</v>
      </c>
      <c r="V97" s="60">
        <f>HLOOKUP($C$4,$C$7:$E$9,3,FALSE)*'2.3.1 Cost_Sum'!W109</f>
        <v>2.790926874050252</v>
      </c>
      <c r="W97" s="60">
        <f>HLOOKUP($C$4,$C$7:$E$9,3,FALSE)*'2.3.1 Cost_Sum'!X109</f>
        <v>2.790926874050252</v>
      </c>
      <c r="X97" s="60">
        <f>HLOOKUP($C$4,$C$7:$E$9,3,FALSE)*'2.3.1 Cost_Sum'!Y109</f>
        <v>2.790926874050252</v>
      </c>
      <c r="Y97" s="60">
        <f>HLOOKUP($C$4,$C$7:$E$9,3,FALSE)*'2.3.1 Cost_Sum'!Z109</f>
        <v>2.790926874050252</v>
      </c>
      <c r="Z97" s="60">
        <f>HLOOKUP($C$4,$C$7:$E$9,3,FALSE)*'2.3.1 Cost_Sum'!AA109</f>
        <v>2.790926874050252</v>
      </c>
      <c r="AA97" s="60">
        <f>HLOOKUP($C$4,$C$7:$E$9,3,FALSE)*'2.3.1 Cost_Sum'!AB109</f>
        <v>2.790926874050252</v>
      </c>
      <c r="AB97" s="60">
        <f>HLOOKUP($C$4,$C$7:$E$9,3,FALSE)*'2.3.1 Cost_Sum'!AC109</f>
        <v>2.790926874050252</v>
      </c>
      <c r="AC97" s="60">
        <f>HLOOKUP($C$4,$C$7:$E$9,3,FALSE)*'2.3.1 Cost_Sum'!AD109</f>
        <v>2.790926874050252</v>
      </c>
      <c r="AD97" s="60">
        <f>HLOOKUP($C$4,$C$7:$E$9,3,FALSE)*'2.3.1 Cost_Sum'!AE109</f>
        <v>2.790926874050252</v>
      </c>
      <c r="AE97" s="60">
        <f>HLOOKUP($C$4,$C$7:$E$9,3,FALSE)*'2.3.1 Cost_Sum'!AF109</f>
        <v>2.790926874050252</v>
      </c>
      <c r="AF97" s="60">
        <f>HLOOKUP($C$4,$C$7:$E$9,3,FALSE)*'2.3.1 Cost_Sum'!AG109</f>
        <v>2.790926874050252</v>
      </c>
      <c r="AG97" s="60">
        <f>HLOOKUP($C$4,$C$7:$E$9,3,FALSE)*'2.3.1 Cost_Sum'!AH109</f>
        <v>2.790926874050252</v>
      </c>
      <c r="AH97" s="60">
        <f>HLOOKUP($C$4,$C$7:$E$9,3,FALSE)*'2.3.1 Cost_Sum'!AI109</f>
        <v>2.790926874050252</v>
      </c>
    </row>
    <row r="98" spans="1:34" ht="14.45" customHeight="1">
      <c r="B98" s="235">
        <f t="shared" si="37"/>
        <v>183115.30894062525</v>
      </c>
      <c r="C98" s="235">
        <f t="shared" si="38"/>
        <v>479752.34175460227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427.25349034242583</v>
      </c>
      <c r="I98" s="55">
        <f t="shared" si="39"/>
        <v>1685.5070752284753</v>
      </c>
      <c r="J98" s="55">
        <f t="shared" si="39"/>
        <v>3021.1989898829047</v>
      </c>
      <c r="K98" s="56">
        <f t="shared" si="39"/>
        <v>5016.2005171257251</v>
      </c>
      <c r="L98" s="60">
        <f t="shared" si="39"/>
        <v>7506.8793761783445</v>
      </c>
      <c r="M98" s="60">
        <f t="shared" si="39"/>
        <v>9886.3695799925063</v>
      </c>
      <c r="N98" s="60">
        <f t="shared" si="39"/>
        <v>12141.451141616099</v>
      </c>
      <c r="O98" s="60">
        <f t="shared" si="39"/>
        <v>14062.927799868417</v>
      </c>
      <c r="P98" s="60">
        <f t="shared" si="39"/>
        <v>16340.419598546592</v>
      </c>
      <c r="Q98" s="60">
        <f t="shared" si="39"/>
        <v>18190.809388961155</v>
      </c>
      <c r="R98" s="60">
        <f t="shared" si="39"/>
        <v>20847.544660179374</v>
      </c>
      <c r="S98" s="60">
        <f t="shared" si="39"/>
        <v>23164.111258542525</v>
      </c>
      <c r="T98" s="60">
        <f t="shared" si="39"/>
        <v>23164.111258542525</v>
      </c>
      <c r="U98" s="60">
        <f t="shared" si="39"/>
        <v>23164.111258542525</v>
      </c>
      <c r="V98" s="60">
        <f t="shared" si="39"/>
        <v>23164.111258542525</v>
      </c>
      <c r="W98" s="60">
        <f t="shared" si="39"/>
        <v>23164.111258542525</v>
      </c>
      <c r="X98" s="60">
        <f t="shared" si="39"/>
        <v>23164.111258542525</v>
      </c>
      <c r="Y98" s="60">
        <f t="shared" si="39"/>
        <v>23164.111258542525</v>
      </c>
      <c r="Z98" s="60">
        <f t="shared" si="39"/>
        <v>23164.111258542525</v>
      </c>
      <c r="AA98" s="60">
        <f t="shared" si="39"/>
        <v>23164.111258542525</v>
      </c>
      <c r="AB98" s="60">
        <f t="shared" si="39"/>
        <v>23164.111258542525</v>
      </c>
      <c r="AC98" s="60">
        <f t="shared" si="39"/>
        <v>23164.111258542525</v>
      </c>
      <c r="AD98" s="60">
        <f t="shared" si="39"/>
        <v>23164.111258542525</v>
      </c>
      <c r="AE98" s="60">
        <f t="shared" si="39"/>
        <v>23164.111258542525</v>
      </c>
      <c r="AF98" s="60">
        <f t="shared" si="39"/>
        <v>23164.111258542525</v>
      </c>
      <c r="AG98" s="60">
        <f t="shared" si="39"/>
        <v>23164.111258542525</v>
      </c>
      <c r="AH98" s="60">
        <f t="shared" si="39"/>
        <v>23164.111258542525</v>
      </c>
    </row>
    <row r="99" spans="1:34" ht="14.45" customHeight="1">
      <c r="B99" s="235">
        <f>E99+NPV(HLOOKUP($C$3,$C$7:$E$9,2,FALSE),F99:AH99)</f>
        <v>182830.24628897381</v>
      </c>
      <c r="C99" s="235">
        <f>SUM(E99:AH99)</f>
        <v>479397.89404159813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-279.09268740502517</v>
      </c>
      <c r="H99" s="55">
        <f>H98-SUM(H96:H97)</f>
        <v>424.46256346837561</v>
      </c>
      <c r="I99" s="55">
        <f t="shared" si="40"/>
        <v>1682.7161483544251</v>
      </c>
      <c r="J99" s="55">
        <f t="shared" si="40"/>
        <v>3018.4080630088542</v>
      </c>
      <c r="K99" s="56">
        <f t="shared" si="40"/>
        <v>5013.4095902516747</v>
      </c>
      <c r="L99" s="45">
        <f t="shared" si="40"/>
        <v>7504.088449304294</v>
      </c>
      <c r="M99" s="45">
        <f t="shared" si="40"/>
        <v>9883.5786531184567</v>
      </c>
      <c r="N99" s="45">
        <f t="shared" si="40"/>
        <v>12138.660214742049</v>
      </c>
      <c r="O99" s="45">
        <f t="shared" si="40"/>
        <v>14060.136872994368</v>
      </c>
      <c r="P99" s="45">
        <f t="shared" si="40"/>
        <v>16337.628671672543</v>
      </c>
      <c r="Q99" s="45">
        <f t="shared" si="40"/>
        <v>18188.018462087104</v>
      </c>
      <c r="R99" s="45">
        <f t="shared" si="40"/>
        <v>20844.753733305322</v>
      </c>
      <c r="S99" s="45">
        <f t="shared" si="40"/>
        <v>23161.320331668474</v>
      </c>
      <c r="T99" s="45">
        <f t="shared" si="40"/>
        <v>23161.320331668474</v>
      </c>
      <c r="U99" s="45">
        <f t="shared" si="40"/>
        <v>23161.320331668474</v>
      </c>
      <c r="V99" s="45">
        <f t="shared" si="40"/>
        <v>23161.320331668474</v>
      </c>
      <c r="W99" s="45">
        <f t="shared" si="40"/>
        <v>23161.320331668474</v>
      </c>
      <c r="X99" s="45">
        <f t="shared" si="40"/>
        <v>23161.320331668474</v>
      </c>
      <c r="Y99" s="45">
        <f t="shared" si="40"/>
        <v>23161.320331668474</v>
      </c>
      <c r="Z99" s="45">
        <f t="shared" si="40"/>
        <v>23161.320331668474</v>
      </c>
      <c r="AA99" s="45">
        <f t="shared" si="40"/>
        <v>23161.320331668474</v>
      </c>
      <c r="AB99" s="45">
        <f t="shared" si="40"/>
        <v>23161.320331668474</v>
      </c>
      <c r="AC99" s="45">
        <f t="shared" si="40"/>
        <v>23161.320331668474</v>
      </c>
      <c r="AD99" s="45">
        <f t="shared" si="40"/>
        <v>23161.320331668474</v>
      </c>
      <c r="AE99" s="45">
        <f t="shared" si="40"/>
        <v>23161.320331668474</v>
      </c>
      <c r="AF99" s="45">
        <f t="shared" si="40"/>
        <v>23161.320331668474</v>
      </c>
      <c r="AG99" s="45">
        <f t="shared" si="40"/>
        <v>23161.320331668474</v>
      </c>
      <c r="AH99" s="45">
        <f t="shared" si="40"/>
        <v>23161.320331668474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TRANSPOSE(Option_5_SR_Base)*HLOOKUP($C$5,$C$7:$E$10,4,FALSE)</f>
        <v>0.42281500128655386</v>
      </c>
      <c r="F102" s="53">
        <v>12.910075006782348</v>
      </c>
      <c r="G102" s="54">
        <v>153.11374501381812</v>
      </c>
      <c r="H102" s="55">
        <v>11.247519987018777</v>
      </c>
      <c r="I102" s="55">
        <v>10.184338994931965</v>
      </c>
      <c r="J102" s="55">
        <v>17.516112851866424</v>
      </c>
      <c r="K102" s="56">
        <v>42.192873829563567</v>
      </c>
      <c r="L102" s="45">
        <v>158.95982729372275</v>
      </c>
      <c r="M102" s="45">
        <v>563.49154202222564</v>
      </c>
      <c r="N102" s="45">
        <v>1626.8168365900644</v>
      </c>
      <c r="O102" s="45">
        <v>3044.423741930595</v>
      </c>
      <c r="P102" s="45">
        <v>5228.5475395416897</v>
      </c>
      <c r="Q102" s="45">
        <v>7552.7684467963654</v>
      </c>
      <c r="R102" s="45">
        <v>11675.173218147755</v>
      </c>
      <c r="S102" s="45">
        <v>15640.587415078389</v>
      </c>
      <c r="T102" s="45">
        <v>15640.587415078389</v>
      </c>
      <c r="U102" s="45">
        <v>15640.587415078389</v>
      </c>
      <c r="V102" s="45">
        <v>15640.587415078389</v>
      </c>
      <c r="W102" s="45">
        <v>15640.587415078389</v>
      </c>
      <c r="X102" s="45">
        <v>15640.587415078389</v>
      </c>
      <c r="Y102" s="45">
        <v>15640.587415078389</v>
      </c>
      <c r="Z102" s="45">
        <v>15640.587415078389</v>
      </c>
      <c r="AA102" s="45">
        <v>15640.587415078389</v>
      </c>
      <c r="AB102" s="45">
        <v>15640.587415078389</v>
      </c>
      <c r="AC102" s="45">
        <v>15640.587415078389</v>
      </c>
      <c r="AD102" s="45">
        <v>15640.587415078389</v>
      </c>
      <c r="AE102" s="45">
        <v>15640.587415078389</v>
      </c>
      <c r="AF102" s="45">
        <v>15640.587415078389</v>
      </c>
      <c r="AG102" s="45">
        <v>15640.587415078389</v>
      </c>
      <c r="AH102" s="45">
        <v>15640.587415078389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15.263055635381495</v>
      </c>
      <c r="H104" s="236">
        <f>IF(SUM($E96:H96)&lt;=0,0,-PMT($C$8,VLOOKUP($B94,$B$11:$C$16,2,FALSE),$B96))</f>
        <v>15.263055635381495</v>
      </c>
      <c r="I104" s="236">
        <f>IF(SUM($E96:I96)&lt;=0,0,-PMT($C$8,VLOOKUP($B94,$B$11:$C$16,2,FALSE),$B96))</f>
        <v>15.263055635381495</v>
      </c>
      <c r="J104" s="236">
        <f>IF(SUM($E96:J96)&lt;=0,0,-PMT($C$8,VLOOKUP($B94,$B$11:$C$16,2,FALSE),$B96))</f>
        <v>15.263055635381495</v>
      </c>
      <c r="K104" s="56">
        <f>IF(SUM($E96:K96)&lt;=0,0,-PMT($C$8,VLOOKUP($B94,$B$11:$C$16,2,FALSE),$B96))</f>
        <v>15.263055635381495</v>
      </c>
      <c r="L104" s="60">
        <f>IF(SUM($E96:L96)&lt;=0,0,-PMT($C$8,VLOOKUP($B94,$B$11:$C$16,2,FALSE),$B96))</f>
        <v>15.263055635381495</v>
      </c>
      <c r="M104" s="60">
        <f>IF(SUM($E96:M96)&lt;=0,0,-PMT($C$8,VLOOKUP($B94,$B$11:$C$16,2,FALSE),$B96))</f>
        <v>15.263055635381495</v>
      </c>
      <c r="N104" s="60">
        <f>IF(SUM($E96:N96)&lt;=0,0,-PMT($C$8,VLOOKUP($B94,$B$11:$C$16,2,FALSE),$B96))</f>
        <v>15.263055635381495</v>
      </c>
      <c r="O104" s="60">
        <f>IF(SUM($E96:O96)&lt;=0,0,-PMT($C$8,VLOOKUP($B94,$B$11:$C$16,2,FALSE),$B96))</f>
        <v>15.263055635381495</v>
      </c>
      <c r="P104" s="60">
        <f>IF(SUM($E96:P96)&lt;=0,0,-PMT($C$8,VLOOKUP($B94,$B$11:$C$16,2,FALSE),$B96))</f>
        <v>15.263055635381495</v>
      </c>
      <c r="Q104" s="60">
        <f>IF(SUM($E96:Q96)&lt;=0,0,-PMT($C$8,VLOOKUP($B94,$B$11:$C$16,2,FALSE),$B96))</f>
        <v>15.263055635381495</v>
      </c>
      <c r="R104" s="60">
        <f>IF(SUM($E96:R96)&lt;=0,0,-PMT($C$8,VLOOKUP($B94,$B$11:$C$16,2,FALSE),$B96))</f>
        <v>15.263055635381495</v>
      </c>
      <c r="S104" s="60">
        <f>IF(SUM($E96:S96)&lt;=0,0,-PMT($C$8,VLOOKUP($B94,$B$11:$C$16,2,FALSE),$B96))</f>
        <v>15.263055635381495</v>
      </c>
      <c r="T104" s="60">
        <f>IF(SUM($E96:T96)&lt;=0,0,-PMT($C$8,VLOOKUP($B94,$B$11:$C$16,2,FALSE),$B96))</f>
        <v>15.263055635381495</v>
      </c>
      <c r="U104" s="60">
        <f>IF(SUM($E96:U96)&lt;=0,0,-PMT($C$8,VLOOKUP($B94,$B$11:$C$16,2,FALSE),$B96))</f>
        <v>15.263055635381495</v>
      </c>
      <c r="V104" s="60">
        <f>IF(SUM($E96:V96)&lt;=0,0,-PMT($C$8,VLOOKUP($B94,$B$11:$C$16,2,FALSE),$B96))</f>
        <v>15.263055635381495</v>
      </c>
      <c r="W104" s="60">
        <f>IF(SUM($E96:W96)&lt;=0,0,-PMT($C$8,VLOOKUP($B94,$B$11:$C$16,2,FALSE),$B96))</f>
        <v>15.263055635381495</v>
      </c>
      <c r="X104" s="60">
        <f>IF(SUM($E96:X96)&lt;=0,0,-PMT($C$8,VLOOKUP($B94,$B$11:$C$16,2,FALSE),$B96))</f>
        <v>15.263055635381495</v>
      </c>
      <c r="Y104" s="60">
        <f>IF(SUM($E96:Y96)&lt;=0,0,-PMT($C$8,VLOOKUP($B94,$B$11:$C$16,2,FALSE),$B96))</f>
        <v>15.263055635381495</v>
      </c>
      <c r="Z104" s="60">
        <f>IF(SUM($E96:Z96)&lt;=0,0,-PMT($C$8,VLOOKUP($B94,$B$11:$C$16,2,FALSE),$B96))</f>
        <v>15.263055635381495</v>
      </c>
      <c r="AA104" s="60">
        <f>IF(SUM($E96:AA96)&lt;=0,0,-PMT($C$8,VLOOKUP($B94,$B$11:$C$16,2,FALSE),$B96))</f>
        <v>15.263055635381495</v>
      </c>
      <c r="AB104" s="60">
        <f>IF(SUM($E96:AB96)&lt;=0,0,-PMT($C$8,VLOOKUP($B94,$B$11:$C$16,2,FALSE),$B96))</f>
        <v>15.263055635381495</v>
      </c>
      <c r="AC104" s="60">
        <f>IF(SUM($E96:AC96)&lt;=0,0,-PMT($C$8,VLOOKUP($B94,$B$11:$C$16,2,FALSE),$B96))</f>
        <v>15.263055635381495</v>
      </c>
      <c r="AD104" s="60">
        <f>IF(SUM($E96:AD96)&lt;=0,0,-PMT($C$8,VLOOKUP($B94,$B$11:$C$16,2,FALSE),$B96))</f>
        <v>15.263055635381495</v>
      </c>
      <c r="AE104" s="60">
        <f>IF(SUM($E96:AE96)&lt;=0,0,-PMT($C$8,VLOOKUP($B94,$B$11:$C$16,2,FALSE),$B96))</f>
        <v>15.263055635381495</v>
      </c>
      <c r="AF104" s="60">
        <f>IF(SUM($E96:AF96)&lt;=0,0,-PMT($C$8,VLOOKUP($B94,$B$11:$C$16,2,FALSE),$B96))</f>
        <v>15.263055635381495</v>
      </c>
      <c r="AG104" s="60">
        <f>IF(SUM($E96:AG96)&lt;=0,0,-PMT($C$8,VLOOKUP($B94,$B$11:$C$16,2,FALSE),$B96))</f>
        <v>15.263055635381495</v>
      </c>
      <c r="AH104" s="60">
        <f>IF(SUM($E96:AH96)&lt;=0,0,-PMT($C$8,VLOOKUP($B94,$B$11:$C$16,2,FALSE),$B96))</f>
        <v>15.263055635381495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15.263055635381495</v>
      </c>
      <c r="H105" s="236">
        <f t="shared" si="41"/>
        <v>18.053982509431748</v>
      </c>
      <c r="I105" s="236">
        <f t="shared" si="41"/>
        <v>18.053982509431748</v>
      </c>
      <c r="J105" s="236">
        <f t="shared" si="41"/>
        <v>18.053982509431748</v>
      </c>
      <c r="K105" s="56">
        <f t="shared" si="41"/>
        <v>18.053982509431748</v>
      </c>
      <c r="L105" s="60">
        <f t="shared" si="41"/>
        <v>18.053982509431748</v>
      </c>
      <c r="M105" s="60">
        <f t="shared" si="41"/>
        <v>18.053982509431748</v>
      </c>
      <c r="N105" s="60">
        <f t="shared" si="41"/>
        <v>18.053982509431748</v>
      </c>
      <c r="O105" s="60">
        <f t="shared" si="41"/>
        <v>18.053982509431748</v>
      </c>
      <c r="P105" s="60">
        <f t="shared" si="41"/>
        <v>18.053982509431748</v>
      </c>
      <c r="Q105" s="60">
        <f t="shared" si="41"/>
        <v>18.053982509431748</v>
      </c>
      <c r="R105" s="60">
        <f t="shared" si="41"/>
        <v>18.053982509431748</v>
      </c>
      <c r="S105" s="60">
        <f t="shared" si="41"/>
        <v>18.053982509431748</v>
      </c>
      <c r="T105" s="60">
        <f t="shared" si="41"/>
        <v>18.053982509431748</v>
      </c>
      <c r="U105" s="60">
        <f t="shared" si="41"/>
        <v>18.053982509431748</v>
      </c>
      <c r="V105" s="60">
        <f t="shared" si="41"/>
        <v>18.053982509431748</v>
      </c>
      <c r="W105" s="60">
        <f t="shared" si="41"/>
        <v>18.053982509431748</v>
      </c>
      <c r="X105" s="60">
        <f t="shared" si="41"/>
        <v>18.053982509431748</v>
      </c>
      <c r="Y105" s="60">
        <f t="shared" si="41"/>
        <v>18.053982509431748</v>
      </c>
      <c r="Z105" s="60">
        <f t="shared" si="41"/>
        <v>18.053982509431748</v>
      </c>
      <c r="AA105" s="60">
        <f t="shared" si="41"/>
        <v>18.053982509431748</v>
      </c>
      <c r="AB105" s="60">
        <f t="shared" si="41"/>
        <v>18.053982509431748</v>
      </c>
      <c r="AC105" s="60">
        <f t="shared" si="41"/>
        <v>18.053982509431748</v>
      </c>
      <c r="AD105" s="60">
        <f t="shared" si="41"/>
        <v>18.053982509431748</v>
      </c>
      <c r="AE105" s="60">
        <f t="shared" si="41"/>
        <v>18.053982509431748</v>
      </c>
      <c r="AF105" s="60">
        <f t="shared" si="41"/>
        <v>18.053982509431748</v>
      </c>
      <c r="AG105" s="60">
        <f t="shared" si="41"/>
        <v>18.053982509431748</v>
      </c>
      <c r="AH105" s="60">
        <f t="shared" si="41"/>
        <v>18.053982509431748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250.46652735871982</v>
      </c>
      <c r="C109" s="235">
        <f>SUM(E109:AH109)</f>
        <v>279.09268740502517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279.09268740502517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34.596124292721257</v>
      </c>
      <c r="C110" s="235">
        <f t="shared" ref="C110:C111" si="44">SUM(E110:AH110)</f>
        <v>75.355025599356807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2.790926874050252</v>
      </c>
      <c r="I110" s="236">
        <f t="shared" si="45"/>
        <v>2.790926874050252</v>
      </c>
      <c r="J110" s="236">
        <f t="shared" si="45"/>
        <v>2.790926874050252</v>
      </c>
      <c r="K110" s="56">
        <f t="shared" si="45"/>
        <v>2.790926874050252</v>
      </c>
      <c r="L110" s="60">
        <f t="shared" si="45"/>
        <v>2.790926874050252</v>
      </c>
      <c r="M110" s="60">
        <f t="shared" si="45"/>
        <v>2.790926874050252</v>
      </c>
      <c r="N110" s="60">
        <f t="shared" si="45"/>
        <v>2.790926874050252</v>
      </c>
      <c r="O110" s="60">
        <f t="shared" si="45"/>
        <v>2.790926874050252</v>
      </c>
      <c r="P110" s="60">
        <f t="shared" si="45"/>
        <v>2.790926874050252</v>
      </c>
      <c r="Q110" s="60">
        <f t="shared" si="45"/>
        <v>2.790926874050252</v>
      </c>
      <c r="R110" s="60">
        <f t="shared" si="45"/>
        <v>2.790926874050252</v>
      </c>
      <c r="S110" s="60">
        <f t="shared" si="45"/>
        <v>2.790926874050252</v>
      </c>
      <c r="T110" s="60">
        <f t="shared" si="45"/>
        <v>2.790926874050252</v>
      </c>
      <c r="U110" s="60">
        <f t="shared" si="45"/>
        <v>2.790926874050252</v>
      </c>
      <c r="V110" s="60">
        <f t="shared" si="45"/>
        <v>2.790926874050252</v>
      </c>
      <c r="W110" s="60">
        <f t="shared" si="45"/>
        <v>2.790926874050252</v>
      </c>
      <c r="X110" s="60">
        <f t="shared" si="45"/>
        <v>2.790926874050252</v>
      </c>
      <c r="Y110" s="60">
        <f t="shared" si="45"/>
        <v>2.790926874050252</v>
      </c>
      <c r="Z110" s="60">
        <f t="shared" si="45"/>
        <v>2.790926874050252</v>
      </c>
      <c r="AA110" s="60">
        <f t="shared" si="45"/>
        <v>2.790926874050252</v>
      </c>
      <c r="AB110" s="60">
        <f t="shared" si="45"/>
        <v>2.790926874050252</v>
      </c>
      <c r="AC110" s="60">
        <f t="shared" si="45"/>
        <v>2.790926874050252</v>
      </c>
      <c r="AD110" s="60">
        <f t="shared" si="45"/>
        <v>2.790926874050252</v>
      </c>
      <c r="AE110" s="60">
        <f t="shared" si="45"/>
        <v>2.790926874050252</v>
      </c>
      <c r="AF110" s="60">
        <f t="shared" si="45"/>
        <v>2.790926874050252</v>
      </c>
      <c r="AG110" s="60">
        <f t="shared" si="45"/>
        <v>2.790926874050252</v>
      </c>
      <c r="AH110" s="60">
        <f t="shared" si="45"/>
        <v>2.790926874050252</v>
      </c>
    </row>
    <row r="111" spans="1:34" ht="14.45" customHeight="1">
      <c r="A111" s="243"/>
      <c r="B111" s="235">
        <f t="shared" si="43"/>
        <v>183115.30894062525</v>
      </c>
      <c r="C111" s="235">
        <f t="shared" si="44"/>
        <v>479752.34175460227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427.25349034242583</v>
      </c>
      <c r="I111" s="236">
        <f t="shared" si="46"/>
        <v>1685.5070752284753</v>
      </c>
      <c r="J111" s="236">
        <f t="shared" si="46"/>
        <v>3021.1989898829047</v>
      </c>
      <c r="K111" s="56">
        <f t="shared" si="46"/>
        <v>5016.2005171257251</v>
      </c>
      <c r="L111" s="60">
        <f t="shared" si="46"/>
        <v>7506.8793761783445</v>
      </c>
      <c r="M111" s="60">
        <f t="shared" si="46"/>
        <v>9886.3695799925063</v>
      </c>
      <c r="N111" s="60">
        <f t="shared" si="46"/>
        <v>12141.451141616099</v>
      </c>
      <c r="O111" s="60">
        <f t="shared" si="46"/>
        <v>14062.927799868417</v>
      </c>
      <c r="P111" s="60">
        <f t="shared" si="46"/>
        <v>16340.419598546592</v>
      </c>
      <c r="Q111" s="60">
        <f t="shared" si="46"/>
        <v>18190.809388961155</v>
      </c>
      <c r="R111" s="60">
        <f t="shared" si="46"/>
        <v>20847.544660179374</v>
      </c>
      <c r="S111" s="60">
        <f t="shared" si="46"/>
        <v>23164.111258542525</v>
      </c>
      <c r="T111" s="60">
        <f t="shared" si="46"/>
        <v>23164.111258542525</v>
      </c>
      <c r="U111" s="60">
        <f t="shared" si="46"/>
        <v>23164.111258542525</v>
      </c>
      <c r="V111" s="60">
        <f t="shared" si="46"/>
        <v>23164.111258542525</v>
      </c>
      <c r="W111" s="60">
        <f t="shared" si="46"/>
        <v>23164.111258542525</v>
      </c>
      <c r="X111" s="60">
        <f t="shared" si="46"/>
        <v>23164.111258542525</v>
      </c>
      <c r="Y111" s="60">
        <f t="shared" si="46"/>
        <v>23164.111258542525</v>
      </c>
      <c r="Z111" s="60">
        <f t="shared" si="46"/>
        <v>23164.111258542525</v>
      </c>
      <c r="AA111" s="60">
        <f t="shared" si="46"/>
        <v>23164.111258542525</v>
      </c>
      <c r="AB111" s="60">
        <f t="shared" si="46"/>
        <v>23164.111258542525</v>
      </c>
      <c r="AC111" s="60">
        <f t="shared" si="46"/>
        <v>23164.111258542525</v>
      </c>
      <c r="AD111" s="60">
        <f t="shared" si="46"/>
        <v>23164.111258542525</v>
      </c>
      <c r="AE111" s="60">
        <f t="shared" si="46"/>
        <v>23164.111258542525</v>
      </c>
      <c r="AF111" s="60">
        <f t="shared" si="46"/>
        <v>23164.111258542525</v>
      </c>
      <c r="AG111" s="60">
        <f t="shared" si="46"/>
        <v>23164.111258542525</v>
      </c>
      <c r="AH111" s="60">
        <f t="shared" si="46"/>
        <v>23164.111258542525</v>
      </c>
    </row>
    <row r="112" spans="1:34" ht="14.45" customHeight="1">
      <c r="A112" s="243"/>
      <c r="B112" s="235">
        <f>E112+NPV(HLOOKUP($C$3,$C$7:$E$9,2,FALSE),F112:AH112)</f>
        <v>182830.24628897381</v>
      </c>
      <c r="C112" s="235">
        <f>SUM(E112:AH112)</f>
        <v>479397.89404159813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-279.09268740502517</v>
      </c>
      <c r="H112" s="236">
        <f t="shared" si="47"/>
        <v>424.46256346837561</v>
      </c>
      <c r="I112" s="236">
        <f t="shared" si="47"/>
        <v>1682.7161483544251</v>
      </c>
      <c r="J112" s="236">
        <f t="shared" si="47"/>
        <v>3018.4080630088542</v>
      </c>
      <c r="K112" s="56">
        <f t="shared" si="47"/>
        <v>5013.4095902516747</v>
      </c>
      <c r="L112" s="45">
        <f t="shared" si="47"/>
        <v>7504.088449304294</v>
      </c>
      <c r="M112" s="60">
        <f t="shared" si="47"/>
        <v>9883.5786531184567</v>
      </c>
      <c r="N112" s="60">
        <f t="shared" si="47"/>
        <v>12138.660214742049</v>
      </c>
      <c r="O112" s="60">
        <f t="shared" si="47"/>
        <v>14060.136872994368</v>
      </c>
      <c r="P112" s="60">
        <f t="shared" si="47"/>
        <v>16337.628671672543</v>
      </c>
      <c r="Q112" s="60">
        <f t="shared" si="47"/>
        <v>18188.018462087104</v>
      </c>
      <c r="R112" s="60">
        <f t="shared" si="47"/>
        <v>20844.753733305322</v>
      </c>
      <c r="S112" s="60">
        <f t="shared" si="47"/>
        <v>23161.320331668474</v>
      </c>
      <c r="T112" s="60">
        <f t="shared" si="47"/>
        <v>23161.320331668474</v>
      </c>
      <c r="U112" s="60">
        <f t="shared" si="47"/>
        <v>23161.320331668474</v>
      </c>
      <c r="V112" s="60">
        <f t="shared" si="47"/>
        <v>23161.320331668474</v>
      </c>
      <c r="W112" s="60">
        <f t="shared" si="47"/>
        <v>23161.320331668474</v>
      </c>
      <c r="X112" s="60">
        <f t="shared" si="47"/>
        <v>23161.320331668474</v>
      </c>
      <c r="Y112" s="60">
        <f t="shared" si="47"/>
        <v>23161.320331668474</v>
      </c>
      <c r="Z112" s="60">
        <f t="shared" si="47"/>
        <v>23161.320331668474</v>
      </c>
      <c r="AA112" s="60">
        <f t="shared" si="47"/>
        <v>23161.320331668474</v>
      </c>
      <c r="AB112" s="60">
        <f t="shared" si="47"/>
        <v>23161.320331668474</v>
      </c>
      <c r="AC112" s="60">
        <f t="shared" si="47"/>
        <v>23161.320331668474</v>
      </c>
      <c r="AD112" s="60">
        <f t="shared" si="47"/>
        <v>23161.320331668474</v>
      </c>
      <c r="AE112" s="60">
        <f t="shared" si="47"/>
        <v>23161.320331668474</v>
      </c>
      <c r="AF112" s="60">
        <f t="shared" si="47"/>
        <v>23161.320331668474</v>
      </c>
      <c r="AG112" s="60">
        <f t="shared" si="47"/>
        <v>23161.320331668474</v>
      </c>
      <c r="AH112" s="60">
        <f t="shared" si="47"/>
        <v>23161.320331668474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320.3477498135565</v>
      </c>
      <c r="C116" s="239">
        <f>SUM(E116:AH116)</f>
        <v>356.9607298126877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356.9607298126877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44.248589567301849</v>
      </c>
      <c r="C117" s="235">
        <f t="shared" ref="C117:C118" si="49">SUM(E117:AH117)</f>
        <v>96.37939704942572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3.5696072981268769</v>
      </c>
      <c r="I117" s="55">
        <f>HLOOKUP($C$4,$C$7:$E$9,3,FALSE)*'2.3.1 Cost_Sum'!J134</f>
        <v>3.5696072981268769</v>
      </c>
      <c r="J117" s="55">
        <f>HLOOKUP($C$4,$C$7:$E$9,3,FALSE)*'2.3.1 Cost_Sum'!K134</f>
        <v>3.5696072981268769</v>
      </c>
      <c r="K117" s="56">
        <f>HLOOKUP($C$4,$C$7:$E$9,3,FALSE)*'2.3.1 Cost_Sum'!L134</f>
        <v>3.5696072981268769</v>
      </c>
      <c r="L117" s="60">
        <f>HLOOKUP($C$4,$C$7:$E$9,3,FALSE)*'2.3.1 Cost_Sum'!M134</f>
        <v>3.5696072981268769</v>
      </c>
      <c r="M117" s="60">
        <f>HLOOKUP($C$4,$C$7:$E$9,3,FALSE)*'2.3.1 Cost_Sum'!N134</f>
        <v>3.5696072981268769</v>
      </c>
      <c r="N117" s="60">
        <f>HLOOKUP($C$4,$C$7:$E$9,3,FALSE)*'2.3.1 Cost_Sum'!O134</f>
        <v>3.5696072981268769</v>
      </c>
      <c r="O117" s="60">
        <f>HLOOKUP($C$4,$C$7:$E$9,3,FALSE)*'2.3.1 Cost_Sum'!P134</f>
        <v>3.5696072981268769</v>
      </c>
      <c r="P117" s="60">
        <f>HLOOKUP($C$4,$C$7:$E$9,3,FALSE)*'2.3.1 Cost_Sum'!Q134</f>
        <v>3.5696072981268769</v>
      </c>
      <c r="Q117" s="60">
        <f>HLOOKUP($C$4,$C$7:$E$9,3,FALSE)*'2.3.1 Cost_Sum'!R134</f>
        <v>3.5696072981268769</v>
      </c>
      <c r="R117" s="60">
        <f>HLOOKUP($C$4,$C$7:$E$9,3,FALSE)*'2.3.1 Cost_Sum'!S134</f>
        <v>3.5696072981268769</v>
      </c>
      <c r="S117" s="60">
        <f>HLOOKUP($C$4,$C$7:$E$9,3,FALSE)*'2.3.1 Cost_Sum'!T134</f>
        <v>3.5696072981268769</v>
      </c>
      <c r="T117" s="60">
        <f>HLOOKUP($C$4,$C$7:$E$9,3,FALSE)*'2.3.1 Cost_Sum'!U134</f>
        <v>3.5696072981268769</v>
      </c>
      <c r="U117" s="60">
        <f>HLOOKUP($C$4,$C$7:$E$9,3,FALSE)*'2.3.1 Cost_Sum'!V134</f>
        <v>3.5696072981268769</v>
      </c>
      <c r="V117" s="60">
        <f>HLOOKUP($C$4,$C$7:$E$9,3,FALSE)*'2.3.1 Cost_Sum'!W134</f>
        <v>3.5696072981268769</v>
      </c>
      <c r="W117" s="60">
        <f>HLOOKUP($C$4,$C$7:$E$9,3,FALSE)*'2.3.1 Cost_Sum'!X134</f>
        <v>3.5696072981268769</v>
      </c>
      <c r="X117" s="60">
        <f>HLOOKUP($C$4,$C$7:$E$9,3,FALSE)*'2.3.1 Cost_Sum'!Y134</f>
        <v>3.5696072981268769</v>
      </c>
      <c r="Y117" s="60">
        <f>HLOOKUP($C$4,$C$7:$E$9,3,FALSE)*'2.3.1 Cost_Sum'!Z134</f>
        <v>3.5696072981268769</v>
      </c>
      <c r="Z117" s="60">
        <f>HLOOKUP($C$4,$C$7:$E$9,3,FALSE)*'2.3.1 Cost_Sum'!AA134</f>
        <v>3.5696072981268769</v>
      </c>
      <c r="AA117" s="60">
        <f>HLOOKUP($C$4,$C$7:$E$9,3,FALSE)*'2.3.1 Cost_Sum'!AB134</f>
        <v>3.5696072981268769</v>
      </c>
      <c r="AB117" s="60">
        <f>HLOOKUP($C$4,$C$7:$E$9,3,FALSE)*'2.3.1 Cost_Sum'!AC134</f>
        <v>3.5696072981268769</v>
      </c>
      <c r="AC117" s="60">
        <f>HLOOKUP($C$4,$C$7:$E$9,3,FALSE)*'2.3.1 Cost_Sum'!AD134</f>
        <v>3.5696072981268769</v>
      </c>
      <c r="AD117" s="60">
        <f>HLOOKUP($C$4,$C$7:$E$9,3,FALSE)*'2.3.1 Cost_Sum'!AE134</f>
        <v>3.5696072981268769</v>
      </c>
      <c r="AE117" s="60">
        <f>HLOOKUP($C$4,$C$7:$E$9,3,FALSE)*'2.3.1 Cost_Sum'!AF134</f>
        <v>3.5696072981268769</v>
      </c>
      <c r="AF117" s="60">
        <f>HLOOKUP($C$4,$C$7:$E$9,3,FALSE)*'2.3.1 Cost_Sum'!AG134</f>
        <v>3.5696072981268769</v>
      </c>
      <c r="AG117" s="60">
        <f>HLOOKUP($C$4,$C$7:$E$9,3,FALSE)*'2.3.1 Cost_Sum'!AH134</f>
        <v>3.5696072981268769</v>
      </c>
      <c r="AH117" s="60">
        <f>HLOOKUP($C$4,$C$7:$E$9,3,FALSE)*'2.3.1 Cost_Sum'!AI134</f>
        <v>3.5696072981268769</v>
      </c>
    </row>
    <row r="118" spans="1:34" ht="14.45" customHeight="1">
      <c r="B118" s="235">
        <f t="shared" si="48"/>
        <v>193232.55364454162</v>
      </c>
      <c r="C118" s="235">
        <f t="shared" si="49"/>
        <v>509864.04994695232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600.822025795321</v>
      </c>
      <c r="I118" s="55">
        <f t="shared" si="50"/>
        <v>1767.8870750498252</v>
      </c>
      <c r="J118" s="55">
        <f t="shared" si="50"/>
        <v>3171.0441521657826</v>
      </c>
      <c r="K118" s="56">
        <f t="shared" si="50"/>
        <v>5204.7812807682094</v>
      </c>
      <c r="L118" s="60">
        <f t="shared" si="50"/>
        <v>7435.6510048794316</v>
      </c>
      <c r="M118" s="60">
        <f t="shared" si="50"/>
        <v>9602.8795854852415</v>
      </c>
      <c r="N118" s="60">
        <f t="shared" si="50"/>
        <v>11879.435779356125</v>
      </c>
      <c r="O118" s="60">
        <f t="shared" si="50"/>
        <v>14033.553978544052</v>
      </c>
      <c r="P118" s="60">
        <f t="shared" si="50"/>
        <v>16630.598454079089</v>
      </c>
      <c r="Q118" s="60">
        <f t="shared" si="50"/>
        <v>18668.56507855199</v>
      </c>
      <c r="R118" s="60">
        <f t="shared" si="50"/>
        <v>21897.298700852392</v>
      </c>
      <c r="S118" s="60">
        <f t="shared" si="50"/>
        <v>24935.720801964053</v>
      </c>
      <c r="T118" s="60">
        <f t="shared" si="50"/>
        <v>24935.720801964053</v>
      </c>
      <c r="U118" s="60">
        <f t="shared" si="50"/>
        <v>24935.720801964053</v>
      </c>
      <c r="V118" s="60">
        <f t="shared" si="50"/>
        <v>24935.720801964053</v>
      </c>
      <c r="W118" s="60">
        <f t="shared" si="50"/>
        <v>24935.720801964053</v>
      </c>
      <c r="X118" s="60">
        <f t="shared" si="50"/>
        <v>24935.720801964053</v>
      </c>
      <c r="Y118" s="60">
        <f t="shared" si="50"/>
        <v>24935.720801964053</v>
      </c>
      <c r="Z118" s="60">
        <f t="shared" si="50"/>
        <v>24935.720801964053</v>
      </c>
      <c r="AA118" s="60">
        <f t="shared" si="50"/>
        <v>24935.720801964053</v>
      </c>
      <c r="AB118" s="60">
        <f t="shared" si="50"/>
        <v>24935.720801964053</v>
      </c>
      <c r="AC118" s="60">
        <f t="shared" si="50"/>
        <v>24935.720801964053</v>
      </c>
      <c r="AD118" s="60">
        <f t="shared" si="50"/>
        <v>24935.720801964053</v>
      </c>
      <c r="AE118" s="60">
        <f t="shared" si="50"/>
        <v>24935.720801964053</v>
      </c>
      <c r="AF118" s="60">
        <f t="shared" si="50"/>
        <v>24935.720801964053</v>
      </c>
      <c r="AG118" s="60">
        <f t="shared" si="50"/>
        <v>24935.720801964053</v>
      </c>
      <c r="AH118" s="60">
        <f t="shared" si="50"/>
        <v>24935.720801964053</v>
      </c>
    </row>
    <row r="119" spans="1:34" ht="14.45" customHeight="1">
      <c r="B119" s="235">
        <f>E119+NPV(HLOOKUP($C$3,$C$7:$E$9,2,FALSE),F119:AH119)</f>
        <v>192867.95730516079</v>
      </c>
      <c r="C119" s="235">
        <f>SUM(E119:AH119)</f>
        <v>509410.70982009027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-356.9607298126877</v>
      </c>
      <c r="H119" s="55">
        <f>H118-SUM(H116:H117)</f>
        <v>597.25241849719407</v>
      </c>
      <c r="I119" s="55">
        <f t="shared" ref="I119:AH119" si="52">I118-SUM(I116:I117)</f>
        <v>1764.3174677516984</v>
      </c>
      <c r="J119" s="55">
        <f t="shared" si="52"/>
        <v>3167.4745448676558</v>
      </c>
      <c r="K119" s="56">
        <f t="shared" si="52"/>
        <v>5201.2116734700821</v>
      </c>
      <c r="L119" s="60">
        <f t="shared" si="52"/>
        <v>7432.0813975813044</v>
      </c>
      <c r="M119" s="60">
        <f t="shared" si="52"/>
        <v>9599.3099781871151</v>
      </c>
      <c r="N119" s="60">
        <f t="shared" si="52"/>
        <v>11875.866172057998</v>
      </c>
      <c r="O119" s="60">
        <f t="shared" si="52"/>
        <v>14029.984371245926</v>
      </c>
      <c r="P119" s="60">
        <f t="shared" si="52"/>
        <v>16627.028846780962</v>
      </c>
      <c r="Q119" s="60">
        <f t="shared" si="52"/>
        <v>18664.995471253864</v>
      </c>
      <c r="R119" s="60">
        <f t="shared" si="52"/>
        <v>21893.729093554266</v>
      </c>
      <c r="S119" s="60">
        <f t="shared" si="52"/>
        <v>24932.151194665927</v>
      </c>
      <c r="T119" s="60">
        <f t="shared" si="52"/>
        <v>24932.151194665927</v>
      </c>
      <c r="U119" s="60">
        <f t="shared" si="52"/>
        <v>24932.151194665927</v>
      </c>
      <c r="V119" s="60">
        <f t="shared" si="52"/>
        <v>24932.151194665927</v>
      </c>
      <c r="W119" s="60">
        <f t="shared" si="52"/>
        <v>24932.151194665927</v>
      </c>
      <c r="X119" s="60">
        <f t="shared" si="52"/>
        <v>24932.151194665927</v>
      </c>
      <c r="Y119" s="60">
        <f t="shared" si="52"/>
        <v>24932.151194665927</v>
      </c>
      <c r="Z119" s="60">
        <f t="shared" si="52"/>
        <v>24932.151194665927</v>
      </c>
      <c r="AA119" s="60">
        <f t="shared" si="52"/>
        <v>24932.151194665927</v>
      </c>
      <c r="AB119" s="60">
        <f t="shared" si="52"/>
        <v>24932.151194665927</v>
      </c>
      <c r="AC119" s="60">
        <f t="shared" si="52"/>
        <v>24932.151194665927</v>
      </c>
      <c r="AD119" s="60">
        <f t="shared" si="52"/>
        <v>24932.151194665927</v>
      </c>
      <c r="AE119" s="60">
        <f t="shared" si="52"/>
        <v>24932.151194665927</v>
      </c>
      <c r="AF119" s="60">
        <f t="shared" si="52"/>
        <v>24932.151194665927</v>
      </c>
      <c r="AG119" s="60">
        <f t="shared" si="52"/>
        <v>24932.151194665927</v>
      </c>
      <c r="AH119" s="60">
        <f t="shared" si="52"/>
        <v>24932.151194665927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TRANSPOSE(Option_6_SR_Base)*HLOOKUP($C$5,$C$7:$E$10,4,FALSE)</f>
        <v>0.42281500128655386</v>
      </c>
      <c r="F122" s="53">
        <v>12.910075006782348</v>
      </c>
      <c r="G122" s="54">
        <v>155.57778601148422</v>
      </c>
      <c r="H122" s="55">
        <v>-162.32101546587637</v>
      </c>
      <c r="I122" s="55">
        <v>-72.195660826417893</v>
      </c>
      <c r="J122" s="55">
        <v>-132.32904943101127</v>
      </c>
      <c r="K122" s="56">
        <v>-146.38788981292015</v>
      </c>
      <c r="L122" s="53">
        <v>230.18819859263533</v>
      </c>
      <c r="M122" s="53">
        <v>846.9815365294902</v>
      </c>
      <c r="N122" s="53">
        <v>1888.8321988500381</v>
      </c>
      <c r="O122" s="53">
        <v>3073.7975632549606</v>
      </c>
      <c r="P122" s="53">
        <v>4938.3686840091959</v>
      </c>
      <c r="Q122" s="53">
        <v>7075.0127572055335</v>
      </c>
      <c r="R122" s="53">
        <v>10625.419177474734</v>
      </c>
      <c r="S122" s="53">
        <v>13868.977871656863</v>
      </c>
      <c r="T122" s="53">
        <v>13868.977871656863</v>
      </c>
      <c r="U122" s="53">
        <v>13868.977871656863</v>
      </c>
      <c r="V122" s="53">
        <v>13868.977871656863</v>
      </c>
      <c r="W122" s="53">
        <v>13868.977871656863</v>
      </c>
      <c r="X122" s="53">
        <v>13868.977871656863</v>
      </c>
      <c r="Y122" s="53">
        <v>13868.977871656863</v>
      </c>
      <c r="Z122" s="53">
        <v>13868.977871656863</v>
      </c>
      <c r="AA122" s="53">
        <v>13868.977871656863</v>
      </c>
      <c r="AB122" s="53">
        <v>13868.977871656863</v>
      </c>
      <c r="AC122" s="53">
        <v>13868.977871656863</v>
      </c>
      <c r="AD122" s="53">
        <v>13868.977871656863</v>
      </c>
      <c r="AE122" s="53">
        <v>13868.977871656863</v>
      </c>
      <c r="AF122" s="53">
        <v>13868.977871656863</v>
      </c>
      <c r="AG122" s="53">
        <v>13868.977871656863</v>
      </c>
      <c r="AH122" s="53">
        <v>13868.977871656863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19.521512833013535</v>
      </c>
      <c r="H124" s="281">
        <f>IF(SUM($E116:H116)&lt;=0,0,-PMT($C$8,VLOOKUP($B94,$B$11:$C$16,2,FALSE),$B116))</f>
        <v>19.521512833013535</v>
      </c>
      <c r="I124" s="281">
        <f>IF(SUM($E116:I116)&lt;=0,0,-PMT($C$8,VLOOKUP($B94,$B$11:$C$16,2,FALSE),$B116))</f>
        <v>19.521512833013535</v>
      </c>
      <c r="J124" s="281">
        <f>IF(SUM($E116:J116)&lt;=0,0,-PMT($C$8,VLOOKUP($B94,$B$11:$C$16,2,FALSE),$B116))</f>
        <v>19.521512833013535</v>
      </c>
      <c r="K124" s="282">
        <f>IF(SUM($E116:K116)&lt;=0,0,-PMT($C$8,VLOOKUP($B94,$B$11:$C$16,2,FALSE),$B116))</f>
        <v>19.521512833013535</v>
      </c>
      <c r="L124" s="279">
        <f>IF(SUM($E116:L116)&lt;=0,0,-PMT($C$8,VLOOKUP($B94,$B$11:$C$16,2,FALSE),$B116))</f>
        <v>19.521512833013535</v>
      </c>
      <c r="M124" s="279">
        <f>IF(SUM($E116:M116)&lt;=0,0,-PMT($C$8,VLOOKUP($B94,$B$11:$C$16,2,FALSE),$B116))</f>
        <v>19.521512833013535</v>
      </c>
      <c r="N124" s="279">
        <f>IF(SUM($E116:N116)&lt;=0,0,-PMT($C$8,VLOOKUP($B94,$B$11:$C$16,2,FALSE),$B116))</f>
        <v>19.521512833013535</v>
      </c>
      <c r="O124" s="279">
        <f>IF(SUM($E116:O116)&lt;=0,0,-PMT($C$8,VLOOKUP($B94,$B$11:$C$16,2,FALSE),$B116))</f>
        <v>19.521512833013535</v>
      </c>
      <c r="P124" s="279">
        <f>IF(SUM($E116:P116)&lt;=0,0,-PMT($C$8,VLOOKUP($B94,$B$11:$C$16,2,FALSE),$B116))</f>
        <v>19.521512833013535</v>
      </c>
      <c r="Q124" s="279">
        <f>IF(SUM($E116:Q116)&lt;=0,0,-PMT($C$8,VLOOKUP($B94,$B$11:$C$16,2,FALSE),$B116))</f>
        <v>19.521512833013535</v>
      </c>
      <c r="R124" s="279">
        <f>IF(SUM($E116:R116)&lt;=0,0,-PMT($C$8,VLOOKUP($B94,$B$11:$C$16,2,FALSE),$B116))</f>
        <v>19.521512833013535</v>
      </c>
      <c r="S124" s="279">
        <f>IF(SUM($E116:S116)&lt;=0,0,-PMT($C$8,VLOOKUP($B94,$B$11:$C$16,2,FALSE),$B116))</f>
        <v>19.521512833013535</v>
      </c>
      <c r="T124" s="279">
        <f>IF(SUM($E116:T116)&lt;=0,0,-PMT($C$8,VLOOKUP($B94,$B$11:$C$16,2,FALSE),$B116))</f>
        <v>19.521512833013535</v>
      </c>
      <c r="U124" s="279">
        <f>IF(SUM($E116:U116)&lt;=0,0,-PMT($C$8,VLOOKUP($B94,$B$11:$C$16,2,FALSE),$B116))</f>
        <v>19.521512833013535</v>
      </c>
      <c r="V124" s="279">
        <f>IF(SUM($E116:V116)&lt;=0,0,-PMT($C$8,VLOOKUP($B94,$B$11:$C$16,2,FALSE),$B116))</f>
        <v>19.521512833013535</v>
      </c>
      <c r="W124" s="279">
        <f>IF(SUM($E116:W116)&lt;=0,0,-PMT($C$8,VLOOKUP($B94,$B$11:$C$16,2,FALSE),$B116))</f>
        <v>19.521512833013535</v>
      </c>
      <c r="X124" s="279">
        <f>IF(SUM($E116:X116)&lt;=0,0,-PMT($C$8,VLOOKUP($B94,$B$11:$C$16,2,FALSE),$B116))</f>
        <v>19.521512833013535</v>
      </c>
      <c r="Y124" s="279">
        <f>IF(SUM($E116:Y116)&lt;=0,0,-PMT($C$8,VLOOKUP($B94,$B$11:$C$16,2,FALSE),$B116))</f>
        <v>19.521512833013535</v>
      </c>
      <c r="Z124" s="279">
        <f>IF(SUM($E116:Z116)&lt;=0,0,-PMT($C$8,VLOOKUP($B94,$B$11:$C$16,2,FALSE),$B116))</f>
        <v>19.521512833013535</v>
      </c>
      <c r="AA124" s="279">
        <f>IF(SUM($E116:AA116)&lt;=0,0,-PMT($C$8,VLOOKUP($B94,$B$11:$C$16,2,FALSE),$B116))</f>
        <v>19.521512833013535</v>
      </c>
      <c r="AB124" s="279">
        <f>IF(SUM($E116:AB116)&lt;=0,0,-PMT($C$8,VLOOKUP($B94,$B$11:$C$16,2,FALSE),$B116))</f>
        <v>19.521512833013535</v>
      </c>
      <c r="AC124" s="279">
        <f>IF(SUM($E116:AC116)&lt;=0,0,-PMT($C$8,VLOOKUP($B94,$B$11:$C$16,2,FALSE),$B116))</f>
        <v>19.521512833013535</v>
      </c>
      <c r="AD124" s="279">
        <f>IF(SUM($E116:AD116)&lt;=0,0,-PMT($C$8,VLOOKUP($B94,$B$11:$C$16,2,FALSE),$B116))</f>
        <v>19.521512833013535</v>
      </c>
      <c r="AE124" s="279">
        <f>IF(SUM($E116:AE116)&lt;=0,0,-PMT($C$8,VLOOKUP($B94,$B$11:$C$16,2,FALSE),$B116))</f>
        <v>19.521512833013535</v>
      </c>
      <c r="AF124" s="279">
        <f>IF(SUM($E116:AF116)&lt;=0,0,-PMT($C$8,VLOOKUP($B94,$B$11:$C$16,2,FALSE),$B116))</f>
        <v>19.521512833013535</v>
      </c>
      <c r="AG124" s="279">
        <f>IF(SUM($E116:AG116)&lt;=0,0,-PMT($C$8,VLOOKUP($B94,$B$11:$C$16,2,FALSE),$B116))</f>
        <v>19.521512833013535</v>
      </c>
      <c r="AH124" s="279">
        <f>IF(SUM($E116:AH116)&lt;=0,0,-PMT($C$8,VLOOKUP($B94,$B$11:$C$16,2,FALSE),$B116))</f>
        <v>19.521512833013535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19.521512833013535</v>
      </c>
      <c r="H125" s="236">
        <f t="shared" si="53"/>
        <v>23.091120131140411</v>
      </c>
      <c r="I125" s="236">
        <f t="shared" si="53"/>
        <v>23.091120131140411</v>
      </c>
      <c r="J125" s="236">
        <f t="shared" si="53"/>
        <v>23.091120131140411</v>
      </c>
      <c r="K125" s="56">
        <f t="shared" si="53"/>
        <v>23.091120131140411</v>
      </c>
      <c r="L125" s="53">
        <f t="shared" si="53"/>
        <v>23.091120131140411</v>
      </c>
      <c r="M125" s="53">
        <f t="shared" si="53"/>
        <v>23.091120131140411</v>
      </c>
      <c r="N125" s="53">
        <f t="shared" si="53"/>
        <v>23.091120131140411</v>
      </c>
      <c r="O125" s="53">
        <f t="shared" si="53"/>
        <v>23.091120131140411</v>
      </c>
      <c r="P125" s="53">
        <f t="shared" si="53"/>
        <v>23.091120131140411</v>
      </c>
      <c r="Q125" s="53">
        <f t="shared" si="53"/>
        <v>23.091120131140411</v>
      </c>
      <c r="R125" s="53">
        <f t="shared" si="53"/>
        <v>23.091120131140411</v>
      </c>
      <c r="S125" s="53">
        <f t="shared" si="53"/>
        <v>23.091120131140411</v>
      </c>
      <c r="T125" s="53">
        <f t="shared" si="53"/>
        <v>23.091120131140411</v>
      </c>
      <c r="U125" s="53">
        <f t="shared" si="53"/>
        <v>23.091120131140411</v>
      </c>
      <c r="V125" s="53">
        <f t="shared" si="53"/>
        <v>23.091120131140411</v>
      </c>
      <c r="W125" s="53">
        <f t="shared" si="53"/>
        <v>23.091120131140411</v>
      </c>
      <c r="X125" s="53">
        <f t="shared" si="53"/>
        <v>23.091120131140411</v>
      </c>
      <c r="Y125" s="53">
        <f t="shared" si="53"/>
        <v>23.091120131140411</v>
      </c>
      <c r="Z125" s="53">
        <f t="shared" si="53"/>
        <v>23.091120131140411</v>
      </c>
      <c r="AA125" s="53">
        <f t="shared" si="53"/>
        <v>23.091120131140411</v>
      </c>
      <c r="AB125" s="53">
        <f t="shared" si="53"/>
        <v>23.091120131140411</v>
      </c>
      <c r="AC125" s="53">
        <f t="shared" si="53"/>
        <v>23.091120131140411</v>
      </c>
      <c r="AD125" s="53">
        <f t="shared" si="53"/>
        <v>23.091120131140411</v>
      </c>
      <c r="AE125" s="53">
        <f t="shared" si="53"/>
        <v>23.091120131140411</v>
      </c>
      <c r="AF125" s="53">
        <f t="shared" si="53"/>
        <v>23.091120131140411</v>
      </c>
      <c r="AG125" s="53">
        <f t="shared" si="53"/>
        <v>23.091120131140411</v>
      </c>
      <c r="AH125" s="53">
        <f t="shared" si="53"/>
        <v>23.091120131140411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5" ht="14.45" customHeight="1">
      <c r="A129" s="243" t="s">
        <v>621</v>
      </c>
      <c r="B129" s="235">
        <f>E129+NPV(HLOOKUP($C$3,$C$7:$E$9,2,FALSE),F129:AH129)</f>
        <v>320.3477498135565</v>
      </c>
      <c r="C129" s="235">
        <f>SUM(E129:AH129)</f>
        <v>356.9607298126877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356.9607298126877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  <c r="AI129" s="60"/>
    </row>
    <row r="130" spans="1:35" ht="14.45" customHeight="1">
      <c r="A130" s="243"/>
      <c r="B130" s="235">
        <f t="shared" ref="B130:B131" si="55">E130+NPV(HLOOKUP($C$3,$C$7:$E$9,2,FALSE),F130:AH130)</f>
        <v>44.248589567301849</v>
      </c>
      <c r="C130" s="235">
        <f t="shared" ref="C130:C131" si="56">SUM(E130:AH130)</f>
        <v>96.37939704942572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3.5696072981268769</v>
      </c>
      <c r="I130" s="237">
        <f t="shared" si="57"/>
        <v>3.5696072981268769</v>
      </c>
      <c r="J130" s="237">
        <f t="shared" si="57"/>
        <v>3.5696072981268769</v>
      </c>
      <c r="K130" s="64">
        <f t="shared" si="57"/>
        <v>3.5696072981268769</v>
      </c>
      <c r="L130" s="60">
        <f t="shared" si="57"/>
        <v>3.5696072981268769</v>
      </c>
      <c r="M130" s="60">
        <f t="shared" si="57"/>
        <v>3.5696072981268769</v>
      </c>
      <c r="N130" s="60">
        <f t="shared" si="57"/>
        <v>3.5696072981268769</v>
      </c>
      <c r="O130" s="60">
        <f t="shared" si="57"/>
        <v>3.5696072981268769</v>
      </c>
      <c r="P130" s="60">
        <f t="shared" si="57"/>
        <v>3.5696072981268769</v>
      </c>
      <c r="Q130" s="60">
        <f t="shared" si="57"/>
        <v>3.5696072981268769</v>
      </c>
      <c r="R130" s="60">
        <f t="shared" si="57"/>
        <v>3.5696072981268769</v>
      </c>
      <c r="S130" s="60">
        <f t="shared" si="57"/>
        <v>3.5696072981268769</v>
      </c>
      <c r="T130" s="60">
        <f t="shared" si="57"/>
        <v>3.5696072981268769</v>
      </c>
      <c r="U130" s="60">
        <f t="shared" si="57"/>
        <v>3.5696072981268769</v>
      </c>
      <c r="V130" s="60">
        <f t="shared" si="57"/>
        <v>3.5696072981268769</v>
      </c>
      <c r="W130" s="60">
        <f t="shared" si="57"/>
        <v>3.5696072981268769</v>
      </c>
      <c r="X130" s="60">
        <f t="shared" si="57"/>
        <v>3.5696072981268769</v>
      </c>
      <c r="Y130" s="60">
        <f t="shared" si="57"/>
        <v>3.5696072981268769</v>
      </c>
      <c r="Z130" s="60">
        <f t="shared" si="57"/>
        <v>3.5696072981268769</v>
      </c>
      <c r="AA130" s="60">
        <f t="shared" si="57"/>
        <v>3.5696072981268769</v>
      </c>
      <c r="AB130" s="60">
        <f t="shared" si="57"/>
        <v>3.5696072981268769</v>
      </c>
      <c r="AC130" s="60">
        <f t="shared" si="57"/>
        <v>3.5696072981268769</v>
      </c>
      <c r="AD130" s="60">
        <f t="shared" si="57"/>
        <v>3.5696072981268769</v>
      </c>
      <c r="AE130" s="60">
        <f t="shared" si="57"/>
        <v>3.5696072981268769</v>
      </c>
      <c r="AF130" s="60">
        <f t="shared" si="57"/>
        <v>3.5696072981268769</v>
      </c>
      <c r="AG130" s="60">
        <f t="shared" si="57"/>
        <v>3.5696072981268769</v>
      </c>
      <c r="AH130" s="60">
        <f t="shared" si="57"/>
        <v>3.5696072981268769</v>
      </c>
    </row>
    <row r="131" spans="1:35" ht="14.45" customHeight="1">
      <c r="A131" s="243"/>
      <c r="B131" s="235">
        <f t="shared" si="55"/>
        <v>193232.55364454162</v>
      </c>
      <c r="C131" s="235">
        <f t="shared" si="56"/>
        <v>509864.04994695232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600.822025795321</v>
      </c>
      <c r="I131" s="237">
        <f t="shared" si="58"/>
        <v>1767.8870750498252</v>
      </c>
      <c r="J131" s="237">
        <f t="shared" si="58"/>
        <v>3171.0441521657826</v>
      </c>
      <c r="K131" s="64">
        <f t="shared" si="58"/>
        <v>5204.7812807682094</v>
      </c>
      <c r="L131" s="60">
        <f t="shared" si="58"/>
        <v>7435.6510048794316</v>
      </c>
      <c r="M131" s="60">
        <f t="shared" si="58"/>
        <v>9602.8795854852415</v>
      </c>
      <c r="N131" s="60">
        <f t="shared" si="58"/>
        <v>11879.435779356125</v>
      </c>
      <c r="O131" s="60">
        <f t="shared" si="58"/>
        <v>14033.553978544052</v>
      </c>
      <c r="P131" s="60">
        <f t="shared" si="58"/>
        <v>16630.598454079089</v>
      </c>
      <c r="Q131" s="60">
        <f t="shared" si="58"/>
        <v>18668.56507855199</v>
      </c>
      <c r="R131" s="60">
        <f t="shared" si="58"/>
        <v>21897.298700852392</v>
      </c>
      <c r="S131" s="60">
        <f t="shared" si="58"/>
        <v>24935.720801964053</v>
      </c>
      <c r="T131" s="60">
        <f t="shared" si="58"/>
        <v>24935.720801964053</v>
      </c>
      <c r="U131" s="60">
        <f t="shared" si="58"/>
        <v>24935.720801964053</v>
      </c>
      <c r="V131" s="60">
        <f t="shared" si="58"/>
        <v>24935.720801964053</v>
      </c>
      <c r="W131" s="60">
        <f t="shared" si="58"/>
        <v>24935.720801964053</v>
      </c>
      <c r="X131" s="60">
        <f t="shared" si="58"/>
        <v>24935.720801964053</v>
      </c>
      <c r="Y131" s="60">
        <f t="shared" si="58"/>
        <v>24935.720801964053</v>
      </c>
      <c r="Z131" s="60">
        <f t="shared" si="58"/>
        <v>24935.720801964053</v>
      </c>
      <c r="AA131" s="60">
        <f t="shared" si="58"/>
        <v>24935.720801964053</v>
      </c>
      <c r="AB131" s="60">
        <f t="shared" si="58"/>
        <v>24935.720801964053</v>
      </c>
      <c r="AC131" s="60">
        <f t="shared" si="58"/>
        <v>24935.720801964053</v>
      </c>
      <c r="AD131" s="60">
        <f t="shared" si="58"/>
        <v>24935.720801964053</v>
      </c>
      <c r="AE131" s="60">
        <f t="shared" si="58"/>
        <v>24935.720801964053</v>
      </c>
      <c r="AF131" s="60">
        <f t="shared" si="58"/>
        <v>24935.720801964053</v>
      </c>
      <c r="AG131" s="60">
        <f t="shared" si="58"/>
        <v>24935.720801964053</v>
      </c>
      <c r="AH131" s="60">
        <f t="shared" si="58"/>
        <v>24935.720801964053</v>
      </c>
    </row>
    <row r="132" spans="1:35" ht="14.45" customHeight="1">
      <c r="A132" s="243"/>
      <c r="B132" s="235">
        <f>E132+NPV(HLOOKUP($C$3,$C$7:$E$9,2,FALSE),F132:AH132)</f>
        <v>192867.95730516079</v>
      </c>
      <c r="C132" s="235">
        <f>SUM(E132:AH132)</f>
        <v>509410.70982009027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-356.9607298126877</v>
      </c>
      <c r="H132" s="55">
        <f t="shared" si="59"/>
        <v>597.25241849719407</v>
      </c>
      <c r="I132" s="55">
        <f t="shared" si="59"/>
        <v>1764.3174677516984</v>
      </c>
      <c r="J132" s="55">
        <f t="shared" si="59"/>
        <v>3167.4745448676558</v>
      </c>
      <c r="K132" s="56">
        <f t="shared" si="59"/>
        <v>5201.2116734700821</v>
      </c>
      <c r="L132" s="45">
        <f t="shared" si="59"/>
        <v>7432.0813975813044</v>
      </c>
      <c r="M132" s="60">
        <f t="shared" si="59"/>
        <v>9599.3099781871151</v>
      </c>
      <c r="N132" s="60">
        <f t="shared" si="59"/>
        <v>11875.866172057998</v>
      </c>
      <c r="O132" s="60">
        <f t="shared" si="59"/>
        <v>14029.984371245926</v>
      </c>
      <c r="P132" s="60">
        <f t="shared" si="59"/>
        <v>16627.028846780962</v>
      </c>
      <c r="Q132" s="60">
        <f t="shared" si="59"/>
        <v>18664.995471253864</v>
      </c>
      <c r="R132" s="60">
        <f t="shared" si="59"/>
        <v>21893.729093554266</v>
      </c>
      <c r="S132" s="60">
        <f t="shared" si="59"/>
        <v>24932.151194665927</v>
      </c>
      <c r="T132" s="60">
        <f t="shared" si="59"/>
        <v>24932.151194665927</v>
      </c>
      <c r="U132" s="60">
        <f t="shared" si="59"/>
        <v>24932.151194665927</v>
      </c>
      <c r="V132" s="60">
        <f t="shared" si="59"/>
        <v>24932.151194665927</v>
      </c>
      <c r="W132" s="60">
        <f t="shared" si="59"/>
        <v>24932.151194665927</v>
      </c>
      <c r="X132" s="60">
        <f t="shared" si="59"/>
        <v>24932.151194665927</v>
      </c>
      <c r="Y132" s="60">
        <f t="shared" si="59"/>
        <v>24932.151194665927</v>
      </c>
      <c r="Z132" s="60">
        <f t="shared" si="59"/>
        <v>24932.151194665927</v>
      </c>
      <c r="AA132" s="60">
        <f t="shared" si="59"/>
        <v>24932.151194665927</v>
      </c>
      <c r="AB132" s="60">
        <f t="shared" si="59"/>
        <v>24932.151194665927</v>
      </c>
      <c r="AC132" s="60">
        <f t="shared" si="59"/>
        <v>24932.151194665927</v>
      </c>
      <c r="AD132" s="60">
        <f t="shared" si="59"/>
        <v>24932.151194665927</v>
      </c>
      <c r="AE132" s="60">
        <f t="shared" si="59"/>
        <v>24932.151194665927</v>
      </c>
      <c r="AF132" s="60">
        <f t="shared" si="59"/>
        <v>24932.151194665927</v>
      </c>
      <c r="AG132" s="60">
        <f t="shared" si="59"/>
        <v>24932.151194665927</v>
      </c>
      <c r="AH132" s="60">
        <f t="shared" si="59"/>
        <v>24932.151194665927</v>
      </c>
    </row>
    <row r="133" spans="1:35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5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5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5" s="37" customFormat="1" ht="14.45" customHeight="1">
      <c r="A136"/>
      <c r="B136" s="239">
        <f>E136+NPV(HLOOKUP($C$3,$C$7:$E$9,2,FALSE),F136:AH136)</f>
        <v>309.33138361828071</v>
      </c>
      <c r="C136" s="239">
        <f>SUM(E136:AH136)</f>
        <v>344.68528814269581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344.68528814269581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5" s="40" customFormat="1" ht="14.45" customHeight="1">
      <c r="A137"/>
      <c r="B137" s="235">
        <f>E137+NPV(HLOOKUP($C$3,$C$7:$E$9,2,FALSE),F137:AH137)</f>
        <v>42.726934844952282</v>
      </c>
      <c r="C137" s="235">
        <f>SUM(E137:AH137)</f>
        <v>93.065027798527908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3.4468528814269583</v>
      </c>
      <c r="I137" s="55">
        <f>HLOOKUP($C$4,$C$7:$E$9,3,FALSE)*'2.3.1 Cost_Sum'!J159</f>
        <v>3.4468528814269583</v>
      </c>
      <c r="J137" s="55">
        <f>HLOOKUP($C$4,$C$7:$E$9,3,FALSE)*'2.3.1 Cost_Sum'!K159</f>
        <v>3.4468528814269583</v>
      </c>
      <c r="K137" s="56">
        <f>HLOOKUP($C$4,$C$7:$E$9,3,FALSE)*'2.3.1 Cost_Sum'!L159</f>
        <v>3.4468528814269583</v>
      </c>
      <c r="L137" s="60">
        <f>HLOOKUP($C$4,$C$7:$E$9,3,FALSE)*'2.3.1 Cost_Sum'!M159</f>
        <v>3.4468528814269583</v>
      </c>
      <c r="M137" s="60">
        <f>HLOOKUP($C$4,$C$7:$E$9,3,FALSE)*'2.3.1 Cost_Sum'!N159</f>
        <v>3.4468528814269583</v>
      </c>
      <c r="N137" s="60">
        <f>HLOOKUP($C$4,$C$7:$E$9,3,FALSE)*'2.3.1 Cost_Sum'!O159</f>
        <v>3.4468528814269583</v>
      </c>
      <c r="O137" s="60">
        <f>HLOOKUP($C$4,$C$7:$E$9,3,FALSE)*'2.3.1 Cost_Sum'!P159</f>
        <v>3.4468528814269583</v>
      </c>
      <c r="P137" s="60">
        <f>HLOOKUP($C$4,$C$7:$E$9,3,FALSE)*'2.3.1 Cost_Sum'!Q159</f>
        <v>3.4468528814269583</v>
      </c>
      <c r="Q137" s="60">
        <f>HLOOKUP($C$4,$C$7:$E$9,3,FALSE)*'2.3.1 Cost_Sum'!R159</f>
        <v>3.4468528814269583</v>
      </c>
      <c r="R137" s="60">
        <f>HLOOKUP($C$4,$C$7:$E$9,3,FALSE)*'2.3.1 Cost_Sum'!S159</f>
        <v>3.4468528814269583</v>
      </c>
      <c r="S137" s="60">
        <f>HLOOKUP($C$4,$C$7:$E$9,3,FALSE)*'2.3.1 Cost_Sum'!T159</f>
        <v>3.4468528814269583</v>
      </c>
      <c r="T137" s="60">
        <f>HLOOKUP($C$4,$C$7:$E$9,3,FALSE)*'2.3.1 Cost_Sum'!U159</f>
        <v>3.4468528814269583</v>
      </c>
      <c r="U137" s="60">
        <f>HLOOKUP($C$4,$C$7:$E$9,3,FALSE)*'2.3.1 Cost_Sum'!V159</f>
        <v>3.4468528814269583</v>
      </c>
      <c r="V137" s="60">
        <f>HLOOKUP($C$4,$C$7:$E$9,3,FALSE)*'2.3.1 Cost_Sum'!W159</f>
        <v>3.4468528814269583</v>
      </c>
      <c r="W137" s="60">
        <f>HLOOKUP($C$4,$C$7:$E$9,3,FALSE)*'2.3.1 Cost_Sum'!X159</f>
        <v>3.4468528814269583</v>
      </c>
      <c r="X137" s="60">
        <f>HLOOKUP($C$4,$C$7:$E$9,3,FALSE)*'2.3.1 Cost_Sum'!Y159</f>
        <v>3.4468528814269583</v>
      </c>
      <c r="Y137" s="60">
        <f>HLOOKUP($C$4,$C$7:$E$9,3,FALSE)*'2.3.1 Cost_Sum'!Z159</f>
        <v>3.4468528814269583</v>
      </c>
      <c r="Z137" s="60">
        <f>HLOOKUP($C$4,$C$7:$E$9,3,FALSE)*'2.3.1 Cost_Sum'!AA159</f>
        <v>3.4468528814269583</v>
      </c>
      <c r="AA137" s="60">
        <f>HLOOKUP($C$4,$C$7:$E$9,3,FALSE)*'2.3.1 Cost_Sum'!AB159</f>
        <v>3.4468528814269583</v>
      </c>
      <c r="AB137" s="60">
        <f>HLOOKUP($C$4,$C$7:$E$9,3,FALSE)*'2.3.1 Cost_Sum'!AC159</f>
        <v>3.4468528814269583</v>
      </c>
      <c r="AC137" s="60">
        <f>HLOOKUP($C$4,$C$7:$E$9,3,FALSE)*'2.3.1 Cost_Sum'!AD159</f>
        <v>3.4468528814269583</v>
      </c>
      <c r="AD137" s="60">
        <f>HLOOKUP($C$4,$C$7:$E$9,3,FALSE)*'2.3.1 Cost_Sum'!AE159</f>
        <v>3.4468528814269583</v>
      </c>
      <c r="AE137" s="60">
        <f>HLOOKUP($C$4,$C$7:$E$9,3,FALSE)*'2.3.1 Cost_Sum'!AF159</f>
        <v>3.4468528814269583</v>
      </c>
      <c r="AF137" s="60">
        <f>HLOOKUP($C$4,$C$7:$E$9,3,FALSE)*'2.3.1 Cost_Sum'!AG159</f>
        <v>3.4468528814269583</v>
      </c>
      <c r="AG137" s="60">
        <f>HLOOKUP($C$4,$C$7:$E$9,3,FALSE)*'2.3.1 Cost_Sum'!AH159</f>
        <v>3.4468528814269583</v>
      </c>
      <c r="AH137" s="60">
        <f>HLOOKUP($C$4,$C$7:$E$9,3,FALSE)*'2.3.1 Cost_Sum'!AI159</f>
        <v>3.4468528814269583</v>
      </c>
    </row>
    <row r="138" spans="1:35" ht="14.45" customHeight="1">
      <c r="B138" s="235">
        <f>E138+NPV(HLOOKUP($C$3,$C$7:$E$9,2,FALSE),F138:AH138)</f>
        <v>192341.65911705358</v>
      </c>
      <c r="C138" s="235">
        <f>SUM(E138:AH138)</f>
        <v>507331.56433901517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600.81618439173428</v>
      </c>
      <c r="I138" s="55">
        <f t="shared" si="60"/>
        <v>1675.9511075627991</v>
      </c>
      <c r="J138" s="55">
        <f t="shared" si="60"/>
        <v>3171.0440239546933</v>
      </c>
      <c r="K138" s="56">
        <f t="shared" si="60"/>
        <v>5213.3922867326492</v>
      </c>
      <c r="L138" s="60">
        <f t="shared" si="60"/>
        <v>7464.459300177059</v>
      </c>
      <c r="M138" s="60">
        <f t="shared" si="60"/>
        <v>9625.8320345066277</v>
      </c>
      <c r="N138" s="60">
        <f t="shared" si="60"/>
        <v>11870.595511769174</v>
      </c>
      <c r="O138" s="60">
        <f t="shared" si="60"/>
        <v>14004.715507640329</v>
      </c>
      <c r="P138" s="60">
        <f t="shared" si="60"/>
        <v>16571.452076891852</v>
      </c>
      <c r="Q138" s="60">
        <f t="shared" si="60"/>
        <v>18602.852919265002</v>
      </c>
      <c r="R138" s="60">
        <f t="shared" si="60"/>
        <v>21810.517424713766</v>
      </c>
      <c r="S138" s="60">
        <f t="shared" si="60"/>
        <v>24794.995997588092</v>
      </c>
      <c r="T138" s="60">
        <f t="shared" si="60"/>
        <v>24794.995997588092</v>
      </c>
      <c r="U138" s="60">
        <f t="shared" si="60"/>
        <v>24794.995997588092</v>
      </c>
      <c r="V138" s="60">
        <f t="shared" si="60"/>
        <v>24794.995997588092</v>
      </c>
      <c r="W138" s="60">
        <f t="shared" si="60"/>
        <v>24794.995997588092</v>
      </c>
      <c r="X138" s="60">
        <f t="shared" si="60"/>
        <v>24794.995997588092</v>
      </c>
      <c r="Y138" s="60">
        <f t="shared" si="60"/>
        <v>24794.995997588092</v>
      </c>
      <c r="Z138" s="60">
        <f t="shared" si="60"/>
        <v>24794.995997588092</v>
      </c>
      <c r="AA138" s="60">
        <f t="shared" si="60"/>
        <v>24794.995997588092</v>
      </c>
      <c r="AB138" s="60">
        <f t="shared" si="60"/>
        <v>24794.995997588092</v>
      </c>
      <c r="AC138" s="60">
        <f t="shared" si="60"/>
        <v>24794.995997588092</v>
      </c>
      <c r="AD138" s="60">
        <f t="shared" si="60"/>
        <v>24794.995997588092</v>
      </c>
      <c r="AE138" s="60">
        <f t="shared" si="60"/>
        <v>24794.995997588092</v>
      </c>
      <c r="AF138" s="60">
        <f t="shared" si="60"/>
        <v>24794.995997588092</v>
      </c>
      <c r="AG138" s="60">
        <f t="shared" si="60"/>
        <v>24794.995997588092</v>
      </c>
      <c r="AH138" s="60">
        <f t="shared" si="60"/>
        <v>24794.995997588092</v>
      </c>
    </row>
    <row r="139" spans="1:35" ht="14.45" customHeight="1">
      <c r="B139" s="235">
        <f>E139+NPV(HLOOKUP($C$3,$C$7:$E$9,2,FALSE),F139:AH139)</f>
        <v>191989.60079859037</v>
      </c>
      <c r="C139" s="235">
        <f>SUM(E139:AH139)</f>
        <v>506893.81402307411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-344.68528814269581</v>
      </c>
      <c r="H139" s="55">
        <f>H138-SUM(H136:H137)</f>
        <v>597.36933151030735</v>
      </c>
      <c r="I139" s="55">
        <f t="shared" ref="I139:AH139" si="62">I138-SUM(I136:I137)</f>
        <v>1672.504254681372</v>
      </c>
      <c r="J139" s="55">
        <f t="shared" si="62"/>
        <v>3167.5971710732665</v>
      </c>
      <c r="K139" s="56">
        <f t="shared" si="62"/>
        <v>5209.9454338512223</v>
      </c>
      <c r="L139" s="60">
        <f t="shared" si="62"/>
        <v>7461.0124472956322</v>
      </c>
      <c r="M139" s="60">
        <f t="shared" si="62"/>
        <v>9622.3851816252009</v>
      </c>
      <c r="N139" s="60">
        <f t="shared" si="62"/>
        <v>11867.148658887747</v>
      </c>
      <c r="O139" s="60">
        <f t="shared" si="62"/>
        <v>14001.268654758902</v>
      </c>
      <c r="P139" s="60">
        <f t="shared" si="62"/>
        <v>16568.005224010423</v>
      </c>
      <c r="Q139" s="60">
        <f t="shared" si="62"/>
        <v>18599.406066383573</v>
      </c>
      <c r="R139" s="60">
        <f t="shared" si="62"/>
        <v>21807.070571832337</v>
      </c>
      <c r="S139" s="60">
        <f t="shared" si="62"/>
        <v>24791.549144706663</v>
      </c>
      <c r="T139" s="60">
        <f t="shared" si="62"/>
        <v>24791.549144706663</v>
      </c>
      <c r="U139" s="60">
        <f t="shared" si="62"/>
        <v>24791.549144706663</v>
      </c>
      <c r="V139" s="60">
        <f t="shared" si="62"/>
        <v>24791.549144706663</v>
      </c>
      <c r="W139" s="60">
        <f t="shared" si="62"/>
        <v>24791.549144706663</v>
      </c>
      <c r="X139" s="60">
        <f t="shared" si="62"/>
        <v>24791.549144706663</v>
      </c>
      <c r="Y139" s="60">
        <f t="shared" si="62"/>
        <v>24791.549144706663</v>
      </c>
      <c r="Z139" s="60">
        <f t="shared" si="62"/>
        <v>24791.549144706663</v>
      </c>
      <c r="AA139" s="60">
        <f t="shared" si="62"/>
        <v>24791.549144706663</v>
      </c>
      <c r="AB139" s="60">
        <f t="shared" si="62"/>
        <v>24791.549144706663</v>
      </c>
      <c r="AC139" s="60">
        <f t="shared" si="62"/>
        <v>24791.549144706663</v>
      </c>
      <c r="AD139" s="60">
        <f t="shared" si="62"/>
        <v>24791.549144706663</v>
      </c>
      <c r="AE139" s="60">
        <f t="shared" si="62"/>
        <v>24791.549144706663</v>
      </c>
      <c r="AF139" s="60">
        <f t="shared" si="62"/>
        <v>24791.549144706663</v>
      </c>
      <c r="AG139" s="60">
        <f t="shared" si="62"/>
        <v>24791.549144706663</v>
      </c>
      <c r="AH139" s="60">
        <f t="shared" si="62"/>
        <v>24791.549144706663</v>
      </c>
    </row>
    <row r="140" spans="1:35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5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5" ht="14.45" customHeight="1">
      <c r="B142" s="235"/>
      <c r="C142" s="235"/>
      <c r="D142" t="s">
        <v>222</v>
      </c>
      <c r="E142" s="53" cm="1">
        <f t="array" ref="E142:AH142">TRANSPOSE(Option_7_SR_Base)*HLOOKUP($C$5,$C$7:$E$10,4,FALSE)</f>
        <v>0.42281500128655386</v>
      </c>
      <c r="F142" s="53">
        <v>12.910075006782348</v>
      </c>
      <c r="G142" s="54">
        <v>155.57778601148422</v>
      </c>
      <c r="H142" s="55">
        <v>-162.31517406228966</v>
      </c>
      <c r="I142" s="55">
        <v>19.740306660608127</v>
      </c>
      <c r="J142" s="55">
        <v>-132.32892121992197</v>
      </c>
      <c r="K142" s="56">
        <v>-154.99889577735996</v>
      </c>
      <c r="L142" s="53">
        <v>201.37990329500838</v>
      </c>
      <c r="M142" s="53">
        <v>824.02908750810514</v>
      </c>
      <c r="N142" s="53">
        <v>1897.6724664369883</v>
      </c>
      <c r="O142" s="53">
        <v>3102.6360341586833</v>
      </c>
      <c r="P142" s="53">
        <v>4997.5150611964309</v>
      </c>
      <c r="Q142" s="53">
        <v>7140.7249164925197</v>
      </c>
      <c r="R142" s="53">
        <v>10712.200453613361</v>
      </c>
      <c r="S142" s="53">
        <v>14009.702676032824</v>
      </c>
      <c r="T142" s="53">
        <v>14009.702676032824</v>
      </c>
      <c r="U142" s="53">
        <v>14009.702676032824</v>
      </c>
      <c r="V142" s="53">
        <v>14009.702676032824</v>
      </c>
      <c r="W142" s="53">
        <v>14009.702676032824</v>
      </c>
      <c r="X142" s="53">
        <v>14009.702676032824</v>
      </c>
      <c r="Y142" s="53">
        <v>14009.702676032824</v>
      </c>
      <c r="Z142" s="53">
        <v>14009.702676032824</v>
      </c>
      <c r="AA142" s="53">
        <v>14009.702676032824</v>
      </c>
      <c r="AB142" s="53">
        <v>14009.702676032824</v>
      </c>
      <c r="AC142" s="53">
        <v>14009.702676032824</v>
      </c>
      <c r="AD142" s="53">
        <v>14009.702676032824</v>
      </c>
      <c r="AE142" s="53">
        <v>14009.702676032824</v>
      </c>
      <c r="AF142" s="53">
        <v>14009.702676032824</v>
      </c>
      <c r="AG142" s="53">
        <v>14009.702676032824</v>
      </c>
      <c r="AH142" s="53">
        <v>14009.702676032824</v>
      </c>
    </row>
    <row r="143" spans="1:35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5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18.850191950692942</v>
      </c>
      <c r="H144" s="241">
        <f>IF(SUM($E136:H136)&lt;=0,0,-PMT($C$8,VLOOKUP($B134,$B$11:$C$20,2,FALSE),$B136))</f>
        <v>18.850191950692942</v>
      </c>
      <c r="I144" s="241">
        <f>IF(SUM($E136:I136)&lt;=0,0,-PMT($C$8,VLOOKUP($B134,$B$11:$C$20,2,FALSE),$B136))</f>
        <v>18.850191950692942</v>
      </c>
      <c r="J144" s="241">
        <f>IF(SUM($E136:J136)&lt;=0,0,-PMT($C$8,VLOOKUP($B134,$B$11:$C$20,2,FALSE),$B136))</f>
        <v>18.850191950692942</v>
      </c>
      <c r="K144" s="242">
        <f>IF(SUM($E136:K136)&lt;=0,0,-PMT($C$8,VLOOKUP($B134,$B$11:$C$20,2,FALSE),$B136))</f>
        <v>18.850191950692942</v>
      </c>
      <c r="L144" s="53">
        <f>IF(SUM($E136:L136)&lt;=0,0,-PMT($C$8,VLOOKUP($B134,$B$11:$C$20,2,FALSE),$B136))</f>
        <v>18.850191950692942</v>
      </c>
      <c r="M144" s="53">
        <f>IF(SUM($E136:M136)&lt;=0,0,-PMT($C$8,VLOOKUP($B134,$B$11:$C$20,2,FALSE),$B136))</f>
        <v>18.850191950692942</v>
      </c>
      <c r="N144" s="53">
        <f>IF(SUM($E136:N136)&lt;=0,0,-PMT($C$8,VLOOKUP($B134,$B$11:$C$20,2,FALSE),$B136))</f>
        <v>18.850191950692942</v>
      </c>
      <c r="O144" s="53">
        <f>IF(SUM($E136:O136)&lt;=0,0,-PMT($C$8,VLOOKUP($B134,$B$11:$C$20,2,FALSE),$B136))</f>
        <v>18.850191950692942</v>
      </c>
      <c r="P144" s="53">
        <f>IF(SUM($E136:P136)&lt;=0,0,-PMT($C$8,VLOOKUP($B134,$B$11:$C$20,2,FALSE),$B136))</f>
        <v>18.850191950692942</v>
      </c>
      <c r="Q144" s="53">
        <f>IF(SUM($E136:Q136)&lt;=0,0,-PMT($C$8,VLOOKUP($B134,$B$11:$C$20,2,FALSE),$B136))</f>
        <v>18.850191950692942</v>
      </c>
      <c r="R144" s="53">
        <f>IF(SUM($E136:R136)&lt;=0,0,-PMT($C$8,VLOOKUP($B134,$B$11:$C$20,2,FALSE),$B136))</f>
        <v>18.850191950692942</v>
      </c>
      <c r="S144" s="53">
        <f>IF(SUM($E136:S136)&lt;=0,0,-PMT($C$8,VLOOKUP($B134,$B$11:$C$20,2,FALSE),$B136))</f>
        <v>18.850191950692942</v>
      </c>
      <c r="T144" s="53">
        <f>IF(SUM($E136:T136)&lt;=0,0,-PMT($C$8,VLOOKUP($B134,$B$11:$C$20,2,FALSE),$B136))</f>
        <v>18.850191950692942</v>
      </c>
      <c r="U144" s="53">
        <f>IF(SUM($E136:U136)&lt;=0,0,-PMT($C$8,VLOOKUP($B134,$B$11:$C$20,2,FALSE),$B136))</f>
        <v>18.850191950692942</v>
      </c>
      <c r="V144" s="53">
        <f>IF(SUM($E136:V136)&lt;=0,0,-PMT($C$8,VLOOKUP($B134,$B$11:$C$20,2,FALSE),$B136))</f>
        <v>18.850191950692942</v>
      </c>
      <c r="W144" s="53">
        <f>IF(SUM($E136:W136)&lt;=0,0,-PMT($C$8,VLOOKUP($B134,$B$11:$C$20,2,FALSE),$B136))</f>
        <v>18.850191950692942</v>
      </c>
      <c r="X144" s="53">
        <f>IF(SUM($E136:X136)&lt;=0,0,-PMT($C$8,VLOOKUP($B134,$B$11:$C$20,2,FALSE),$B136))</f>
        <v>18.850191950692942</v>
      </c>
      <c r="Y144" s="53">
        <f>IF(SUM($E136:Y136)&lt;=0,0,-PMT($C$8,VLOOKUP($B134,$B$11:$C$20,2,FALSE),$B136))</f>
        <v>18.850191950692942</v>
      </c>
      <c r="Z144" s="53">
        <f>IF(SUM($E136:Z136)&lt;=0,0,-PMT($C$8,VLOOKUP($B134,$B$11:$C$20,2,FALSE),$B136))</f>
        <v>18.850191950692942</v>
      </c>
      <c r="AA144" s="53">
        <f>IF(SUM($E136:AA136)&lt;=0,0,-PMT($C$8,VLOOKUP($B134,$B$11:$C$20,2,FALSE),$B136))</f>
        <v>18.850191950692942</v>
      </c>
      <c r="AB144" s="53">
        <f>IF(SUM($E136:AB136)&lt;=0,0,-PMT($C$8,VLOOKUP($B134,$B$11:$C$20,2,FALSE),$B136))</f>
        <v>18.850191950692942</v>
      </c>
      <c r="AC144" s="53">
        <f>IF(SUM($E136:AC136)&lt;=0,0,-PMT($C$8,VLOOKUP($B134,$B$11:$C$20,2,FALSE),$B136))</f>
        <v>18.850191950692942</v>
      </c>
      <c r="AD144" s="53">
        <f>IF(SUM($E136:AD136)&lt;=0,0,-PMT($C$8,VLOOKUP($B134,$B$11:$C$20,2,FALSE),$B136))</f>
        <v>18.850191950692942</v>
      </c>
      <c r="AE144" s="53">
        <f>IF(SUM($E136:AE136)&lt;=0,0,-PMT($C$8,VLOOKUP($B134,$B$11:$C$20,2,FALSE),$B136))</f>
        <v>18.850191950692942</v>
      </c>
      <c r="AF144" s="53">
        <f>IF(SUM($E136:AF136)&lt;=0,0,-PMT($C$8,VLOOKUP($B134,$B$11:$C$20,2,FALSE),$B136))</f>
        <v>18.850191950692942</v>
      </c>
      <c r="AG144" s="53">
        <f>IF(SUM($E136:AG136)&lt;=0,0,-PMT($C$8,VLOOKUP($B134,$B$11:$C$20,2,FALSE),$B136))</f>
        <v>18.850191950692942</v>
      </c>
      <c r="AH144" s="53">
        <f>IF(SUM($E136:AH136)&lt;=0,0,-PMT($C$8,VLOOKUP($B134,$B$11:$C$20,2,FALSE),$B136))</f>
        <v>18.850191950692942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18.850191950692942</v>
      </c>
      <c r="H145" s="236">
        <f t="shared" si="63"/>
        <v>22.297044832119902</v>
      </c>
      <c r="I145" s="236">
        <f t="shared" si="63"/>
        <v>22.297044832119902</v>
      </c>
      <c r="J145" s="236">
        <f t="shared" si="63"/>
        <v>22.297044832119902</v>
      </c>
      <c r="K145" s="56">
        <f t="shared" si="63"/>
        <v>22.297044832119902</v>
      </c>
      <c r="L145" s="53">
        <f t="shared" si="63"/>
        <v>22.297044832119902</v>
      </c>
      <c r="M145" s="53">
        <f t="shared" si="63"/>
        <v>22.297044832119902</v>
      </c>
      <c r="N145" s="53">
        <f t="shared" si="63"/>
        <v>22.297044832119902</v>
      </c>
      <c r="O145" s="53">
        <f t="shared" si="63"/>
        <v>22.297044832119902</v>
      </c>
      <c r="P145" s="53">
        <f t="shared" si="63"/>
        <v>22.297044832119902</v>
      </c>
      <c r="Q145" s="53">
        <f t="shared" si="63"/>
        <v>22.297044832119902</v>
      </c>
      <c r="R145" s="53">
        <f t="shared" si="63"/>
        <v>22.297044832119902</v>
      </c>
      <c r="S145" s="53">
        <f t="shared" si="63"/>
        <v>22.297044832119902</v>
      </c>
      <c r="T145" s="53">
        <f t="shared" si="63"/>
        <v>22.297044832119902</v>
      </c>
      <c r="U145" s="53">
        <f t="shared" si="63"/>
        <v>22.297044832119902</v>
      </c>
      <c r="V145" s="53">
        <f t="shared" si="63"/>
        <v>22.297044832119902</v>
      </c>
      <c r="W145" s="53">
        <f t="shared" si="63"/>
        <v>22.297044832119902</v>
      </c>
      <c r="X145" s="53">
        <f t="shared" si="63"/>
        <v>22.297044832119902</v>
      </c>
      <c r="Y145" s="53">
        <f t="shared" si="63"/>
        <v>22.297044832119902</v>
      </c>
      <c r="Z145" s="53">
        <f t="shared" si="63"/>
        <v>22.297044832119902</v>
      </c>
      <c r="AA145" s="53">
        <f t="shared" si="63"/>
        <v>22.297044832119902</v>
      </c>
      <c r="AB145" s="53">
        <f t="shared" si="63"/>
        <v>22.297044832119902</v>
      </c>
      <c r="AC145" s="53">
        <f t="shared" si="63"/>
        <v>22.297044832119902</v>
      </c>
      <c r="AD145" s="53">
        <f t="shared" si="63"/>
        <v>22.297044832119902</v>
      </c>
      <c r="AE145" s="53">
        <f t="shared" si="63"/>
        <v>22.297044832119902</v>
      </c>
      <c r="AF145" s="53">
        <f t="shared" si="63"/>
        <v>22.297044832119902</v>
      </c>
      <c r="AG145" s="53">
        <f t="shared" si="63"/>
        <v>22.297044832119902</v>
      </c>
      <c r="AH145" s="53">
        <f t="shared" si="63"/>
        <v>22.297044832119902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309.33138361828071</v>
      </c>
      <c r="C149" s="235">
        <f>SUM(E149:AH149)</f>
        <v>344.68528814269581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344.68528814269581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42.726934844952282</v>
      </c>
      <c r="C150" s="235">
        <f t="shared" ref="C150:C151" si="66">SUM(E150:AH150)</f>
        <v>93.065027798527908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3.4468528814269583</v>
      </c>
      <c r="I150" s="237">
        <f t="shared" si="67"/>
        <v>3.4468528814269583</v>
      </c>
      <c r="J150" s="237">
        <f t="shared" si="67"/>
        <v>3.4468528814269583</v>
      </c>
      <c r="K150" s="64">
        <f t="shared" si="67"/>
        <v>3.4468528814269583</v>
      </c>
      <c r="L150" s="60">
        <f t="shared" si="67"/>
        <v>3.4468528814269583</v>
      </c>
      <c r="M150" s="60">
        <f t="shared" si="67"/>
        <v>3.4468528814269583</v>
      </c>
      <c r="N150" s="60">
        <f t="shared" si="67"/>
        <v>3.4468528814269583</v>
      </c>
      <c r="O150" s="60">
        <f t="shared" si="67"/>
        <v>3.4468528814269583</v>
      </c>
      <c r="P150" s="60">
        <f t="shared" si="67"/>
        <v>3.4468528814269583</v>
      </c>
      <c r="Q150" s="60">
        <f t="shared" si="67"/>
        <v>3.4468528814269583</v>
      </c>
      <c r="R150" s="60">
        <f t="shared" si="67"/>
        <v>3.4468528814269583</v>
      </c>
      <c r="S150" s="60">
        <f t="shared" si="67"/>
        <v>3.4468528814269583</v>
      </c>
      <c r="T150" s="60">
        <f t="shared" si="67"/>
        <v>3.4468528814269583</v>
      </c>
      <c r="U150" s="60">
        <f t="shared" si="67"/>
        <v>3.4468528814269583</v>
      </c>
      <c r="V150" s="60">
        <f t="shared" si="67"/>
        <v>3.4468528814269583</v>
      </c>
      <c r="W150" s="60">
        <f t="shared" si="67"/>
        <v>3.4468528814269583</v>
      </c>
      <c r="X150" s="60">
        <f t="shared" si="67"/>
        <v>3.4468528814269583</v>
      </c>
      <c r="Y150" s="60">
        <f t="shared" si="67"/>
        <v>3.4468528814269583</v>
      </c>
      <c r="Z150" s="60">
        <f t="shared" si="67"/>
        <v>3.4468528814269583</v>
      </c>
      <c r="AA150" s="60">
        <f t="shared" si="67"/>
        <v>3.4468528814269583</v>
      </c>
      <c r="AB150" s="60">
        <f t="shared" si="67"/>
        <v>3.4468528814269583</v>
      </c>
      <c r="AC150" s="60">
        <f t="shared" si="67"/>
        <v>3.4468528814269583</v>
      </c>
      <c r="AD150" s="60">
        <f t="shared" si="67"/>
        <v>3.4468528814269583</v>
      </c>
      <c r="AE150" s="60">
        <f t="shared" si="67"/>
        <v>3.4468528814269583</v>
      </c>
      <c r="AF150" s="60">
        <f t="shared" si="67"/>
        <v>3.4468528814269583</v>
      </c>
      <c r="AG150" s="60">
        <f t="shared" si="67"/>
        <v>3.4468528814269583</v>
      </c>
      <c r="AH150" s="60">
        <f t="shared" si="67"/>
        <v>3.4468528814269583</v>
      </c>
    </row>
    <row r="151" spans="1:34" ht="14.45" customHeight="1">
      <c r="A151" s="243"/>
      <c r="B151" s="235">
        <f t="shared" si="65"/>
        <v>192341.65911705358</v>
      </c>
      <c r="C151" s="235">
        <f t="shared" si="66"/>
        <v>507331.56433901517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600.81618439173428</v>
      </c>
      <c r="I151" s="237">
        <f t="shared" si="68"/>
        <v>1675.9511075627991</v>
      </c>
      <c r="J151" s="237">
        <f t="shared" si="68"/>
        <v>3171.0440239546933</v>
      </c>
      <c r="K151" s="64">
        <f t="shared" si="68"/>
        <v>5213.3922867326492</v>
      </c>
      <c r="L151" s="60">
        <f t="shared" si="68"/>
        <v>7464.459300177059</v>
      </c>
      <c r="M151" s="60">
        <f t="shared" si="68"/>
        <v>9625.8320345066277</v>
      </c>
      <c r="N151" s="60">
        <f t="shared" si="68"/>
        <v>11870.595511769174</v>
      </c>
      <c r="O151" s="60">
        <f t="shared" si="68"/>
        <v>14004.715507640329</v>
      </c>
      <c r="P151" s="60">
        <f t="shared" si="68"/>
        <v>16571.452076891852</v>
      </c>
      <c r="Q151" s="60">
        <f t="shared" si="68"/>
        <v>18602.852919265002</v>
      </c>
      <c r="R151" s="60">
        <f t="shared" si="68"/>
        <v>21810.517424713766</v>
      </c>
      <c r="S151" s="60">
        <f t="shared" si="68"/>
        <v>24794.995997588092</v>
      </c>
      <c r="T151" s="60">
        <f t="shared" si="68"/>
        <v>24794.995997588092</v>
      </c>
      <c r="U151" s="60">
        <f t="shared" si="68"/>
        <v>24794.995997588092</v>
      </c>
      <c r="V151" s="60">
        <f t="shared" si="68"/>
        <v>24794.995997588092</v>
      </c>
      <c r="W151" s="60">
        <f t="shared" si="68"/>
        <v>24794.995997588092</v>
      </c>
      <c r="X151" s="60">
        <f t="shared" si="68"/>
        <v>24794.995997588092</v>
      </c>
      <c r="Y151" s="60">
        <f t="shared" si="68"/>
        <v>24794.995997588092</v>
      </c>
      <c r="Z151" s="60">
        <f t="shared" si="68"/>
        <v>24794.995997588092</v>
      </c>
      <c r="AA151" s="60">
        <f t="shared" si="68"/>
        <v>24794.995997588092</v>
      </c>
      <c r="AB151" s="60">
        <f t="shared" si="68"/>
        <v>24794.995997588092</v>
      </c>
      <c r="AC151" s="60">
        <f t="shared" si="68"/>
        <v>24794.995997588092</v>
      </c>
      <c r="AD151" s="60">
        <f t="shared" si="68"/>
        <v>24794.995997588092</v>
      </c>
      <c r="AE151" s="60">
        <f t="shared" si="68"/>
        <v>24794.995997588092</v>
      </c>
      <c r="AF151" s="60">
        <f t="shared" si="68"/>
        <v>24794.995997588092</v>
      </c>
      <c r="AG151" s="60">
        <f t="shared" si="68"/>
        <v>24794.995997588092</v>
      </c>
      <c r="AH151" s="60">
        <f t="shared" si="68"/>
        <v>24794.995997588092</v>
      </c>
    </row>
    <row r="152" spans="1:34" ht="14.45" customHeight="1">
      <c r="A152" s="243"/>
      <c r="B152" s="235">
        <f>E152+NPV(HLOOKUP($C$3,$C$7:$E$9,2,FALSE),F152:AH152)</f>
        <v>191989.60079859037</v>
      </c>
      <c r="C152" s="235">
        <f>SUM(E152:AH152)</f>
        <v>506893.81402307411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-344.68528814269581</v>
      </c>
      <c r="H152" s="55">
        <f t="shared" si="69"/>
        <v>597.36933151030735</v>
      </c>
      <c r="I152" s="55">
        <f t="shared" si="69"/>
        <v>1672.504254681372</v>
      </c>
      <c r="J152" s="55">
        <f t="shared" si="69"/>
        <v>3167.5971710732665</v>
      </c>
      <c r="K152" s="56">
        <f t="shared" si="69"/>
        <v>5209.9454338512223</v>
      </c>
      <c r="L152" s="45">
        <f t="shared" si="69"/>
        <v>7461.0124472956322</v>
      </c>
      <c r="M152" s="60">
        <f t="shared" si="69"/>
        <v>9622.3851816252009</v>
      </c>
      <c r="N152" s="60">
        <f t="shared" si="69"/>
        <v>11867.148658887747</v>
      </c>
      <c r="O152" s="60">
        <f t="shared" si="69"/>
        <v>14001.268654758902</v>
      </c>
      <c r="P152" s="60">
        <f t="shared" si="69"/>
        <v>16568.005224010423</v>
      </c>
      <c r="Q152" s="60">
        <f t="shared" si="69"/>
        <v>18599.406066383573</v>
      </c>
      <c r="R152" s="60">
        <f t="shared" si="69"/>
        <v>21807.070571832337</v>
      </c>
      <c r="S152" s="60">
        <f t="shared" si="69"/>
        <v>24791.549144706663</v>
      </c>
      <c r="T152" s="60">
        <f t="shared" si="69"/>
        <v>24791.549144706663</v>
      </c>
      <c r="U152" s="60">
        <f t="shared" si="69"/>
        <v>24791.549144706663</v>
      </c>
      <c r="V152" s="60">
        <f t="shared" si="69"/>
        <v>24791.549144706663</v>
      </c>
      <c r="W152" s="60">
        <f t="shared" si="69"/>
        <v>24791.549144706663</v>
      </c>
      <c r="X152" s="60">
        <f t="shared" si="69"/>
        <v>24791.549144706663</v>
      </c>
      <c r="Y152" s="60">
        <f t="shared" si="69"/>
        <v>24791.549144706663</v>
      </c>
      <c r="Z152" s="60">
        <f t="shared" si="69"/>
        <v>24791.549144706663</v>
      </c>
      <c r="AA152" s="60">
        <f t="shared" si="69"/>
        <v>24791.549144706663</v>
      </c>
      <c r="AB152" s="60">
        <f t="shared" si="69"/>
        <v>24791.549144706663</v>
      </c>
      <c r="AC152" s="60">
        <f t="shared" si="69"/>
        <v>24791.549144706663</v>
      </c>
      <c r="AD152" s="60">
        <f t="shared" si="69"/>
        <v>24791.549144706663</v>
      </c>
      <c r="AE152" s="60">
        <f t="shared" si="69"/>
        <v>24791.549144706663</v>
      </c>
      <c r="AF152" s="60">
        <f t="shared" si="69"/>
        <v>24791.549144706663</v>
      </c>
      <c r="AG152" s="60">
        <f t="shared" si="69"/>
        <v>24791.549144706663</v>
      </c>
      <c r="AH152" s="60">
        <f t="shared" si="69"/>
        <v>24791.549144706663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326.08306204438907</v>
      </c>
      <c r="C156" s="239">
        <f>SUM(E156:AH156)</f>
        <v>363.35153867840677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363.35153867840677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45.040789534650266</v>
      </c>
      <c r="C157" s="235">
        <f>SUM(E157:AH157)</f>
        <v>98.104915443169844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3.6335153867840679</v>
      </c>
      <c r="I157" s="51">
        <f>HLOOKUP($C$4,$C$7:$E$9,3,FALSE)*'2.3.1 Cost_Sum'!J184</f>
        <v>3.6335153867840679</v>
      </c>
      <c r="J157" s="51">
        <f>HLOOKUP($C$4,$C$7:$E$9,3,FALSE)*'2.3.1 Cost_Sum'!K184</f>
        <v>3.6335153867840679</v>
      </c>
      <c r="K157" s="52">
        <f>HLOOKUP($C$4,$C$7:$E$9,3,FALSE)*'2.3.1 Cost_Sum'!L184</f>
        <v>3.6335153867840679</v>
      </c>
      <c r="L157" s="60">
        <f>HLOOKUP($C$4,$C$7:$E$9,3,FALSE)*'2.3.1 Cost_Sum'!M184</f>
        <v>3.6335153867840679</v>
      </c>
      <c r="M157" s="60">
        <f>HLOOKUP($C$4,$C$7:$E$9,3,FALSE)*'2.3.1 Cost_Sum'!N184</f>
        <v>3.6335153867840679</v>
      </c>
      <c r="N157" s="60">
        <f>HLOOKUP($C$4,$C$7:$E$9,3,FALSE)*'2.3.1 Cost_Sum'!O184</f>
        <v>3.6335153867840679</v>
      </c>
      <c r="O157" s="60">
        <f>HLOOKUP($C$4,$C$7:$E$9,3,FALSE)*'2.3.1 Cost_Sum'!P184</f>
        <v>3.6335153867840679</v>
      </c>
      <c r="P157" s="60">
        <f>HLOOKUP($C$4,$C$7:$E$9,3,FALSE)*'2.3.1 Cost_Sum'!Q184</f>
        <v>3.6335153867840679</v>
      </c>
      <c r="Q157" s="60">
        <f>HLOOKUP($C$4,$C$7:$E$9,3,FALSE)*'2.3.1 Cost_Sum'!R184</f>
        <v>3.6335153867840679</v>
      </c>
      <c r="R157" s="60">
        <f>HLOOKUP($C$4,$C$7:$E$9,3,FALSE)*'2.3.1 Cost_Sum'!S184</f>
        <v>3.6335153867840679</v>
      </c>
      <c r="S157" s="60">
        <f>HLOOKUP($C$4,$C$7:$E$9,3,FALSE)*'2.3.1 Cost_Sum'!T184</f>
        <v>3.6335153867840679</v>
      </c>
      <c r="T157" s="60">
        <f>HLOOKUP($C$4,$C$7:$E$9,3,FALSE)*'2.3.1 Cost_Sum'!U184</f>
        <v>3.6335153867840679</v>
      </c>
      <c r="U157" s="60">
        <f>HLOOKUP($C$4,$C$7:$E$9,3,FALSE)*'2.3.1 Cost_Sum'!V184</f>
        <v>3.6335153867840679</v>
      </c>
      <c r="V157" s="60">
        <f>HLOOKUP($C$4,$C$7:$E$9,3,FALSE)*'2.3.1 Cost_Sum'!W184</f>
        <v>3.6335153867840679</v>
      </c>
      <c r="W157" s="60">
        <f>HLOOKUP($C$4,$C$7:$E$9,3,FALSE)*'2.3.1 Cost_Sum'!X184</f>
        <v>3.6335153867840679</v>
      </c>
      <c r="X157" s="60">
        <f>HLOOKUP($C$4,$C$7:$E$9,3,FALSE)*'2.3.1 Cost_Sum'!Y184</f>
        <v>3.6335153867840679</v>
      </c>
      <c r="Y157" s="60">
        <f>HLOOKUP($C$4,$C$7:$E$9,3,FALSE)*'2.3.1 Cost_Sum'!Z184</f>
        <v>3.6335153867840679</v>
      </c>
      <c r="Z157" s="60">
        <f>HLOOKUP($C$4,$C$7:$E$9,3,FALSE)*'2.3.1 Cost_Sum'!AA184</f>
        <v>3.6335153867840679</v>
      </c>
      <c r="AA157" s="60">
        <f>HLOOKUP($C$4,$C$7:$E$9,3,FALSE)*'2.3.1 Cost_Sum'!AB184</f>
        <v>3.6335153867840679</v>
      </c>
      <c r="AB157" s="60">
        <f>HLOOKUP($C$4,$C$7:$E$9,3,FALSE)*'2.3.1 Cost_Sum'!AC184</f>
        <v>3.6335153867840679</v>
      </c>
      <c r="AC157" s="60">
        <f>HLOOKUP($C$4,$C$7:$E$9,3,FALSE)*'2.3.1 Cost_Sum'!AD184</f>
        <v>3.6335153867840679</v>
      </c>
      <c r="AD157" s="60">
        <f>HLOOKUP($C$4,$C$7:$E$9,3,FALSE)*'2.3.1 Cost_Sum'!AE184</f>
        <v>3.6335153867840679</v>
      </c>
      <c r="AE157" s="60">
        <f>HLOOKUP($C$4,$C$7:$E$9,3,FALSE)*'2.3.1 Cost_Sum'!AF184</f>
        <v>3.6335153867840679</v>
      </c>
      <c r="AF157" s="60">
        <f>HLOOKUP($C$4,$C$7:$E$9,3,FALSE)*'2.3.1 Cost_Sum'!AG184</f>
        <v>3.6335153867840679</v>
      </c>
      <c r="AG157" s="60">
        <f>HLOOKUP($C$4,$C$7:$E$9,3,FALSE)*'2.3.1 Cost_Sum'!AH184</f>
        <v>3.6335153867840679</v>
      </c>
      <c r="AH157" s="60">
        <f>HLOOKUP($C$4,$C$7:$E$9,3,FALSE)*'2.3.1 Cost_Sum'!AI184</f>
        <v>3.6335153867840679</v>
      </c>
    </row>
    <row r="158" spans="1:34" ht="14.45" customHeight="1">
      <c r="B158" s="235">
        <f>E158+NPV(HLOOKUP($C$3,$C$7:$E$9,2,FALSE),F158:AH158)</f>
        <v>166847.87625277246</v>
      </c>
      <c r="C158" s="235">
        <f>SUM(E158:AH158)</f>
        <v>436312.46571973409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0">
        <f t="shared" si="70"/>
        <v>0</v>
      </c>
      <c r="H158" s="51">
        <f t="shared" si="70"/>
        <v>437.80164238487873</v>
      </c>
      <c r="I158" s="51">
        <f t="shared" si="70"/>
        <v>1686.9150326350605</v>
      </c>
      <c r="J158" s="51">
        <f t="shared" si="70"/>
        <v>3019.908674852255</v>
      </c>
      <c r="K158" s="52">
        <f t="shared" si="70"/>
        <v>4948.4139223281163</v>
      </c>
      <c r="L158" s="60">
        <f t="shared" si="70"/>
        <v>7020.9748048236042</v>
      </c>
      <c r="M158" s="60">
        <f t="shared" si="70"/>
        <v>8967.2340370303282</v>
      </c>
      <c r="N158" s="60">
        <f t="shared" si="70"/>
        <v>10946.179991747942</v>
      </c>
      <c r="O158" s="60">
        <f t="shared" si="70"/>
        <v>12716.227760143367</v>
      </c>
      <c r="P158" s="60">
        <f t="shared" si="70"/>
        <v>14805.139633213974</v>
      </c>
      <c r="Q158" s="60">
        <f t="shared" si="70"/>
        <v>16326.115263780643</v>
      </c>
      <c r="R158" s="60">
        <f t="shared" si="70"/>
        <v>18837.188857148481</v>
      </c>
      <c r="S158" s="60">
        <f t="shared" si="70"/>
        <v>21037.522881227847</v>
      </c>
      <c r="T158" s="60">
        <f t="shared" si="70"/>
        <v>21037.522881227847</v>
      </c>
      <c r="U158" s="60">
        <f t="shared" si="70"/>
        <v>21037.522881227847</v>
      </c>
      <c r="V158" s="60">
        <f t="shared" si="70"/>
        <v>21037.522881227847</v>
      </c>
      <c r="W158" s="60">
        <f t="shared" si="70"/>
        <v>21037.522881227847</v>
      </c>
      <c r="X158" s="60">
        <f t="shared" si="70"/>
        <v>21037.522881227847</v>
      </c>
      <c r="Y158" s="60">
        <f t="shared" si="70"/>
        <v>21037.522881227847</v>
      </c>
      <c r="Z158" s="60">
        <f t="shared" si="70"/>
        <v>21037.522881227847</v>
      </c>
      <c r="AA158" s="60">
        <f t="shared" si="70"/>
        <v>21037.522881227847</v>
      </c>
      <c r="AB158" s="60">
        <f t="shared" si="70"/>
        <v>21037.522881227847</v>
      </c>
      <c r="AC158" s="60">
        <f t="shared" si="70"/>
        <v>21037.522881227847</v>
      </c>
      <c r="AD158" s="60">
        <f t="shared" si="70"/>
        <v>21037.522881227847</v>
      </c>
      <c r="AE158" s="60">
        <f t="shared" si="70"/>
        <v>21037.522881227847</v>
      </c>
      <c r="AF158" s="60">
        <f t="shared" si="70"/>
        <v>21037.522881227847</v>
      </c>
      <c r="AG158" s="60">
        <f t="shared" si="70"/>
        <v>21037.522881227847</v>
      </c>
      <c r="AH158" s="60">
        <f t="shared" si="70"/>
        <v>21037.522881227847</v>
      </c>
    </row>
    <row r="159" spans="1:34" ht="14.45" customHeight="1">
      <c r="B159" s="235">
        <f>E159+NPV(HLOOKUP($C$3,$C$7:$E$9,2,FALSE),F159:AH159)</f>
        <v>166476.75240119343</v>
      </c>
      <c r="C159" s="235">
        <f>SUM(E159:AH159)</f>
        <v>435851.00926561252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50">
        <f t="shared" si="71"/>
        <v>-363.35153867840677</v>
      </c>
      <c r="H159" s="51">
        <f>H158-SUM(H156:H157)</f>
        <v>434.16812699809469</v>
      </c>
      <c r="I159" s="51">
        <f t="shared" ref="I159:AH159" si="72">I158-SUM(I156:I157)</f>
        <v>1683.2815172482765</v>
      </c>
      <c r="J159" s="51">
        <f t="shared" si="72"/>
        <v>3016.275159465471</v>
      </c>
      <c r="K159" s="52">
        <f t="shared" si="72"/>
        <v>4944.7804069413323</v>
      </c>
      <c r="L159" s="60">
        <f t="shared" si="72"/>
        <v>7017.3412894368203</v>
      </c>
      <c r="M159" s="60">
        <f t="shared" si="72"/>
        <v>8963.6005216435442</v>
      </c>
      <c r="N159" s="60">
        <f t="shared" si="72"/>
        <v>10942.546476361158</v>
      </c>
      <c r="O159" s="60">
        <f t="shared" si="72"/>
        <v>12712.594244756583</v>
      </c>
      <c r="P159" s="60">
        <f t="shared" si="72"/>
        <v>14801.50611782719</v>
      </c>
      <c r="Q159" s="60">
        <f t="shared" si="72"/>
        <v>16322.481748393859</v>
      </c>
      <c r="R159" s="60">
        <f t="shared" si="72"/>
        <v>18833.555341761697</v>
      </c>
      <c r="S159" s="60">
        <f t="shared" si="72"/>
        <v>21033.889365841063</v>
      </c>
      <c r="T159" s="60">
        <f t="shared" si="72"/>
        <v>21033.889365841063</v>
      </c>
      <c r="U159" s="60">
        <f t="shared" si="72"/>
        <v>21033.889365841063</v>
      </c>
      <c r="V159" s="60">
        <f t="shared" si="72"/>
        <v>21033.889365841063</v>
      </c>
      <c r="W159" s="60">
        <f t="shared" si="72"/>
        <v>21033.889365841063</v>
      </c>
      <c r="X159" s="60">
        <f t="shared" si="72"/>
        <v>21033.889365841063</v>
      </c>
      <c r="Y159" s="60">
        <f t="shared" si="72"/>
        <v>21033.889365841063</v>
      </c>
      <c r="Z159" s="60">
        <f t="shared" si="72"/>
        <v>21033.889365841063</v>
      </c>
      <c r="AA159" s="60">
        <f t="shared" si="72"/>
        <v>21033.889365841063</v>
      </c>
      <c r="AB159" s="60">
        <f t="shared" si="72"/>
        <v>21033.889365841063</v>
      </c>
      <c r="AC159" s="60">
        <f t="shared" si="72"/>
        <v>21033.889365841063</v>
      </c>
      <c r="AD159" s="60">
        <f t="shared" si="72"/>
        <v>21033.889365841063</v>
      </c>
      <c r="AE159" s="60">
        <f t="shared" si="72"/>
        <v>21033.889365841063</v>
      </c>
      <c r="AF159" s="60">
        <f t="shared" si="72"/>
        <v>21033.889365841063</v>
      </c>
      <c r="AG159" s="60">
        <f t="shared" si="72"/>
        <v>21033.889365841063</v>
      </c>
      <c r="AH159" s="60">
        <f t="shared" si="72"/>
        <v>21033.889365841063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TRANSPOSE(Option_8_SR_Base)*HLOOKUP($C$5,$C$7:$E$10,4,FALSE)</f>
        <v>0.42281500128655386</v>
      </c>
      <c r="F162" s="53">
        <v>12.910075006782348</v>
      </c>
      <c r="G162" s="54">
        <v>155.57778601148422</v>
      </c>
      <c r="H162" s="55">
        <v>0.69936794456589979</v>
      </c>
      <c r="I162" s="55">
        <v>8.7763815883467586</v>
      </c>
      <c r="J162" s="55">
        <v>18.806427882516353</v>
      </c>
      <c r="K162" s="56">
        <v>109.97946862717296</v>
      </c>
      <c r="L162" s="53">
        <v>644.86439864846307</v>
      </c>
      <c r="M162" s="53">
        <v>1482.6270849844047</v>
      </c>
      <c r="N162" s="53">
        <v>2822.0879864582207</v>
      </c>
      <c r="O162" s="53">
        <v>4391.1237816556468</v>
      </c>
      <c r="P162" s="53">
        <v>6763.827504874308</v>
      </c>
      <c r="Q162" s="53">
        <v>9417.4625719768792</v>
      </c>
      <c r="R162" s="53">
        <v>13685.529021178643</v>
      </c>
      <c r="S162" s="53">
        <v>17767.175792393067</v>
      </c>
      <c r="T162" s="53">
        <v>17767.175792393067</v>
      </c>
      <c r="U162" s="53">
        <v>17767.175792393067</v>
      </c>
      <c r="V162" s="53">
        <v>17767.175792393067</v>
      </c>
      <c r="W162" s="53">
        <v>17767.175792393067</v>
      </c>
      <c r="X162" s="53">
        <v>17767.175792393067</v>
      </c>
      <c r="Y162" s="53">
        <v>17767.175792393067</v>
      </c>
      <c r="Z162" s="53">
        <v>17767.175792393067</v>
      </c>
      <c r="AA162" s="53">
        <v>17767.175792393067</v>
      </c>
      <c r="AB162" s="53">
        <v>17767.175792393067</v>
      </c>
      <c r="AC162" s="53">
        <v>17767.175792393067</v>
      </c>
      <c r="AD162" s="53">
        <v>17767.175792393067</v>
      </c>
      <c r="AE162" s="53">
        <v>17767.175792393067</v>
      </c>
      <c r="AF162" s="53">
        <v>17767.175792393067</v>
      </c>
      <c r="AG162" s="53">
        <v>17767.175792393067</v>
      </c>
      <c r="AH162" s="53">
        <v>17767.175792393067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19.871014183907054</v>
      </c>
      <c r="H164" s="241">
        <f>IF(SUM($E156:H156)&lt;=0,0,-PMT($C$8,VLOOKUP($B154,$B$11:$C$20,2,FALSE),$B156))</f>
        <v>19.871014183907054</v>
      </c>
      <c r="I164" s="241">
        <f>IF(SUM($E156:I156)&lt;=0,0,-PMT($C$8,VLOOKUP($B154,$B$11:$C$20,2,FALSE),$B156))</f>
        <v>19.871014183907054</v>
      </c>
      <c r="J164" s="241">
        <f>IF(SUM($E156:J156)&lt;=0,0,-PMT($C$8,VLOOKUP($B154,$B$11:$C$20,2,FALSE),$B156))</f>
        <v>19.871014183907054</v>
      </c>
      <c r="K164" s="242">
        <f>IF(SUM($E156:K156)&lt;=0,0,-PMT($C$8,VLOOKUP($B154,$B$11:$C$20,2,FALSE),$B156))</f>
        <v>19.871014183907054</v>
      </c>
      <c r="L164" s="53">
        <f>IF(SUM($E156:L156)&lt;=0,0,-PMT($C$8,VLOOKUP($B154,$B$11:$C$20,2,FALSE),$B156))</f>
        <v>19.871014183907054</v>
      </c>
      <c r="M164" s="53">
        <f>IF(SUM($E156:M156)&lt;=0,0,-PMT($C$8,VLOOKUP($B154,$B$11:$C$20,2,FALSE),$B156))</f>
        <v>19.871014183907054</v>
      </c>
      <c r="N164" s="53">
        <f>IF(SUM($E156:N156)&lt;=0,0,-PMT($C$8,VLOOKUP($B154,$B$11:$C$20,2,FALSE),$B156))</f>
        <v>19.871014183907054</v>
      </c>
      <c r="O164" s="53">
        <f>IF(SUM($E156:O156)&lt;=0,0,-PMT($C$8,VLOOKUP($B154,$B$11:$C$20,2,FALSE),$B156))</f>
        <v>19.871014183907054</v>
      </c>
      <c r="P164" s="53">
        <f>IF(SUM($E156:P156)&lt;=0,0,-PMT($C$8,VLOOKUP($B154,$B$11:$C$20,2,FALSE),$B156))</f>
        <v>19.871014183907054</v>
      </c>
      <c r="Q164" s="53">
        <f>IF(SUM($E156:Q156)&lt;=0,0,-PMT($C$8,VLOOKUP($B154,$B$11:$C$20,2,FALSE),$B156))</f>
        <v>19.871014183907054</v>
      </c>
      <c r="R164" s="53">
        <f>IF(SUM($E156:R156)&lt;=0,0,-PMT($C$8,VLOOKUP($B154,$B$11:$C$20,2,FALSE),$B156))</f>
        <v>19.871014183907054</v>
      </c>
      <c r="S164" s="53">
        <f>IF(SUM($E156:S156)&lt;=0,0,-PMT($C$8,VLOOKUP($B154,$B$11:$C$20,2,FALSE),$B156))</f>
        <v>19.871014183907054</v>
      </c>
      <c r="T164" s="53">
        <f>IF(SUM($E156:T156)&lt;=0,0,-PMT($C$8,VLOOKUP($B154,$B$11:$C$20,2,FALSE),$B156))</f>
        <v>19.871014183907054</v>
      </c>
      <c r="U164" s="53">
        <f>IF(SUM($E156:U156)&lt;=0,0,-PMT($C$8,VLOOKUP($B154,$B$11:$C$20,2,FALSE),$B156))</f>
        <v>19.871014183907054</v>
      </c>
      <c r="V164" s="53">
        <f>IF(SUM($E156:V156)&lt;=0,0,-PMT($C$8,VLOOKUP($B154,$B$11:$C$20,2,FALSE),$B156))</f>
        <v>19.871014183907054</v>
      </c>
      <c r="W164" s="53">
        <f>IF(SUM($E156:W156)&lt;=0,0,-PMT($C$8,VLOOKUP($B154,$B$11:$C$20,2,FALSE),$B156))</f>
        <v>19.871014183907054</v>
      </c>
      <c r="X164" s="53">
        <f>IF(SUM($E156:X156)&lt;=0,0,-PMT($C$8,VLOOKUP($B154,$B$11:$C$20,2,FALSE),$B156))</f>
        <v>19.871014183907054</v>
      </c>
      <c r="Y164" s="53">
        <f>IF(SUM($E156:Y156)&lt;=0,0,-PMT($C$8,VLOOKUP($B154,$B$11:$C$20,2,FALSE),$B156))</f>
        <v>19.871014183907054</v>
      </c>
      <c r="Z164" s="53">
        <f>IF(SUM($E156:Z156)&lt;=0,0,-PMT($C$8,VLOOKUP($B154,$B$11:$C$20,2,FALSE),$B156))</f>
        <v>19.871014183907054</v>
      </c>
      <c r="AA164" s="53">
        <f>IF(SUM($E156:AA156)&lt;=0,0,-PMT($C$8,VLOOKUP($B154,$B$11:$C$20,2,FALSE),$B156))</f>
        <v>19.871014183907054</v>
      </c>
      <c r="AB164" s="53">
        <f>IF(SUM($E156:AB156)&lt;=0,0,-PMT($C$8,VLOOKUP($B154,$B$11:$C$20,2,FALSE),$B156))</f>
        <v>19.871014183907054</v>
      </c>
      <c r="AC164" s="53">
        <f>IF(SUM($E156:AC156)&lt;=0,0,-PMT($C$8,VLOOKUP($B154,$B$11:$C$20,2,FALSE),$B156))</f>
        <v>19.871014183907054</v>
      </c>
      <c r="AD164" s="53">
        <f>IF(SUM($E156:AD156)&lt;=0,0,-PMT($C$8,VLOOKUP($B154,$B$11:$C$20,2,FALSE),$B156))</f>
        <v>19.871014183907054</v>
      </c>
      <c r="AE164" s="53">
        <f>IF(SUM($E156:AE156)&lt;=0,0,-PMT($C$8,VLOOKUP($B154,$B$11:$C$20,2,FALSE),$B156))</f>
        <v>19.871014183907054</v>
      </c>
      <c r="AF164" s="53">
        <f>IF(SUM($E156:AF156)&lt;=0,0,-PMT($C$8,VLOOKUP($B154,$B$11:$C$20,2,FALSE),$B156))</f>
        <v>19.871014183907054</v>
      </c>
      <c r="AG164" s="53">
        <f>IF(SUM($E156:AG156)&lt;=0,0,-PMT($C$8,VLOOKUP($B154,$B$11:$C$20,2,FALSE),$B156))</f>
        <v>19.871014183907054</v>
      </c>
      <c r="AH164" s="53">
        <f>IF(SUM($E156:AH156)&lt;=0,0,-PMT($C$8,VLOOKUP($B154,$B$11:$C$20,2,FALSE),$B156))</f>
        <v>19.871014183907054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19.871014183907054</v>
      </c>
      <c r="H165" s="236">
        <f t="shared" si="73"/>
        <v>23.504529570691123</v>
      </c>
      <c r="I165" s="236">
        <f t="shared" si="73"/>
        <v>23.504529570691123</v>
      </c>
      <c r="J165" s="236">
        <f t="shared" si="73"/>
        <v>23.504529570691123</v>
      </c>
      <c r="K165" s="56">
        <f t="shared" si="73"/>
        <v>23.504529570691123</v>
      </c>
      <c r="L165" s="53">
        <f t="shared" si="73"/>
        <v>23.504529570691123</v>
      </c>
      <c r="M165" s="53">
        <f t="shared" si="73"/>
        <v>23.504529570691123</v>
      </c>
      <c r="N165" s="53">
        <f t="shared" si="73"/>
        <v>23.504529570691123</v>
      </c>
      <c r="O165" s="53">
        <f t="shared" si="73"/>
        <v>23.504529570691123</v>
      </c>
      <c r="P165" s="53">
        <f t="shared" si="73"/>
        <v>23.504529570691123</v>
      </c>
      <c r="Q165" s="53">
        <f t="shared" si="73"/>
        <v>23.504529570691123</v>
      </c>
      <c r="R165" s="53">
        <f t="shared" si="73"/>
        <v>23.504529570691123</v>
      </c>
      <c r="S165" s="53">
        <f t="shared" si="73"/>
        <v>23.504529570691123</v>
      </c>
      <c r="T165" s="53">
        <f t="shared" si="73"/>
        <v>23.504529570691123</v>
      </c>
      <c r="U165" s="53">
        <f t="shared" si="73"/>
        <v>23.504529570691123</v>
      </c>
      <c r="V165" s="53">
        <f t="shared" si="73"/>
        <v>23.504529570691123</v>
      </c>
      <c r="W165" s="53">
        <f t="shared" si="73"/>
        <v>23.504529570691123</v>
      </c>
      <c r="X165" s="53">
        <f t="shared" si="73"/>
        <v>23.504529570691123</v>
      </c>
      <c r="Y165" s="53">
        <f t="shared" si="73"/>
        <v>23.504529570691123</v>
      </c>
      <c r="Z165" s="53">
        <f t="shared" si="73"/>
        <v>23.504529570691123</v>
      </c>
      <c r="AA165" s="53">
        <f t="shared" si="73"/>
        <v>23.504529570691123</v>
      </c>
      <c r="AB165" s="53">
        <f t="shared" si="73"/>
        <v>23.504529570691123</v>
      </c>
      <c r="AC165" s="53">
        <f t="shared" si="73"/>
        <v>23.504529570691123</v>
      </c>
      <c r="AD165" s="53">
        <f t="shared" si="73"/>
        <v>23.504529570691123</v>
      </c>
      <c r="AE165" s="53">
        <f t="shared" si="73"/>
        <v>23.504529570691123</v>
      </c>
      <c r="AF165" s="53">
        <f t="shared" si="73"/>
        <v>23.504529570691123</v>
      </c>
      <c r="AG165" s="53">
        <f t="shared" si="73"/>
        <v>23.504529570691123</v>
      </c>
      <c r="AH165" s="53">
        <f t="shared" si="73"/>
        <v>23.504529570691123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326.08306204438907</v>
      </c>
      <c r="C169" s="235">
        <f>SUM(E169:AH169)</f>
        <v>363.35153867840677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363.35153867840677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45.040789534650266</v>
      </c>
      <c r="C170" s="235">
        <f t="shared" ref="C170:C171" si="76">SUM(E170:AH170)</f>
        <v>98.104915443169844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3.6335153867840679</v>
      </c>
      <c r="I170" s="237">
        <f t="shared" si="77"/>
        <v>3.6335153867840679</v>
      </c>
      <c r="J170" s="237">
        <f t="shared" si="77"/>
        <v>3.6335153867840679</v>
      </c>
      <c r="K170" s="64">
        <f t="shared" si="77"/>
        <v>3.6335153867840679</v>
      </c>
      <c r="L170" s="60">
        <f t="shared" si="77"/>
        <v>3.6335153867840679</v>
      </c>
      <c r="M170" s="60">
        <f t="shared" si="77"/>
        <v>3.6335153867840679</v>
      </c>
      <c r="N170" s="60">
        <f t="shared" si="77"/>
        <v>3.6335153867840679</v>
      </c>
      <c r="O170" s="60">
        <f t="shared" si="77"/>
        <v>3.6335153867840679</v>
      </c>
      <c r="P170" s="60">
        <f t="shared" si="77"/>
        <v>3.6335153867840679</v>
      </c>
      <c r="Q170" s="60">
        <f t="shared" si="77"/>
        <v>3.6335153867840679</v>
      </c>
      <c r="R170" s="60">
        <f t="shared" si="77"/>
        <v>3.6335153867840679</v>
      </c>
      <c r="S170" s="60">
        <f t="shared" si="77"/>
        <v>3.6335153867840679</v>
      </c>
      <c r="T170" s="60">
        <f t="shared" si="77"/>
        <v>3.6335153867840679</v>
      </c>
      <c r="U170" s="60">
        <f t="shared" si="77"/>
        <v>3.6335153867840679</v>
      </c>
      <c r="V170" s="60">
        <f t="shared" si="77"/>
        <v>3.6335153867840679</v>
      </c>
      <c r="W170" s="60">
        <f t="shared" si="77"/>
        <v>3.6335153867840679</v>
      </c>
      <c r="X170" s="60">
        <f t="shared" si="77"/>
        <v>3.6335153867840679</v>
      </c>
      <c r="Y170" s="60">
        <f t="shared" si="77"/>
        <v>3.6335153867840679</v>
      </c>
      <c r="Z170" s="60">
        <f t="shared" si="77"/>
        <v>3.6335153867840679</v>
      </c>
      <c r="AA170" s="60">
        <f t="shared" si="77"/>
        <v>3.6335153867840679</v>
      </c>
      <c r="AB170" s="60">
        <f t="shared" si="77"/>
        <v>3.6335153867840679</v>
      </c>
      <c r="AC170" s="60">
        <f t="shared" si="77"/>
        <v>3.6335153867840679</v>
      </c>
      <c r="AD170" s="60">
        <f t="shared" si="77"/>
        <v>3.6335153867840679</v>
      </c>
      <c r="AE170" s="60">
        <f t="shared" si="77"/>
        <v>3.6335153867840679</v>
      </c>
      <c r="AF170" s="60">
        <f t="shared" si="77"/>
        <v>3.6335153867840679</v>
      </c>
      <c r="AG170" s="60">
        <f t="shared" si="77"/>
        <v>3.6335153867840679</v>
      </c>
      <c r="AH170" s="60">
        <f t="shared" si="77"/>
        <v>3.6335153867840679</v>
      </c>
    </row>
    <row r="171" spans="1:34" ht="14.45" customHeight="1">
      <c r="A171" s="243"/>
      <c r="B171" s="235">
        <f t="shared" si="75"/>
        <v>166847.87625277246</v>
      </c>
      <c r="C171" s="235">
        <f t="shared" si="76"/>
        <v>436312.46571973409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437.80164238487873</v>
      </c>
      <c r="I171" s="55">
        <f t="shared" si="78"/>
        <v>1686.9150326350605</v>
      </c>
      <c r="J171" s="55">
        <f t="shared" si="78"/>
        <v>3019.908674852255</v>
      </c>
      <c r="K171" s="56">
        <f t="shared" si="78"/>
        <v>4948.4139223281163</v>
      </c>
      <c r="L171" s="60">
        <f t="shared" si="78"/>
        <v>7020.9748048236042</v>
      </c>
      <c r="M171" s="60">
        <f t="shared" si="78"/>
        <v>8967.2340370303282</v>
      </c>
      <c r="N171" s="60">
        <f t="shared" si="78"/>
        <v>10946.179991747942</v>
      </c>
      <c r="O171" s="60">
        <f t="shared" si="78"/>
        <v>12716.227760143367</v>
      </c>
      <c r="P171" s="60">
        <f t="shared" si="78"/>
        <v>14805.139633213974</v>
      </c>
      <c r="Q171" s="60">
        <f t="shared" si="78"/>
        <v>16326.115263780643</v>
      </c>
      <c r="R171" s="60">
        <f t="shared" si="78"/>
        <v>18837.188857148481</v>
      </c>
      <c r="S171" s="60">
        <f t="shared" si="78"/>
        <v>21037.522881227847</v>
      </c>
      <c r="T171" s="60">
        <f t="shared" si="78"/>
        <v>21037.522881227847</v>
      </c>
      <c r="U171" s="60">
        <f t="shared" si="78"/>
        <v>21037.522881227847</v>
      </c>
      <c r="V171" s="60">
        <f t="shared" si="78"/>
        <v>21037.522881227847</v>
      </c>
      <c r="W171" s="60">
        <f t="shared" si="78"/>
        <v>21037.522881227847</v>
      </c>
      <c r="X171" s="60">
        <f t="shared" si="78"/>
        <v>21037.522881227847</v>
      </c>
      <c r="Y171" s="60">
        <f t="shared" si="78"/>
        <v>21037.522881227847</v>
      </c>
      <c r="Z171" s="60">
        <f t="shared" si="78"/>
        <v>21037.522881227847</v>
      </c>
      <c r="AA171" s="60">
        <f t="shared" si="78"/>
        <v>21037.522881227847</v>
      </c>
      <c r="AB171" s="60">
        <f t="shared" si="78"/>
        <v>21037.522881227847</v>
      </c>
      <c r="AC171" s="60">
        <f t="shared" si="78"/>
        <v>21037.522881227847</v>
      </c>
      <c r="AD171" s="60">
        <f t="shared" si="78"/>
        <v>21037.522881227847</v>
      </c>
      <c r="AE171" s="60">
        <f t="shared" si="78"/>
        <v>21037.522881227847</v>
      </c>
      <c r="AF171" s="60">
        <f t="shared" si="78"/>
        <v>21037.522881227847</v>
      </c>
      <c r="AG171" s="60">
        <f t="shared" si="78"/>
        <v>21037.522881227847</v>
      </c>
      <c r="AH171" s="60">
        <f t="shared" si="78"/>
        <v>21037.522881227847</v>
      </c>
    </row>
    <row r="172" spans="1:34" ht="14.45" customHeight="1">
      <c r="A172" s="243"/>
      <c r="B172" s="235">
        <f>E172+NPV(HLOOKUP($C$3,$C$7:$E$9,2,FALSE),F172:AH172)</f>
        <v>166476.75240119343</v>
      </c>
      <c r="C172" s="235">
        <f>SUM(E172:AH172)</f>
        <v>435851.00926561252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-363.35153867840677</v>
      </c>
      <c r="H172" s="55">
        <f t="shared" si="79"/>
        <v>434.16812699809469</v>
      </c>
      <c r="I172" s="55">
        <f t="shared" si="79"/>
        <v>1683.2815172482765</v>
      </c>
      <c r="J172" s="55">
        <f t="shared" si="79"/>
        <v>3016.275159465471</v>
      </c>
      <c r="K172" s="56">
        <f t="shared" si="79"/>
        <v>4944.7804069413323</v>
      </c>
      <c r="L172" s="45">
        <f t="shared" si="79"/>
        <v>7017.3412894368203</v>
      </c>
      <c r="M172" s="60">
        <f t="shared" si="79"/>
        <v>8963.6005216435442</v>
      </c>
      <c r="N172" s="60">
        <f t="shared" si="79"/>
        <v>10942.546476361158</v>
      </c>
      <c r="O172" s="60">
        <f t="shared" si="79"/>
        <v>12712.594244756583</v>
      </c>
      <c r="P172" s="60">
        <f t="shared" si="79"/>
        <v>14801.50611782719</v>
      </c>
      <c r="Q172" s="60">
        <f t="shared" si="79"/>
        <v>16322.481748393859</v>
      </c>
      <c r="R172" s="60">
        <f t="shared" si="79"/>
        <v>18833.555341761697</v>
      </c>
      <c r="S172" s="60">
        <f t="shared" si="79"/>
        <v>21033.889365841063</v>
      </c>
      <c r="T172" s="60">
        <f t="shared" si="79"/>
        <v>21033.889365841063</v>
      </c>
      <c r="U172" s="60">
        <f t="shared" si="79"/>
        <v>21033.889365841063</v>
      </c>
      <c r="V172" s="60">
        <f t="shared" si="79"/>
        <v>21033.889365841063</v>
      </c>
      <c r="W172" s="60">
        <f t="shared" si="79"/>
        <v>21033.889365841063</v>
      </c>
      <c r="X172" s="60">
        <f t="shared" si="79"/>
        <v>21033.889365841063</v>
      </c>
      <c r="Y172" s="60">
        <f t="shared" si="79"/>
        <v>21033.889365841063</v>
      </c>
      <c r="Z172" s="60">
        <f t="shared" si="79"/>
        <v>21033.889365841063</v>
      </c>
      <c r="AA172" s="60">
        <f t="shared" si="79"/>
        <v>21033.889365841063</v>
      </c>
      <c r="AB172" s="60">
        <f t="shared" si="79"/>
        <v>21033.889365841063</v>
      </c>
      <c r="AC172" s="60">
        <f t="shared" si="79"/>
        <v>21033.889365841063</v>
      </c>
      <c r="AD172" s="60">
        <f t="shared" si="79"/>
        <v>21033.889365841063</v>
      </c>
      <c r="AE172" s="60">
        <f t="shared" si="79"/>
        <v>21033.889365841063</v>
      </c>
      <c r="AF172" s="60">
        <f t="shared" si="79"/>
        <v>21033.889365841063</v>
      </c>
      <c r="AG172" s="60">
        <f t="shared" si="79"/>
        <v>21033.889365841063</v>
      </c>
      <c r="AH172" s="60">
        <f t="shared" si="79"/>
        <v>21033.889365841063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296.12117132162626</v>
      </c>
      <c r="C176" s="239">
        <f>SUM(E176:AH176)</f>
        <v>329.965262716768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329.965262716768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40.902251317904614</v>
      </c>
      <c r="C177" s="235">
        <f>SUM(E177:AH177)</f>
        <v>89.090620933527333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3.29965262716768</v>
      </c>
      <c r="I177" s="55">
        <f>HLOOKUP($C$4,$C$7:$E$9,3,FALSE)*'2.3.1 Cost_Sum'!J209</f>
        <v>3.29965262716768</v>
      </c>
      <c r="J177" s="55">
        <f>HLOOKUP($C$4,$C$7:$E$9,3,FALSE)*'2.3.1 Cost_Sum'!K209</f>
        <v>3.29965262716768</v>
      </c>
      <c r="K177" s="56">
        <f>HLOOKUP($C$4,$C$7:$E$9,3,FALSE)*'2.3.1 Cost_Sum'!L209</f>
        <v>3.29965262716768</v>
      </c>
      <c r="L177" s="60">
        <f>HLOOKUP($C$4,$C$7:$E$9,3,FALSE)*'2.3.1 Cost_Sum'!M209</f>
        <v>3.29965262716768</v>
      </c>
      <c r="M177" s="60">
        <f>HLOOKUP($C$4,$C$7:$E$9,3,FALSE)*'2.3.1 Cost_Sum'!N209</f>
        <v>3.29965262716768</v>
      </c>
      <c r="N177" s="60">
        <f>HLOOKUP($C$4,$C$7:$E$9,3,FALSE)*'2.3.1 Cost_Sum'!O209</f>
        <v>3.29965262716768</v>
      </c>
      <c r="O177" s="60">
        <f>HLOOKUP($C$4,$C$7:$E$9,3,FALSE)*'2.3.1 Cost_Sum'!P209</f>
        <v>3.29965262716768</v>
      </c>
      <c r="P177" s="60">
        <f>HLOOKUP($C$4,$C$7:$E$9,3,FALSE)*'2.3.1 Cost_Sum'!Q209</f>
        <v>3.29965262716768</v>
      </c>
      <c r="Q177" s="60">
        <f>HLOOKUP($C$4,$C$7:$E$9,3,FALSE)*'2.3.1 Cost_Sum'!R209</f>
        <v>3.29965262716768</v>
      </c>
      <c r="R177" s="60">
        <f>HLOOKUP($C$4,$C$7:$E$9,3,FALSE)*'2.3.1 Cost_Sum'!S209</f>
        <v>3.29965262716768</v>
      </c>
      <c r="S177" s="60">
        <f>HLOOKUP($C$4,$C$7:$E$9,3,FALSE)*'2.3.1 Cost_Sum'!T209</f>
        <v>3.29965262716768</v>
      </c>
      <c r="T177" s="60">
        <f>HLOOKUP($C$4,$C$7:$E$9,3,FALSE)*'2.3.1 Cost_Sum'!U209</f>
        <v>3.29965262716768</v>
      </c>
      <c r="U177" s="60">
        <f>HLOOKUP($C$4,$C$7:$E$9,3,FALSE)*'2.3.1 Cost_Sum'!V209</f>
        <v>3.29965262716768</v>
      </c>
      <c r="V177" s="60">
        <f>HLOOKUP($C$4,$C$7:$E$9,3,FALSE)*'2.3.1 Cost_Sum'!W209</f>
        <v>3.29965262716768</v>
      </c>
      <c r="W177" s="60">
        <f>HLOOKUP($C$4,$C$7:$E$9,3,FALSE)*'2.3.1 Cost_Sum'!X209</f>
        <v>3.29965262716768</v>
      </c>
      <c r="X177" s="60">
        <f>HLOOKUP($C$4,$C$7:$E$9,3,FALSE)*'2.3.1 Cost_Sum'!Y209</f>
        <v>3.29965262716768</v>
      </c>
      <c r="Y177" s="60">
        <f>HLOOKUP($C$4,$C$7:$E$9,3,FALSE)*'2.3.1 Cost_Sum'!Z209</f>
        <v>3.29965262716768</v>
      </c>
      <c r="Z177" s="60">
        <f>HLOOKUP($C$4,$C$7:$E$9,3,FALSE)*'2.3.1 Cost_Sum'!AA209</f>
        <v>3.29965262716768</v>
      </c>
      <c r="AA177" s="60">
        <f>HLOOKUP($C$4,$C$7:$E$9,3,FALSE)*'2.3.1 Cost_Sum'!AB209</f>
        <v>3.29965262716768</v>
      </c>
      <c r="AB177" s="60">
        <f>HLOOKUP($C$4,$C$7:$E$9,3,FALSE)*'2.3.1 Cost_Sum'!AC209</f>
        <v>3.29965262716768</v>
      </c>
      <c r="AC177" s="60">
        <f>HLOOKUP($C$4,$C$7:$E$9,3,FALSE)*'2.3.1 Cost_Sum'!AD209</f>
        <v>3.29965262716768</v>
      </c>
      <c r="AD177" s="60">
        <f>HLOOKUP($C$4,$C$7:$E$9,3,FALSE)*'2.3.1 Cost_Sum'!AE209</f>
        <v>3.29965262716768</v>
      </c>
      <c r="AE177" s="60">
        <f>HLOOKUP($C$4,$C$7:$E$9,3,FALSE)*'2.3.1 Cost_Sum'!AF209</f>
        <v>3.29965262716768</v>
      </c>
      <c r="AF177" s="60">
        <f>HLOOKUP($C$4,$C$7:$E$9,3,FALSE)*'2.3.1 Cost_Sum'!AG209</f>
        <v>3.29965262716768</v>
      </c>
      <c r="AG177" s="60">
        <f>HLOOKUP($C$4,$C$7:$E$9,3,FALSE)*'2.3.1 Cost_Sum'!AH209</f>
        <v>3.29965262716768</v>
      </c>
      <c r="AH177" s="60">
        <f>HLOOKUP($C$4,$C$7:$E$9,3,FALSE)*'2.3.1 Cost_Sum'!AI209</f>
        <v>3.29965262716768</v>
      </c>
    </row>
    <row r="178" spans="1:34">
      <c r="B178" s="235">
        <f>E178+NPV(HLOOKUP($C$3,$C$7:$E$9,2,FALSE),F178:AH178)</f>
        <v>166469.63015364486</v>
      </c>
      <c r="C178" s="235">
        <f>SUM(E178:AH178)</f>
        <v>435260.9130277409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427.2547284049914</v>
      </c>
      <c r="I178" s="55">
        <f t="shared" si="80"/>
        <v>1592.8697788439158</v>
      </c>
      <c r="J178" s="55">
        <f t="shared" si="80"/>
        <v>3018.6321908580317</v>
      </c>
      <c r="K178" s="56">
        <f t="shared" si="80"/>
        <v>4953.916902138124</v>
      </c>
      <c r="L178" s="60">
        <f t="shared" si="80"/>
        <v>7047.789141805275</v>
      </c>
      <c r="M178" s="60">
        <f t="shared" si="80"/>
        <v>9000.8592454121572</v>
      </c>
      <c r="N178" s="60">
        <f t="shared" si="80"/>
        <v>10965.89086177066</v>
      </c>
      <c r="O178" s="60">
        <f t="shared" si="80"/>
        <v>12714.102965124923</v>
      </c>
      <c r="P178" s="60">
        <f t="shared" si="80"/>
        <v>14788.218425220952</v>
      </c>
      <c r="Q178" s="60">
        <f t="shared" si="80"/>
        <v>16302.573963125671</v>
      </c>
      <c r="R178" s="60">
        <f t="shared" si="80"/>
        <v>18794.704290259742</v>
      </c>
      <c r="S178" s="60">
        <f t="shared" si="80"/>
        <v>20978.381283423543</v>
      </c>
      <c r="T178" s="60">
        <f t="shared" si="80"/>
        <v>20978.381283423543</v>
      </c>
      <c r="U178" s="60">
        <f t="shared" si="80"/>
        <v>20978.381283423543</v>
      </c>
      <c r="V178" s="60">
        <f t="shared" si="80"/>
        <v>20978.381283423543</v>
      </c>
      <c r="W178" s="60">
        <f t="shared" si="80"/>
        <v>20978.381283423543</v>
      </c>
      <c r="X178" s="60">
        <f t="shared" si="80"/>
        <v>20978.381283423543</v>
      </c>
      <c r="Y178" s="60">
        <f t="shared" si="80"/>
        <v>20978.381283423543</v>
      </c>
      <c r="Z178" s="60">
        <f t="shared" si="80"/>
        <v>20978.381283423543</v>
      </c>
      <c r="AA178" s="60">
        <f t="shared" si="80"/>
        <v>20978.381283423543</v>
      </c>
      <c r="AB178" s="60">
        <f t="shared" si="80"/>
        <v>20978.381283423543</v>
      </c>
      <c r="AC178" s="60">
        <f t="shared" si="80"/>
        <v>20978.381283423543</v>
      </c>
      <c r="AD178" s="60">
        <f t="shared" si="80"/>
        <v>20978.381283423543</v>
      </c>
      <c r="AE178" s="60">
        <f t="shared" si="80"/>
        <v>20978.381283423543</v>
      </c>
      <c r="AF178" s="60">
        <f t="shared" si="80"/>
        <v>20978.381283423543</v>
      </c>
      <c r="AG178" s="60">
        <f t="shared" si="80"/>
        <v>20978.381283423543</v>
      </c>
      <c r="AH178" s="60">
        <f t="shared" si="80"/>
        <v>20978.381283423543</v>
      </c>
    </row>
    <row r="179" spans="1:34">
      <c r="B179" s="235">
        <f>E179+NPV(HLOOKUP($C$3,$C$7:$E$9,2,FALSE),F179:AH179)</f>
        <v>166132.60673100536</v>
      </c>
      <c r="C179" s="235">
        <f>SUM(E179:AH179)</f>
        <v>434841.85714409075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-329.965262716768</v>
      </c>
      <c r="H179" s="55">
        <f>H178-SUM(H176:H177)</f>
        <v>423.95507577782371</v>
      </c>
      <c r="I179" s="55">
        <f t="shared" ref="I179:AH179" si="82">I178-SUM(I176:I177)</f>
        <v>1589.5701262167481</v>
      </c>
      <c r="J179" s="55">
        <f t="shared" si="82"/>
        <v>3015.332538230864</v>
      </c>
      <c r="K179" s="56">
        <f t="shared" si="82"/>
        <v>4950.6172495109568</v>
      </c>
      <c r="L179" s="60">
        <f t="shared" si="82"/>
        <v>7044.4894891781078</v>
      </c>
      <c r="M179" s="60">
        <f t="shared" si="82"/>
        <v>8997.5595927849899</v>
      </c>
      <c r="N179" s="60">
        <f t="shared" si="82"/>
        <v>10962.591209143493</v>
      </c>
      <c r="O179" s="60">
        <f t="shared" si="82"/>
        <v>12710.803312497756</v>
      </c>
      <c r="P179" s="60">
        <f t="shared" si="82"/>
        <v>14784.918772593785</v>
      </c>
      <c r="Q179" s="60">
        <f t="shared" si="82"/>
        <v>16299.274310498504</v>
      </c>
      <c r="R179" s="60">
        <f t="shared" si="82"/>
        <v>18791.404637632575</v>
      </c>
      <c r="S179" s="60">
        <f t="shared" si="82"/>
        <v>20975.081630796376</v>
      </c>
      <c r="T179" s="60">
        <f t="shared" si="82"/>
        <v>20975.081630796376</v>
      </c>
      <c r="U179" s="60">
        <f t="shared" si="82"/>
        <v>20975.081630796376</v>
      </c>
      <c r="V179" s="60">
        <f t="shared" si="82"/>
        <v>20975.081630796376</v>
      </c>
      <c r="W179" s="60">
        <f t="shared" si="82"/>
        <v>20975.081630796376</v>
      </c>
      <c r="X179" s="60">
        <f t="shared" si="82"/>
        <v>20975.081630796376</v>
      </c>
      <c r="Y179" s="60">
        <f t="shared" si="82"/>
        <v>20975.081630796376</v>
      </c>
      <c r="Z179" s="60">
        <f t="shared" si="82"/>
        <v>20975.081630796376</v>
      </c>
      <c r="AA179" s="60">
        <f t="shared" si="82"/>
        <v>20975.081630796376</v>
      </c>
      <c r="AB179" s="60">
        <f t="shared" si="82"/>
        <v>20975.081630796376</v>
      </c>
      <c r="AC179" s="60">
        <f t="shared" si="82"/>
        <v>20975.081630796376</v>
      </c>
      <c r="AD179" s="60">
        <f t="shared" si="82"/>
        <v>20975.081630796376</v>
      </c>
      <c r="AE179" s="60">
        <f t="shared" si="82"/>
        <v>20975.081630796376</v>
      </c>
      <c r="AF179" s="60">
        <f t="shared" si="82"/>
        <v>20975.081630796376</v>
      </c>
      <c r="AG179" s="60">
        <f t="shared" si="82"/>
        <v>20975.081630796376</v>
      </c>
      <c r="AH179" s="60">
        <f t="shared" si="82"/>
        <v>20975.081630796376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TRANSPOSE(Option_9_SR_Base)*HLOOKUP($C$5,$C$7:$E$10,4,FALSE)</f>
        <v>0.42281500128655386</v>
      </c>
      <c r="F182" s="53">
        <v>12.910075006782348</v>
      </c>
      <c r="G182" s="54">
        <v>155.57778601148422</v>
      </c>
      <c r="H182" s="55">
        <v>11.246281924453212</v>
      </c>
      <c r="I182" s="55">
        <v>102.82163537949144</v>
      </c>
      <c r="J182" s="55">
        <v>20.082911876739526</v>
      </c>
      <c r="K182" s="56">
        <v>104.47648881716441</v>
      </c>
      <c r="L182" s="53">
        <v>618.05006166679277</v>
      </c>
      <c r="M182" s="53">
        <v>1449.0018766025753</v>
      </c>
      <c r="N182" s="53">
        <v>2802.3771164355026</v>
      </c>
      <c r="O182" s="53">
        <v>4393.2485766740911</v>
      </c>
      <c r="P182" s="53">
        <v>6780.7487128673301</v>
      </c>
      <c r="Q182" s="53">
        <v>9441.0038726318508</v>
      </c>
      <c r="R182" s="53">
        <v>13728.013588067384</v>
      </c>
      <c r="S182" s="53">
        <v>17826.317390197371</v>
      </c>
      <c r="T182" s="53">
        <v>17826.317390197371</v>
      </c>
      <c r="U182" s="53">
        <v>17826.317390197371</v>
      </c>
      <c r="V182" s="53">
        <v>17826.317390197371</v>
      </c>
      <c r="W182" s="53">
        <v>17826.317390197371</v>
      </c>
      <c r="X182" s="53">
        <v>17826.317390197371</v>
      </c>
      <c r="Y182" s="53">
        <v>17826.317390197371</v>
      </c>
      <c r="Z182" s="53">
        <v>17826.317390197371</v>
      </c>
      <c r="AA182" s="53">
        <v>17826.317390197371</v>
      </c>
      <c r="AB182" s="53">
        <v>17826.317390197371</v>
      </c>
      <c r="AC182" s="53">
        <v>17826.317390197371</v>
      </c>
      <c r="AD182" s="53">
        <v>17826.317390197371</v>
      </c>
      <c r="AE182" s="53">
        <v>17826.317390197371</v>
      </c>
      <c r="AF182" s="53">
        <v>17826.317390197371</v>
      </c>
      <c r="AG182" s="53">
        <v>17826.317390197371</v>
      </c>
      <c r="AH182" s="53">
        <v>17826.317390197371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18.045181367581115</v>
      </c>
      <c r="H184" s="241">
        <f>IF(SUM($E176:H176)&lt;=0,0,-PMT($C$8,VLOOKUP($B174,$B$11:$C$20,2,FALSE),$B176))</f>
        <v>18.045181367581115</v>
      </c>
      <c r="I184" s="241">
        <f>IF(SUM($E176:I176)&lt;=0,0,-PMT($C$8,VLOOKUP($B174,$B$11:$C$20,2,FALSE),$B176))</f>
        <v>18.045181367581115</v>
      </c>
      <c r="J184" s="241">
        <f>IF(SUM($E176:J176)&lt;=0,0,-PMT($C$8,VLOOKUP($B174,$B$11:$C$20,2,FALSE),$B176))</f>
        <v>18.045181367581115</v>
      </c>
      <c r="K184" s="242">
        <f>IF(SUM($E176:K176)&lt;=0,0,-PMT($C$8,VLOOKUP($B174,$B$11:$C$20,2,FALSE),$B176))</f>
        <v>18.045181367581115</v>
      </c>
      <c r="L184" s="53">
        <f>IF(SUM($E176:L176)&lt;=0,0,-PMT($C$8,VLOOKUP($B174,$B$11:$C$20,2,FALSE),$B176))</f>
        <v>18.045181367581115</v>
      </c>
      <c r="M184" s="53">
        <f>IF(SUM($E176:M176)&lt;=0,0,-PMT($C$8,VLOOKUP($B174,$B$11:$C$20,2,FALSE),$B176))</f>
        <v>18.045181367581115</v>
      </c>
      <c r="N184" s="53">
        <f>IF(SUM($E176:N176)&lt;=0,0,-PMT($C$8,VLOOKUP($B174,$B$11:$C$20,2,FALSE),$B176))</f>
        <v>18.045181367581115</v>
      </c>
      <c r="O184" s="53">
        <f>IF(SUM($E176:O176)&lt;=0,0,-PMT($C$8,VLOOKUP($B174,$B$11:$C$20,2,FALSE),$B176))</f>
        <v>18.045181367581115</v>
      </c>
      <c r="P184" s="53">
        <f>IF(SUM($E176:P176)&lt;=0,0,-PMT($C$8,VLOOKUP($B174,$B$11:$C$20,2,FALSE),$B176))</f>
        <v>18.045181367581115</v>
      </c>
      <c r="Q184" s="53">
        <f>IF(SUM($E176:Q176)&lt;=0,0,-PMT($C$8,VLOOKUP($B174,$B$11:$C$20,2,FALSE),$B176))</f>
        <v>18.045181367581115</v>
      </c>
      <c r="R184" s="53">
        <f>IF(SUM($E176:R176)&lt;=0,0,-PMT($C$8,VLOOKUP($B174,$B$11:$C$20,2,FALSE),$B176))</f>
        <v>18.045181367581115</v>
      </c>
      <c r="S184" s="53">
        <f>IF(SUM($E176:S176)&lt;=0,0,-PMT($C$8,VLOOKUP($B174,$B$11:$C$20,2,FALSE),$B176))</f>
        <v>18.045181367581115</v>
      </c>
      <c r="T184" s="53">
        <f>IF(SUM($E176:T176)&lt;=0,0,-PMT($C$8,VLOOKUP($B174,$B$11:$C$20,2,FALSE),$B176))</f>
        <v>18.045181367581115</v>
      </c>
      <c r="U184" s="53">
        <f>IF(SUM($E176:U176)&lt;=0,0,-PMT($C$8,VLOOKUP($B174,$B$11:$C$20,2,FALSE),$B176))</f>
        <v>18.045181367581115</v>
      </c>
      <c r="V184" s="53">
        <f>IF(SUM($E176:V176)&lt;=0,0,-PMT($C$8,VLOOKUP($B174,$B$11:$C$20,2,FALSE),$B176))</f>
        <v>18.045181367581115</v>
      </c>
      <c r="W184" s="53">
        <f>IF(SUM($E176:W176)&lt;=0,0,-PMT($C$8,VLOOKUP($B174,$B$11:$C$20,2,FALSE),$B176))</f>
        <v>18.045181367581115</v>
      </c>
      <c r="X184" s="53">
        <f>IF(SUM($E176:X176)&lt;=0,0,-PMT($C$8,VLOOKUP($B174,$B$11:$C$20,2,FALSE),$B176))</f>
        <v>18.045181367581115</v>
      </c>
      <c r="Y184" s="53">
        <f>IF(SUM($E176:Y176)&lt;=0,0,-PMT($C$8,VLOOKUP($B174,$B$11:$C$20,2,FALSE),$B176))</f>
        <v>18.045181367581115</v>
      </c>
      <c r="Z184" s="53">
        <f>IF(SUM($E176:Z176)&lt;=0,0,-PMT($C$8,VLOOKUP($B174,$B$11:$C$20,2,FALSE),$B176))</f>
        <v>18.045181367581115</v>
      </c>
      <c r="AA184" s="53">
        <f>IF(SUM($E176:AA176)&lt;=0,0,-PMT($C$8,VLOOKUP($B174,$B$11:$C$20,2,FALSE),$B176))</f>
        <v>18.045181367581115</v>
      </c>
      <c r="AB184" s="53">
        <f>IF(SUM($E176:AB176)&lt;=0,0,-PMT($C$8,VLOOKUP($B174,$B$11:$C$20,2,FALSE),$B176))</f>
        <v>18.045181367581115</v>
      </c>
      <c r="AC184" s="53">
        <f>IF(SUM($E176:AC176)&lt;=0,0,-PMT($C$8,VLOOKUP($B174,$B$11:$C$20,2,FALSE),$B176))</f>
        <v>18.045181367581115</v>
      </c>
      <c r="AD184" s="53">
        <f>IF(SUM($E176:AD176)&lt;=0,0,-PMT($C$8,VLOOKUP($B174,$B$11:$C$20,2,FALSE),$B176))</f>
        <v>18.045181367581115</v>
      </c>
      <c r="AE184" s="53">
        <f>IF(SUM($E176:AE176)&lt;=0,0,-PMT($C$8,VLOOKUP($B174,$B$11:$C$20,2,FALSE),$B176))</f>
        <v>18.045181367581115</v>
      </c>
      <c r="AF184" s="53">
        <f>IF(SUM($E176:AF176)&lt;=0,0,-PMT($C$8,VLOOKUP($B174,$B$11:$C$20,2,FALSE),$B176))</f>
        <v>18.045181367581115</v>
      </c>
      <c r="AG184" s="53">
        <f>IF(SUM($E176:AG176)&lt;=0,0,-PMT($C$8,VLOOKUP($B174,$B$11:$C$20,2,FALSE),$B176))</f>
        <v>18.045181367581115</v>
      </c>
      <c r="AH184" s="53">
        <f>IF(SUM($E176:AH176)&lt;=0,0,-PMT($C$8,VLOOKUP($B174,$B$11:$C$20,2,FALSE),$B176))</f>
        <v>18.045181367581115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18.045181367581115</v>
      </c>
      <c r="H185" s="236">
        <f t="shared" si="83"/>
        <v>21.344833994748797</v>
      </c>
      <c r="I185" s="236">
        <f t="shared" si="83"/>
        <v>21.344833994748797</v>
      </c>
      <c r="J185" s="236">
        <f t="shared" si="83"/>
        <v>21.344833994748797</v>
      </c>
      <c r="K185" s="56">
        <f t="shared" si="83"/>
        <v>21.344833994748797</v>
      </c>
      <c r="L185" s="53">
        <f t="shared" si="83"/>
        <v>21.344833994748797</v>
      </c>
      <c r="M185" s="53">
        <f t="shared" si="83"/>
        <v>21.344833994748797</v>
      </c>
      <c r="N185" s="53">
        <f t="shared" si="83"/>
        <v>21.344833994748797</v>
      </c>
      <c r="O185" s="53">
        <f t="shared" si="83"/>
        <v>21.344833994748797</v>
      </c>
      <c r="P185" s="53">
        <f t="shared" si="83"/>
        <v>21.344833994748797</v>
      </c>
      <c r="Q185" s="53">
        <f t="shared" si="83"/>
        <v>21.344833994748797</v>
      </c>
      <c r="R185" s="53">
        <f t="shared" si="83"/>
        <v>21.344833994748797</v>
      </c>
      <c r="S185" s="53">
        <f t="shared" si="83"/>
        <v>21.344833994748797</v>
      </c>
      <c r="T185" s="53">
        <f t="shared" si="83"/>
        <v>21.344833994748797</v>
      </c>
      <c r="U185" s="53">
        <f t="shared" si="83"/>
        <v>21.344833994748797</v>
      </c>
      <c r="V185" s="53">
        <f t="shared" si="83"/>
        <v>21.344833994748797</v>
      </c>
      <c r="W185" s="53">
        <f t="shared" si="83"/>
        <v>21.344833994748797</v>
      </c>
      <c r="X185" s="53">
        <f t="shared" si="83"/>
        <v>21.344833994748797</v>
      </c>
      <c r="Y185" s="53">
        <f t="shared" si="83"/>
        <v>21.344833994748797</v>
      </c>
      <c r="Z185" s="53">
        <f t="shared" si="83"/>
        <v>21.344833994748797</v>
      </c>
      <c r="AA185" s="53">
        <f t="shared" si="83"/>
        <v>21.344833994748797</v>
      </c>
      <c r="AB185" s="53">
        <f t="shared" si="83"/>
        <v>21.344833994748797</v>
      </c>
      <c r="AC185" s="53">
        <f t="shared" si="83"/>
        <v>21.344833994748797</v>
      </c>
      <c r="AD185" s="53">
        <f t="shared" si="83"/>
        <v>21.344833994748797</v>
      </c>
      <c r="AE185" s="53">
        <f t="shared" si="83"/>
        <v>21.344833994748797</v>
      </c>
      <c r="AF185" s="53">
        <f t="shared" si="83"/>
        <v>21.344833994748797</v>
      </c>
      <c r="AG185" s="53">
        <f t="shared" si="83"/>
        <v>21.344833994748797</v>
      </c>
      <c r="AH185" s="53">
        <f t="shared" si="83"/>
        <v>21.344833994748797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296.12117132162626</v>
      </c>
      <c r="C189" s="235">
        <f>SUM(E189:AH189)</f>
        <v>329.965262716768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329.965262716768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40.902251317904614</v>
      </c>
      <c r="C190" s="235">
        <f t="shared" ref="C190:C191" si="86">SUM(E190:AH190)</f>
        <v>89.090620933527333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3.29965262716768</v>
      </c>
      <c r="I190" s="237">
        <f t="shared" si="87"/>
        <v>3.29965262716768</v>
      </c>
      <c r="J190" s="237">
        <f t="shared" si="87"/>
        <v>3.29965262716768</v>
      </c>
      <c r="K190" s="64">
        <f t="shared" si="87"/>
        <v>3.29965262716768</v>
      </c>
      <c r="L190" s="60">
        <f t="shared" si="87"/>
        <v>3.29965262716768</v>
      </c>
      <c r="M190" s="60">
        <f t="shared" si="87"/>
        <v>3.29965262716768</v>
      </c>
      <c r="N190" s="60">
        <f t="shared" si="87"/>
        <v>3.29965262716768</v>
      </c>
      <c r="O190" s="60">
        <f t="shared" si="87"/>
        <v>3.29965262716768</v>
      </c>
      <c r="P190" s="60">
        <f t="shared" si="87"/>
        <v>3.29965262716768</v>
      </c>
      <c r="Q190" s="60">
        <f t="shared" si="87"/>
        <v>3.29965262716768</v>
      </c>
      <c r="R190" s="60">
        <f t="shared" si="87"/>
        <v>3.29965262716768</v>
      </c>
      <c r="S190" s="60">
        <f t="shared" si="87"/>
        <v>3.29965262716768</v>
      </c>
      <c r="T190" s="60">
        <f t="shared" si="87"/>
        <v>3.29965262716768</v>
      </c>
      <c r="U190" s="60">
        <f t="shared" si="87"/>
        <v>3.29965262716768</v>
      </c>
      <c r="V190" s="60">
        <f t="shared" si="87"/>
        <v>3.29965262716768</v>
      </c>
      <c r="W190" s="60">
        <f t="shared" si="87"/>
        <v>3.29965262716768</v>
      </c>
      <c r="X190" s="60">
        <f t="shared" si="87"/>
        <v>3.29965262716768</v>
      </c>
      <c r="Y190" s="60">
        <f t="shared" si="87"/>
        <v>3.29965262716768</v>
      </c>
      <c r="Z190" s="60">
        <f t="shared" si="87"/>
        <v>3.29965262716768</v>
      </c>
      <c r="AA190" s="60">
        <f t="shared" si="87"/>
        <v>3.29965262716768</v>
      </c>
      <c r="AB190" s="60">
        <f t="shared" si="87"/>
        <v>3.29965262716768</v>
      </c>
      <c r="AC190" s="60">
        <f t="shared" si="87"/>
        <v>3.29965262716768</v>
      </c>
      <c r="AD190" s="60">
        <f t="shared" si="87"/>
        <v>3.29965262716768</v>
      </c>
      <c r="AE190" s="60">
        <f t="shared" si="87"/>
        <v>3.29965262716768</v>
      </c>
      <c r="AF190" s="60">
        <f t="shared" si="87"/>
        <v>3.29965262716768</v>
      </c>
      <c r="AG190" s="60">
        <f t="shared" si="87"/>
        <v>3.29965262716768</v>
      </c>
      <c r="AH190" s="60">
        <f t="shared" si="87"/>
        <v>3.29965262716768</v>
      </c>
    </row>
    <row r="191" spans="1:34" ht="14.45" customHeight="1">
      <c r="A191" s="243"/>
      <c r="B191" s="235">
        <f t="shared" si="85"/>
        <v>166469.63015364486</v>
      </c>
      <c r="C191" s="235">
        <f t="shared" si="86"/>
        <v>435260.9130277409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427.2547284049914</v>
      </c>
      <c r="I191" s="237">
        <f t="shared" si="88"/>
        <v>1592.8697788439158</v>
      </c>
      <c r="J191" s="237">
        <f t="shared" si="88"/>
        <v>3018.6321908580317</v>
      </c>
      <c r="K191" s="64">
        <f t="shared" si="88"/>
        <v>4953.916902138124</v>
      </c>
      <c r="L191" s="60">
        <f t="shared" si="88"/>
        <v>7047.789141805275</v>
      </c>
      <c r="M191" s="60">
        <f t="shared" si="88"/>
        <v>9000.8592454121572</v>
      </c>
      <c r="N191" s="60">
        <f t="shared" si="88"/>
        <v>10965.89086177066</v>
      </c>
      <c r="O191" s="60">
        <f t="shared" si="88"/>
        <v>12714.102965124923</v>
      </c>
      <c r="P191" s="60">
        <f t="shared" si="88"/>
        <v>14788.218425220952</v>
      </c>
      <c r="Q191" s="60">
        <f t="shared" si="88"/>
        <v>16302.573963125671</v>
      </c>
      <c r="R191" s="60">
        <f t="shared" si="88"/>
        <v>18794.704290259742</v>
      </c>
      <c r="S191" s="60">
        <f t="shared" si="88"/>
        <v>20978.381283423543</v>
      </c>
      <c r="T191" s="60">
        <f t="shared" si="88"/>
        <v>20978.381283423543</v>
      </c>
      <c r="U191" s="60">
        <f t="shared" si="88"/>
        <v>20978.381283423543</v>
      </c>
      <c r="V191" s="60">
        <f t="shared" si="88"/>
        <v>20978.381283423543</v>
      </c>
      <c r="W191" s="60">
        <f t="shared" si="88"/>
        <v>20978.381283423543</v>
      </c>
      <c r="X191" s="60">
        <f t="shared" si="88"/>
        <v>20978.381283423543</v>
      </c>
      <c r="Y191" s="60">
        <f t="shared" si="88"/>
        <v>20978.381283423543</v>
      </c>
      <c r="Z191" s="60">
        <f t="shared" si="88"/>
        <v>20978.381283423543</v>
      </c>
      <c r="AA191" s="60">
        <f t="shared" si="88"/>
        <v>20978.381283423543</v>
      </c>
      <c r="AB191" s="60">
        <f t="shared" si="88"/>
        <v>20978.381283423543</v>
      </c>
      <c r="AC191" s="60">
        <f t="shared" si="88"/>
        <v>20978.381283423543</v>
      </c>
      <c r="AD191" s="60">
        <f t="shared" si="88"/>
        <v>20978.381283423543</v>
      </c>
      <c r="AE191" s="60">
        <f t="shared" si="88"/>
        <v>20978.381283423543</v>
      </c>
      <c r="AF191" s="60">
        <f t="shared" si="88"/>
        <v>20978.381283423543</v>
      </c>
      <c r="AG191" s="60">
        <f t="shared" si="88"/>
        <v>20978.381283423543</v>
      </c>
      <c r="AH191" s="60">
        <f t="shared" si="88"/>
        <v>20978.381283423543</v>
      </c>
    </row>
    <row r="192" spans="1:34" ht="14.45" customHeight="1">
      <c r="A192" s="243"/>
      <c r="B192" s="235">
        <f>E192+NPV(HLOOKUP($C$3,$C$7:$E$9,2,FALSE),F192:AH192)</f>
        <v>166132.60673100536</v>
      </c>
      <c r="C192" s="235">
        <f>SUM(E192:AH192)</f>
        <v>434841.85714409075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-329.965262716768</v>
      </c>
      <c r="H192" s="55">
        <f t="shared" si="89"/>
        <v>423.95507577782371</v>
      </c>
      <c r="I192" s="55">
        <f t="shared" si="89"/>
        <v>1589.5701262167481</v>
      </c>
      <c r="J192" s="55">
        <f t="shared" si="89"/>
        <v>3015.332538230864</v>
      </c>
      <c r="K192" s="56">
        <f t="shared" si="89"/>
        <v>4950.6172495109568</v>
      </c>
      <c r="L192" s="45">
        <f t="shared" si="89"/>
        <v>7044.4894891781078</v>
      </c>
      <c r="M192" s="60">
        <f t="shared" si="89"/>
        <v>8997.5595927849899</v>
      </c>
      <c r="N192" s="60">
        <f t="shared" si="89"/>
        <v>10962.591209143493</v>
      </c>
      <c r="O192" s="60">
        <f t="shared" si="89"/>
        <v>12710.803312497756</v>
      </c>
      <c r="P192" s="60">
        <f t="shared" si="89"/>
        <v>14784.918772593785</v>
      </c>
      <c r="Q192" s="60">
        <f t="shared" si="89"/>
        <v>16299.274310498504</v>
      </c>
      <c r="R192" s="60">
        <f t="shared" si="89"/>
        <v>18791.404637632575</v>
      </c>
      <c r="S192" s="60">
        <f t="shared" si="89"/>
        <v>20975.081630796376</v>
      </c>
      <c r="T192" s="60">
        <f t="shared" si="89"/>
        <v>20975.081630796376</v>
      </c>
      <c r="U192" s="60">
        <f t="shared" si="89"/>
        <v>20975.081630796376</v>
      </c>
      <c r="V192" s="60">
        <f t="shared" si="89"/>
        <v>20975.081630796376</v>
      </c>
      <c r="W192" s="60">
        <f t="shared" si="89"/>
        <v>20975.081630796376</v>
      </c>
      <c r="X192" s="60">
        <f t="shared" si="89"/>
        <v>20975.081630796376</v>
      </c>
      <c r="Y192" s="60">
        <f t="shared" si="89"/>
        <v>20975.081630796376</v>
      </c>
      <c r="Z192" s="60">
        <f t="shared" si="89"/>
        <v>20975.081630796376</v>
      </c>
      <c r="AA192" s="60">
        <f t="shared" si="89"/>
        <v>20975.081630796376</v>
      </c>
      <c r="AB192" s="60">
        <f t="shared" si="89"/>
        <v>20975.081630796376</v>
      </c>
      <c r="AC192" s="60">
        <f t="shared" si="89"/>
        <v>20975.081630796376</v>
      </c>
      <c r="AD192" s="60">
        <f t="shared" si="89"/>
        <v>20975.081630796376</v>
      </c>
      <c r="AE192" s="60">
        <f t="shared" si="89"/>
        <v>20975.081630796376</v>
      </c>
      <c r="AF192" s="60">
        <f t="shared" si="89"/>
        <v>20975.081630796376</v>
      </c>
      <c r="AG192" s="60">
        <f t="shared" si="89"/>
        <v>20975.081630796376</v>
      </c>
      <c r="AH192" s="60">
        <f t="shared" si="89"/>
        <v>20975.081630796376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56536.95431660382</v>
      </c>
      <c r="C197" s="235">
        <f>SUM(E197:AH197)</f>
        <v>149590.11469208502</v>
      </c>
      <c r="D197" t="s">
        <v>97</v>
      </c>
      <c r="E197" s="60">
        <f>HLOOKUP($C$4,$C$7:$E$9,3,FALSE)*'2.3.1 Cost_Sum'!F234</f>
        <v>0.32376582324669245</v>
      </c>
      <c r="F197" s="60">
        <f>HLOOKUP($C$4,$C$7:$E$9,3,FALSE)*'2.3.1 Cost_Sum'!G234</f>
        <v>12.004366925329698</v>
      </c>
      <c r="G197" s="50">
        <f>HLOOKUP($C$4,$C$7:$E$9,3,FALSE)*'2.3.1 Cost_Sum'!H234</f>
        <v>80.462648543850918</v>
      </c>
      <c r="H197" s="51">
        <f>HLOOKUP($C$4,$C$7:$E$9,3,FALSE)*'2.3.1 Cost_Sum'!I234</f>
        <v>210.60581381548454</v>
      </c>
      <c r="I197" s="51">
        <f>HLOOKUP($C$4,$C$7:$E$9,3,FALSE)*'2.3.1 Cost_Sum'!J234</f>
        <v>560.44594927546063</v>
      </c>
      <c r="J197" s="51">
        <f>HLOOKUP($C$4,$C$7:$E$9,3,FALSE)*'2.3.1 Cost_Sum'!K234</f>
        <v>951.63217615118583</v>
      </c>
      <c r="K197" s="52">
        <f>HLOOKUP($C$4,$C$7:$E$9,3,FALSE)*'2.3.1 Cost_Sum'!L234</f>
        <v>1527.2102253588459</v>
      </c>
      <c r="L197" s="60">
        <f>HLOOKUP($C$4,$C$7:$E$9,3,FALSE)*'2.3.1 Cost_Sum'!M234</f>
        <v>2134.072730351003</v>
      </c>
      <c r="M197" s="60">
        <f>HLOOKUP($C$4,$C$7:$E$9,3,FALSE)*'2.3.1 Cost_Sum'!N234</f>
        <v>2722.2759476254159</v>
      </c>
      <c r="N197" s="60">
        <f>HLOOKUP($C$4,$C$7:$E$9,3,FALSE)*'2.3.1 Cost_Sum'!O234</f>
        <v>3290.6975639364937</v>
      </c>
      <c r="O197" s="60">
        <f>HLOOKUP($C$4,$C$7:$E$9,3,FALSE)*'2.3.1 Cost_Sum'!P234</f>
        <v>3888.8735973996627</v>
      </c>
      <c r="P197" s="60">
        <f>HLOOKUP($C$4,$C$7:$E$9,3,FALSE)*'2.3.1 Cost_Sum'!Q234</f>
        <v>4639.6231385954088</v>
      </c>
      <c r="Q197" s="60">
        <f>HLOOKUP($C$4,$C$7:$E$9,3,FALSE)*'2.3.1 Cost_Sum'!R234</f>
        <v>5326.7618655201368</v>
      </c>
      <c r="R197" s="60">
        <f>HLOOKUP($C$4,$C$7:$E$9,3,FALSE)*'2.3.1 Cost_Sum'!S234</f>
        <v>6377.2780248723393</v>
      </c>
      <c r="S197" s="60">
        <f>HLOOKUP($C$4,$C$7:$E$9,3,FALSE)*'2.3.1 Cost_Sum'!T234</f>
        <v>7366.7404298682013</v>
      </c>
      <c r="T197" s="60">
        <f>HLOOKUP($C$4,$C$7:$E$9,3,FALSE)*'2.3.1 Cost_Sum'!U234</f>
        <v>7366.7404298682013</v>
      </c>
      <c r="U197" s="60">
        <f>HLOOKUP($C$4,$C$7:$E$9,3,FALSE)*'2.3.1 Cost_Sum'!V234</f>
        <v>7366.7404298682013</v>
      </c>
      <c r="V197" s="60">
        <f>HLOOKUP($C$4,$C$7:$E$9,3,FALSE)*'2.3.1 Cost_Sum'!W234</f>
        <v>7366.7404298682013</v>
      </c>
      <c r="W197" s="60">
        <f>HLOOKUP($C$4,$C$7:$E$9,3,FALSE)*'2.3.1 Cost_Sum'!X234</f>
        <v>7366.7404298682013</v>
      </c>
      <c r="X197" s="60">
        <f>HLOOKUP($C$4,$C$7:$E$9,3,FALSE)*'2.3.1 Cost_Sum'!Y234</f>
        <v>7366.7404298682013</v>
      </c>
      <c r="Y197" s="60">
        <f>HLOOKUP($C$4,$C$7:$E$9,3,FALSE)*'2.3.1 Cost_Sum'!Z234</f>
        <v>7366.7404298682013</v>
      </c>
      <c r="Z197" s="60">
        <f>HLOOKUP($C$4,$C$7:$E$9,3,FALSE)*'2.3.1 Cost_Sum'!AA234</f>
        <v>7366.7404298682013</v>
      </c>
      <c r="AA197" s="60">
        <f>HLOOKUP($C$4,$C$7:$E$9,3,FALSE)*'2.3.1 Cost_Sum'!AB234</f>
        <v>7366.7404298682013</v>
      </c>
      <c r="AB197" s="60">
        <f>HLOOKUP($C$4,$C$7:$E$9,3,FALSE)*'2.3.1 Cost_Sum'!AC234</f>
        <v>7366.7404298682013</v>
      </c>
      <c r="AC197" s="60">
        <f>HLOOKUP($C$4,$C$7:$E$9,3,FALSE)*'2.3.1 Cost_Sum'!AD234</f>
        <v>7366.7404298682013</v>
      </c>
      <c r="AD197" s="60">
        <f>HLOOKUP($C$4,$C$7:$E$9,3,FALSE)*'2.3.1 Cost_Sum'!AE234</f>
        <v>7366.7404298682013</v>
      </c>
      <c r="AE197" s="60">
        <f>HLOOKUP($C$4,$C$7:$E$9,3,FALSE)*'2.3.1 Cost_Sum'!AF234</f>
        <v>7366.7404298682013</v>
      </c>
      <c r="AF197" s="60">
        <f>HLOOKUP($C$4,$C$7:$E$9,3,FALSE)*'2.3.1 Cost_Sum'!AG234</f>
        <v>7366.7404298682013</v>
      </c>
      <c r="AG197" s="60">
        <f>HLOOKUP($C$4,$C$7:$E$9,3,FALSE)*'2.3.1 Cost_Sum'!AH234</f>
        <v>7366.7404298682013</v>
      </c>
      <c r="AH197" s="60">
        <f>HLOOKUP($C$4,$C$7:$E$9,3,FALSE)*'2.3.1 Cost_Sum'!AI234</f>
        <v>7366.7404298682013</v>
      </c>
    </row>
    <row r="198" spans="1:34">
      <c r="B198" s="235">
        <f>E198+NPV(HLOOKUP($C$3,$C$7:$E$9,2,FALSE),F198:AH198)</f>
        <v>56536.95431660382</v>
      </c>
      <c r="C198" s="235">
        <f>SUM(E198:AH198)</f>
        <v>149590.11469208502</v>
      </c>
      <c r="D198" t="s">
        <v>615</v>
      </c>
      <c r="E198" s="60">
        <f t="shared" ref="E198:AH198" si="90">IF(E$197&lt;&gt;0,E$32-E202,0)</f>
        <v>0.32376582324669245</v>
      </c>
      <c r="F198" s="60">
        <f t="shared" si="90"/>
        <v>12.004366925329698</v>
      </c>
      <c r="G198" s="50">
        <f t="shared" si="90"/>
        <v>80.462648543850918</v>
      </c>
      <c r="H198" s="51">
        <f t="shared" si="90"/>
        <v>210.60581381548454</v>
      </c>
      <c r="I198" s="51">
        <f t="shared" si="90"/>
        <v>560.44594927546063</v>
      </c>
      <c r="J198" s="51">
        <f t="shared" si="90"/>
        <v>951.63217615118583</v>
      </c>
      <c r="K198" s="52">
        <f t="shared" si="90"/>
        <v>1527.2102253588459</v>
      </c>
      <c r="L198" s="60">
        <f t="shared" si="90"/>
        <v>2134.072730351003</v>
      </c>
      <c r="M198" s="60">
        <f t="shared" si="90"/>
        <v>2722.2759476254159</v>
      </c>
      <c r="N198" s="60">
        <f t="shared" si="90"/>
        <v>3290.6975639364937</v>
      </c>
      <c r="O198" s="60">
        <f t="shared" si="90"/>
        <v>3888.8735973996627</v>
      </c>
      <c r="P198" s="60">
        <f t="shared" si="90"/>
        <v>4639.6231385954088</v>
      </c>
      <c r="Q198" s="60">
        <f t="shared" si="90"/>
        <v>5326.7618655201368</v>
      </c>
      <c r="R198" s="60">
        <f t="shared" si="90"/>
        <v>6377.2780248723393</v>
      </c>
      <c r="S198" s="60">
        <f t="shared" si="90"/>
        <v>7366.7404298682013</v>
      </c>
      <c r="T198" s="60">
        <f t="shared" si="90"/>
        <v>7366.7404298682013</v>
      </c>
      <c r="U198" s="60">
        <f t="shared" si="90"/>
        <v>7366.7404298682013</v>
      </c>
      <c r="V198" s="60">
        <f t="shared" si="90"/>
        <v>7366.7404298682013</v>
      </c>
      <c r="W198" s="60">
        <f t="shared" si="90"/>
        <v>7366.7404298682013</v>
      </c>
      <c r="X198" s="60">
        <f t="shared" si="90"/>
        <v>7366.7404298682013</v>
      </c>
      <c r="Y198" s="60">
        <f t="shared" si="90"/>
        <v>7366.7404298682013</v>
      </c>
      <c r="Z198" s="60">
        <f t="shared" si="90"/>
        <v>7366.7404298682013</v>
      </c>
      <c r="AA198" s="60">
        <f t="shared" si="90"/>
        <v>7366.7404298682013</v>
      </c>
      <c r="AB198" s="60">
        <f t="shared" si="90"/>
        <v>7366.7404298682013</v>
      </c>
      <c r="AC198" s="60">
        <f t="shared" si="90"/>
        <v>7366.7404298682013</v>
      </c>
      <c r="AD198" s="60">
        <f t="shared" si="90"/>
        <v>7366.7404298682013</v>
      </c>
      <c r="AE198" s="60">
        <f t="shared" si="90"/>
        <v>7366.7404298682013</v>
      </c>
      <c r="AF198" s="60">
        <f t="shared" si="90"/>
        <v>7366.7404298682013</v>
      </c>
      <c r="AG198" s="60">
        <f t="shared" si="90"/>
        <v>7366.7404298682013</v>
      </c>
      <c r="AH198" s="60">
        <f t="shared" si="90"/>
        <v>7366.7404298682013</v>
      </c>
    </row>
    <row r="199" spans="1:34">
      <c r="B199" s="235">
        <f>E199+NPV(HLOOKUP($C$3,$C$7:$E$9,2,FALSE),F199:AH199)</f>
        <v>0</v>
      </c>
      <c r="C199" s="235">
        <f>SUM(E199:AH199)</f>
        <v>0</v>
      </c>
      <c r="D199" t="s">
        <v>616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TRANSPOSE(Option_10_SR_Base)*HLOOKUP($C$5,$C$7:$E$10,4,FALSE)</f>
        <v>9.9055669314846856E-2</v>
      </c>
      <c r="F202" s="53">
        <v>0.90570808145265025</v>
      </c>
      <c r="G202" s="54">
        <v>75.115137467633303</v>
      </c>
      <c r="H202" s="55">
        <v>227.89519651396009</v>
      </c>
      <c r="I202" s="55">
        <v>1135.2454649479466</v>
      </c>
      <c r="J202" s="55">
        <v>2087.0829265835855</v>
      </c>
      <c r="K202" s="56">
        <v>3531.1831655964429</v>
      </c>
      <c r="L202" s="53">
        <v>5531.7664731210643</v>
      </c>
      <c r="M202" s="53">
        <v>7727.5851743893163</v>
      </c>
      <c r="N202" s="53">
        <v>10477.570414269669</v>
      </c>
      <c r="O202" s="53">
        <v>13218.47794439935</v>
      </c>
      <c r="P202" s="53">
        <v>16929.343999492874</v>
      </c>
      <c r="Q202" s="53">
        <v>20416.815970237385</v>
      </c>
      <c r="R202" s="53">
        <v>26145.439853454787</v>
      </c>
      <c r="S202" s="53">
        <v>31437.958243752713</v>
      </c>
      <c r="T202" s="53">
        <v>31437.958243752713</v>
      </c>
      <c r="U202" s="53">
        <v>31437.958243752713</v>
      </c>
      <c r="V202" s="53">
        <v>31437.958243752713</v>
      </c>
      <c r="W202" s="53">
        <v>31437.958243752713</v>
      </c>
      <c r="X202" s="53">
        <v>31437.958243752713</v>
      </c>
      <c r="Y202" s="53">
        <v>31437.958243752713</v>
      </c>
      <c r="Z202" s="53">
        <v>31437.958243752713</v>
      </c>
      <c r="AA202" s="53">
        <v>31437.958243752713</v>
      </c>
      <c r="AB202" s="53">
        <v>31437.958243752713</v>
      </c>
      <c r="AC202" s="53">
        <v>31437.958243752713</v>
      </c>
      <c r="AD202" s="53">
        <v>31437.958243752713</v>
      </c>
      <c r="AE202" s="53">
        <v>31437.958243752713</v>
      </c>
      <c r="AF202" s="53">
        <v>31437.958243752713</v>
      </c>
      <c r="AG202" s="53">
        <v>31437.958243752713</v>
      </c>
      <c r="AH202" s="53">
        <v>31437.958243752713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0.32376582324669245</v>
      </c>
      <c r="F205" s="53">
        <f t="shared" ref="F205:AH205" si="93">F204+F197</f>
        <v>12.004366925329698</v>
      </c>
      <c r="G205" s="54">
        <f t="shared" si="93"/>
        <v>80.462648543850918</v>
      </c>
      <c r="H205" s="236">
        <f t="shared" si="93"/>
        <v>210.60581381548454</v>
      </c>
      <c r="I205" s="236">
        <f t="shared" si="93"/>
        <v>560.44594927546063</v>
      </c>
      <c r="J205" s="236">
        <f t="shared" si="93"/>
        <v>951.63217615118583</v>
      </c>
      <c r="K205" s="56">
        <f t="shared" si="93"/>
        <v>1527.2102253588459</v>
      </c>
      <c r="L205" s="53">
        <f t="shared" si="93"/>
        <v>2134.072730351003</v>
      </c>
      <c r="M205" s="53">
        <f t="shared" si="93"/>
        <v>2722.2759476254159</v>
      </c>
      <c r="N205" s="53">
        <f t="shared" si="93"/>
        <v>3290.6975639364937</v>
      </c>
      <c r="O205" s="53">
        <f t="shared" si="93"/>
        <v>3888.8735973996627</v>
      </c>
      <c r="P205" s="53">
        <f t="shared" si="93"/>
        <v>4639.6231385954088</v>
      </c>
      <c r="Q205" s="53">
        <f t="shared" si="93"/>
        <v>5326.7618655201368</v>
      </c>
      <c r="R205" s="53">
        <f t="shared" si="93"/>
        <v>6377.2780248723393</v>
      </c>
      <c r="S205" s="53">
        <f t="shared" si="93"/>
        <v>7366.7404298682013</v>
      </c>
      <c r="T205" s="53">
        <f t="shared" si="93"/>
        <v>7366.7404298682013</v>
      </c>
      <c r="U205" s="53">
        <f t="shared" si="93"/>
        <v>7366.7404298682013</v>
      </c>
      <c r="V205" s="53">
        <f t="shared" si="93"/>
        <v>7366.7404298682013</v>
      </c>
      <c r="W205" s="53">
        <f t="shared" si="93"/>
        <v>7366.7404298682013</v>
      </c>
      <c r="X205" s="53">
        <f t="shared" si="93"/>
        <v>7366.7404298682013</v>
      </c>
      <c r="Y205" s="53">
        <f t="shared" si="93"/>
        <v>7366.7404298682013</v>
      </c>
      <c r="Z205" s="53">
        <f t="shared" si="93"/>
        <v>7366.7404298682013</v>
      </c>
      <c r="AA205" s="53">
        <f t="shared" si="93"/>
        <v>7366.7404298682013</v>
      </c>
      <c r="AB205" s="53">
        <f t="shared" si="93"/>
        <v>7366.7404298682013</v>
      </c>
      <c r="AC205" s="53">
        <f t="shared" si="93"/>
        <v>7366.7404298682013</v>
      </c>
      <c r="AD205" s="53">
        <f t="shared" si="93"/>
        <v>7366.7404298682013</v>
      </c>
      <c r="AE205" s="53">
        <f t="shared" si="93"/>
        <v>7366.7404298682013</v>
      </c>
      <c r="AF205" s="53">
        <f t="shared" si="93"/>
        <v>7366.7404298682013</v>
      </c>
      <c r="AG205" s="53">
        <f t="shared" si="93"/>
        <v>7366.7404298682013</v>
      </c>
      <c r="AH205" s="53">
        <f t="shared" si="93"/>
        <v>7366.7404298682013</v>
      </c>
    </row>
    <row r="206" spans="1:34">
      <c r="B206" s="235"/>
      <c r="C206" s="235"/>
      <c r="D206" t="s">
        <v>620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6">
        <f t="shared" si="94"/>
        <v>0</v>
      </c>
      <c r="I206" s="236">
        <f t="shared" si="94"/>
        <v>0</v>
      </c>
      <c r="J206" s="236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35"/>
      <c r="C207" s="235"/>
      <c r="D207" t="s">
        <v>245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56536.95431660382</v>
      </c>
      <c r="C210" s="235">
        <f t="shared" ref="C210:C211" si="96">SUM(E210:AH210)</f>
        <v>149590.11469208502</v>
      </c>
      <c r="D210" t="s">
        <v>97</v>
      </c>
      <c r="E210" s="60">
        <f t="shared" ref="E210:AH210" si="97">IF(SUM(E206:AH206)=0, E197, PRODUCT(E197*E206))</f>
        <v>0.32376582324669245</v>
      </c>
      <c r="F210" s="60">
        <f t="shared" si="97"/>
        <v>12.004366925329698</v>
      </c>
      <c r="G210" s="54">
        <f t="shared" si="97"/>
        <v>80.462648543850918</v>
      </c>
      <c r="H210" s="236">
        <f t="shared" si="97"/>
        <v>210.60581381548454</v>
      </c>
      <c r="I210" s="236">
        <f t="shared" si="97"/>
        <v>560.44594927546063</v>
      </c>
      <c r="J210" s="236">
        <f t="shared" si="97"/>
        <v>951.63217615118583</v>
      </c>
      <c r="K210" s="56">
        <f t="shared" si="97"/>
        <v>1527.2102253588459</v>
      </c>
      <c r="L210" s="60">
        <f t="shared" si="97"/>
        <v>2134.072730351003</v>
      </c>
      <c r="M210" s="60">
        <f t="shared" si="97"/>
        <v>2722.2759476254159</v>
      </c>
      <c r="N210" s="60">
        <f t="shared" si="97"/>
        <v>3290.6975639364937</v>
      </c>
      <c r="O210" s="60">
        <f t="shared" si="97"/>
        <v>3888.8735973996627</v>
      </c>
      <c r="P210" s="60">
        <f t="shared" si="97"/>
        <v>4639.6231385954088</v>
      </c>
      <c r="Q210" s="60">
        <f t="shared" si="97"/>
        <v>5326.7618655201368</v>
      </c>
      <c r="R210" s="60">
        <f t="shared" si="97"/>
        <v>6377.2780248723393</v>
      </c>
      <c r="S210" s="60">
        <f t="shared" si="97"/>
        <v>7366.7404298682013</v>
      </c>
      <c r="T210" s="60">
        <f t="shared" si="97"/>
        <v>7366.7404298682013</v>
      </c>
      <c r="U210" s="60">
        <f t="shared" si="97"/>
        <v>7366.7404298682013</v>
      </c>
      <c r="V210" s="60">
        <f t="shared" si="97"/>
        <v>7366.7404298682013</v>
      </c>
      <c r="W210" s="60">
        <f t="shared" si="97"/>
        <v>7366.7404298682013</v>
      </c>
      <c r="X210" s="60">
        <f t="shared" si="97"/>
        <v>7366.7404298682013</v>
      </c>
      <c r="Y210" s="60">
        <f t="shared" si="97"/>
        <v>7366.7404298682013</v>
      </c>
      <c r="Z210" s="60">
        <f t="shared" si="97"/>
        <v>7366.7404298682013</v>
      </c>
      <c r="AA210" s="60">
        <f t="shared" si="97"/>
        <v>7366.7404298682013</v>
      </c>
      <c r="AB210" s="60">
        <f t="shared" si="97"/>
        <v>7366.7404298682013</v>
      </c>
      <c r="AC210" s="60">
        <f t="shared" si="97"/>
        <v>7366.7404298682013</v>
      </c>
      <c r="AD210" s="60">
        <f t="shared" si="97"/>
        <v>7366.7404298682013</v>
      </c>
      <c r="AE210" s="60">
        <f t="shared" si="97"/>
        <v>7366.7404298682013</v>
      </c>
      <c r="AF210" s="60">
        <f t="shared" si="97"/>
        <v>7366.7404298682013</v>
      </c>
      <c r="AG210" s="60">
        <f t="shared" si="97"/>
        <v>7366.7404298682013</v>
      </c>
      <c r="AH210" s="60">
        <f t="shared" si="97"/>
        <v>7366.7404298682013</v>
      </c>
    </row>
    <row r="211" spans="1:34" ht="14.45" customHeight="1">
      <c r="A211" s="243"/>
      <c r="B211" s="235">
        <f t="shared" si="95"/>
        <v>56536.95431660382</v>
      </c>
      <c r="C211" s="235">
        <f t="shared" si="96"/>
        <v>149590.11469208502</v>
      </c>
      <c r="D211" t="s">
        <v>615</v>
      </c>
      <c r="E211" s="60">
        <f t="shared" ref="E211:AH211" si="98">IF(SUM(E206:AH206)=0, E197, PRODUCT(E198*E206))</f>
        <v>0.32376582324669245</v>
      </c>
      <c r="F211" s="60">
        <f t="shared" si="98"/>
        <v>12.004366925329698</v>
      </c>
      <c r="G211" s="54">
        <f t="shared" si="98"/>
        <v>80.462648543850918</v>
      </c>
      <c r="H211" s="236">
        <f t="shared" si="98"/>
        <v>210.60581381548454</v>
      </c>
      <c r="I211" s="236">
        <f t="shared" si="98"/>
        <v>560.44594927546063</v>
      </c>
      <c r="J211" s="236">
        <f t="shared" si="98"/>
        <v>951.63217615118583</v>
      </c>
      <c r="K211" s="56">
        <f t="shared" si="98"/>
        <v>1527.2102253588459</v>
      </c>
      <c r="L211" s="60">
        <f t="shared" si="98"/>
        <v>2134.072730351003</v>
      </c>
      <c r="M211" s="60">
        <f t="shared" si="98"/>
        <v>2722.2759476254159</v>
      </c>
      <c r="N211" s="60">
        <f t="shared" si="98"/>
        <v>3290.6975639364937</v>
      </c>
      <c r="O211" s="60">
        <f t="shared" si="98"/>
        <v>3888.8735973996627</v>
      </c>
      <c r="P211" s="60">
        <f t="shared" si="98"/>
        <v>4639.6231385954088</v>
      </c>
      <c r="Q211" s="60">
        <f t="shared" si="98"/>
        <v>5326.7618655201368</v>
      </c>
      <c r="R211" s="60">
        <f t="shared" si="98"/>
        <v>6377.2780248723393</v>
      </c>
      <c r="S211" s="60">
        <f t="shared" si="98"/>
        <v>7366.7404298682013</v>
      </c>
      <c r="T211" s="60">
        <f t="shared" si="98"/>
        <v>7366.7404298682013</v>
      </c>
      <c r="U211" s="60">
        <f t="shared" si="98"/>
        <v>7366.7404298682013</v>
      </c>
      <c r="V211" s="60">
        <f t="shared" si="98"/>
        <v>7366.7404298682013</v>
      </c>
      <c r="W211" s="60">
        <f t="shared" si="98"/>
        <v>7366.7404298682013</v>
      </c>
      <c r="X211" s="60">
        <f t="shared" si="98"/>
        <v>7366.7404298682013</v>
      </c>
      <c r="Y211" s="60">
        <f t="shared" si="98"/>
        <v>7366.7404298682013</v>
      </c>
      <c r="Z211" s="60">
        <f t="shared" si="98"/>
        <v>7366.7404298682013</v>
      </c>
      <c r="AA211" s="60">
        <f t="shared" si="98"/>
        <v>7366.7404298682013</v>
      </c>
      <c r="AB211" s="60">
        <f t="shared" si="98"/>
        <v>7366.7404298682013</v>
      </c>
      <c r="AC211" s="60">
        <f t="shared" si="98"/>
        <v>7366.7404298682013</v>
      </c>
      <c r="AD211" s="60">
        <f t="shared" si="98"/>
        <v>7366.7404298682013</v>
      </c>
      <c r="AE211" s="60">
        <f t="shared" si="98"/>
        <v>7366.7404298682013</v>
      </c>
      <c r="AF211" s="60">
        <f t="shared" si="98"/>
        <v>7366.7404298682013</v>
      </c>
      <c r="AG211" s="60">
        <f t="shared" si="98"/>
        <v>7366.7404298682013</v>
      </c>
      <c r="AH211" s="60">
        <f t="shared" si="98"/>
        <v>7366.7404298682013</v>
      </c>
    </row>
    <row r="212" spans="1:34" ht="14.45" customHeight="1">
      <c r="A212" s="243"/>
      <c r="B212" s="235">
        <f>E212+NPV(HLOOKUP($C$3,$C$7:$E$9,2,FALSE),F212:AH212)</f>
        <v>0</v>
      </c>
      <c r="C212" s="235">
        <f>SUM(E212:AH212)</f>
        <v>0</v>
      </c>
      <c r="D212" t="s">
        <v>616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honeticPr fontId="18" type="noConversion"/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65BF5-4FB7-42F3-B46E-502F8354160D}">
  <sheetPr codeName="Sheet28">
    <tabColor theme="4"/>
  </sheetPr>
  <dimension ref="A1:AH213"/>
  <sheetViews>
    <sheetView workbookViewId="0"/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612</v>
      </c>
    </row>
    <row r="4" spans="1:8" ht="14.45" customHeight="1">
      <c r="A4" s="402"/>
      <c r="B4" s="25" t="s">
        <v>611</v>
      </c>
      <c r="C4" s="25" t="s">
        <v>246</v>
      </c>
    </row>
    <row r="5" spans="1:8" ht="14.45" customHeight="1">
      <c r="A5" s="402"/>
      <c r="B5" s="25" t="s">
        <v>79</v>
      </c>
      <c r="C5" s="25" t="s">
        <v>246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TRANSPOSE(Option_1_SR_Base)*HLOOKUP($C$5,$C$7:$E$10,4,FALSE)</f>
        <v>0.42282149256153934</v>
      </c>
      <c r="F32" s="53">
        <v>12.910075006782348</v>
      </c>
      <c r="G32" s="54">
        <v>155.57778601148422</v>
      </c>
      <c r="H32" s="55">
        <v>438.50101032944463</v>
      </c>
      <c r="I32" s="55">
        <v>1695.6914142234073</v>
      </c>
      <c r="J32" s="55">
        <v>3038.7151027347713</v>
      </c>
      <c r="K32" s="56">
        <v>5058.3933909552889</v>
      </c>
      <c r="L32" s="53">
        <v>7665.8392034720673</v>
      </c>
      <c r="M32" s="53">
        <v>10449.861122014732</v>
      </c>
      <c r="N32" s="53">
        <v>13768.267978206162</v>
      </c>
      <c r="O32" s="53">
        <v>17107.351541799013</v>
      </c>
      <c r="P32" s="53">
        <v>21568.967138088283</v>
      </c>
      <c r="Q32" s="53">
        <v>25743.577835757522</v>
      </c>
      <c r="R32" s="53">
        <v>32522.717878327127</v>
      </c>
      <c r="S32" s="53">
        <v>38804.698673620915</v>
      </c>
      <c r="T32" s="53">
        <v>38804.698673620915</v>
      </c>
      <c r="U32" s="53">
        <v>38804.698673620915</v>
      </c>
      <c r="V32" s="53">
        <v>38804.698673620915</v>
      </c>
      <c r="W32" s="53">
        <v>38804.698673620915</v>
      </c>
      <c r="X32" s="53">
        <v>38804.698673620915</v>
      </c>
      <c r="Y32" s="53">
        <v>38804.698673620915</v>
      </c>
      <c r="Z32" s="53">
        <v>38804.698673620915</v>
      </c>
      <c r="AA32" s="53">
        <v>38804.698673620915</v>
      </c>
      <c r="AB32" s="53">
        <v>38804.698673620915</v>
      </c>
      <c r="AC32" s="53">
        <v>38804.698673620915</v>
      </c>
      <c r="AD32" s="53">
        <v>38804.698673620915</v>
      </c>
      <c r="AE32" s="53">
        <v>38804.698673620915</v>
      </c>
      <c r="AF32" s="53">
        <v>38804.698673620915</v>
      </c>
      <c r="AG32" s="53">
        <v>38804.698673620915</v>
      </c>
      <c r="AH32" s="53">
        <v>38804.698673620915</v>
      </c>
    </row>
    <row r="33" spans="1:34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224.78433599242868</v>
      </c>
      <c r="C36" s="45">
        <f>SUM(E36:AH36)</f>
        <v>243.64131635920802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243.64131635920802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36.257688177293907</v>
      </c>
      <c r="C37" s="45">
        <f t="shared" ref="C37:C38" si="4">SUM(E37:AH37)</f>
        <v>65.783155416986133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2.4364131635920803</v>
      </c>
      <c r="I37" s="55">
        <f>HLOOKUP($C$4,$C$7:$E$9,3,FALSE)*'2.3.1 Cost_Sum'!J34</f>
        <v>2.4364131635920803</v>
      </c>
      <c r="J37" s="55">
        <f>HLOOKUP($C$4,$C$7:$E$9,3,FALSE)*'2.3.1 Cost_Sum'!K34</f>
        <v>2.4364131635920803</v>
      </c>
      <c r="K37" s="56">
        <f>HLOOKUP($C$4,$C$7:$E$9,3,FALSE)*'2.3.1 Cost_Sum'!L34</f>
        <v>2.4364131635920803</v>
      </c>
      <c r="L37" s="60">
        <f>HLOOKUP($C$4,$C$7:$E$9,3,FALSE)*'2.3.1 Cost_Sum'!M34</f>
        <v>2.4364131635920803</v>
      </c>
      <c r="M37" s="60">
        <f>HLOOKUP($C$4,$C$7:$E$9,3,FALSE)*'2.3.1 Cost_Sum'!N34</f>
        <v>2.4364131635920803</v>
      </c>
      <c r="N37" s="60">
        <f>HLOOKUP($C$4,$C$7:$E$9,3,FALSE)*'2.3.1 Cost_Sum'!O34</f>
        <v>2.4364131635920803</v>
      </c>
      <c r="O37" s="60">
        <f>HLOOKUP($C$4,$C$7:$E$9,3,FALSE)*'2.3.1 Cost_Sum'!P34</f>
        <v>2.4364131635920803</v>
      </c>
      <c r="P37" s="60">
        <f>HLOOKUP($C$4,$C$7:$E$9,3,FALSE)*'2.3.1 Cost_Sum'!Q34</f>
        <v>2.4364131635920803</v>
      </c>
      <c r="Q37" s="60">
        <f>HLOOKUP($C$4,$C$7:$E$9,3,FALSE)*'2.3.1 Cost_Sum'!R34</f>
        <v>2.4364131635920803</v>
      </c>
      <c r="R37" s="60">
        <f>HLOOKUP($C$4,$C$7:$E$9,3,FALSE)*'2.3.1 Cost_Sum'!S34</f>
        <v>2.4364131635920803</v>
      </c>
      <c r="S37" s="60">
        <f>HLOOKUP($C$4,$C$7:$E$9,3,FALSE)*'2.3.1 Cost_Sum'!T34</f>
        <v>2.4364131635920803</v>
      </c>
      <c r="T37" s="60">
        <f>HLOOKUP($C$4,$C$7:$E$9,3,FALSE)*'2.3.1 Cost_Sum'!U34</f>
        <v>2.4364131635920803</v>
      </c>
      <c r="U37" s="60">
        <f>HLOOKUP($C$4,$C$7:$E$9,3,FALSE)*'2.3.1 Cost_Sum'!V34</f>
        <v>2.4364131635920803</v>
      </c>
      <c r="V37" s="60">
        <f>HLOOKUP($C$4,$C$7:$E$9,3,FALSE)*'2.3.1 Cost_Sum'!W34</f>
        <v>2.4364131635920803</v>
      </c>
      <c r="W37" s="60">
        <f>HLOOKUP($C$4,$C$7:$E$9,3,FALSE)*'2.3.1 Cost_Sum'!X34</f>
        <v>2.4364131635920803</v>
      </c>
      <c r="X37" s="60">
        <f>HLOOKUP($C$4,$C$7:$E$9,3,FALSE)*'2.3.1 Cost_Sum'!Y34</f>
        <v>2.4364131635920803</v>
      </c>
      <c r="Y37" s="60">
        <f>HLOOKUP($C$4,$C$7:$E$9,3,FALSE)*'2.3.1 Cost_Sum'!Z34</f>
        <v>2.4364131635920803</v>
      </c>
      <c r="Z37" s="60">
        <f>HLOOKUP($C$4,$C$7:$E$9,3,FALSE)*'2.3.1 Cost_Sum'!AA34</f>
        <v>2.4364131635920803</v>
      </c>
      <c r="AA37" s="60">
        <f>HLOOKUP($C$4,$C$7:$E$9,3,FALSE)*'2.3.1 Cost_Sum'!AB34</f>
        <v>2.4364131635920803</v>
      </c>
      <c r="AB37" s="60">
        <f>HLOOKUP($C$4,$C$7:$E$9,3,FALSE)*'2.3.1 Cost_Sum'!AC34</f>
        <v>2.4364131635920803</v>
      </c>
      <c r="AC37" s="60">
        <f>HLOOKUP($C$4,$C$7:$E$9,3,FALSE)*'2.3.1 Cost_Sum'!AD34</f>
        <v>2.4364131635920803</v>
      </c>
      <c r="AD37" s="60">
        <f>HLOOKUP($C$4,$C$7:$E$9,3,FALSE)*'2.3.1 Cost_Sum'!AE34</f>
        <v>2.4364131635920803</v>
      </c>
      <c r="AE37" s="60">
        <f>HLOOKUP($C$4,$C$7:$E$9,3,FALSE)*'2.3.1 Cost_Sum'!AF34</f>
        <v>2.4364131635920803</v>
      </c>
      <c r="AF37" s="60">
        <f>HLOOKUP($C$4,$C$7:$E$9,3,FALSE)*'2.3.1 Cost_Sum'!AG34</f>
        <v>2.4364131635920803</v>
      </c>
      <c r="AG37" s="60">
        <f>HLOOKUP($C$4,$C$7:$E$9,3,FALSE)*'2.3.1 Cost_Sum'!AH34</f>
        <v>2.4364131635920803</v>
      </c>
      <c r="AH37" s="60">
        <f>HLOOKUP($C$4,$C$7:$E$9,3,FALSE)*'2.3.1 Cost_Sum'!AI34</f>
        <v>2.4364131635920803</v>
      </c>
    </row>
    <row r="38" spans="1:34" ht="14.45" customHeight="1">
      <c r="B38" s="45">
        <f t="shared" si="3"/>
        <v>276157.65705670585</v>
      </c>
      <c r="C38" s="45">
        <f t="shared" si="4"/>
        <v>579079.10229431174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440.43964792309635</v>
      </c>
      <c r="I38" s="55">
        <f t="shared" si="6"/>
        <v>1604.37011111064</v>
      </c>
      <c r="J38" s="55">
        <f t="shared" si="6"/>
        <v>3056.5955112322222</v>
      </c>
      <c r="K38" s="56">
        <f t="shared" si="6"/>
        <v>5080.5049819966089</v>
      </c>
      <c r="L38" s="60">
        <f t="shared" si="6"/>
        <v>7631.9988725574412</v>
      </c>
      <c r="M38" s="60">
        <f t="shared" si="6"/>
        <v>10121.225867926993</v>
      </c>
      <c r="N38" s="60">
        <f t="shared" si="6"/>
        <v>12632.265414044643</v>
      </c>
      <c r="O38" s="60">
        <f t="shared" si="6"/>
        <v>15100.256068366216</v>
      </c>
      <c r="P38" s="60">
        <f t="shared" si="6"/>
        <v>18236.178061805571</v>
      </c>
      <c r="Q38" s="60">
        <f t="shared" si="6"/>
        <v>20873.526358284143</v>
      </c>
      <c r="R38" s="60">
        <f t="shared" si="6"/>
        <v>24982.627152914672</v>
      </c>
      <c r="S38" s="60">
        <f t="shared" si="6"/>
        <v>28707.444640384332</v>
      </c>
      <c r="T38" s="60">
        <f t="shared" si="6"/>
        <v>28707.444640384332</v>
      </c>
      <c r="U38" s="60">
        <f t="shared" si="6"/>
        <v>28707.444640384332</v>
      </c>
      <c r="V38" s="60">
        <f t="shared" si="6"/>
        <v>28707.444640384332</v>
      </c>
      <c r="W38" s="60">
        <f t="shared" si="6"/>
        <v>28707.444640384332</v>
      </c>
      <c r="X38" s="60">
        <f t="shared" si="6"/>
        <v>28707.444640384332</v>
      </c>
      <c r="Y38" s="60">
        <f t="shared" si="6"/>
        <v>28707.444640384332</v>
      </c>
      <c r="Z38" s="60">
        <f t="shared" si="6"/>
        <v>28707.444640384332</v>
      </c>
      <c r="AA38" s="60">
        <f t="shared" si="6"/>
        <v>28707.444640384332</v>
      </c>
      <c r="AB38" s="60">
        <f t="shared" si="6"/>
        <v>28707.444640384332</v>
      </c>
      <c r="AC38" s="60">
        <f t="shared" si="6"/>
        <v>28707.444640384332</v>
      </c>
      <c r="AD38" s="60">
        <f t="shared" si="6"/>
        <v>28707.444640384332</v>
      </c>
      <c r="AE38" s="60">
        <f t="shared" si="6"/>
        <v>28707.444640384332</v>
      </c>
      <c r="AF38" s="60">
        <f t="shared" si="6"/>
        <v>28707.444640384332</v>
      </c>
      <c r="AG38" s="60">
        <f t="shared" si="6"/>
        <v>28707.444640384332</v>
      </c>
      <c r="AH38" s="60">
        <f t="shared" si="6"/>
        <v>28707.444640384332</v>
      </c>
    </row>
    <row r="39" spans="1:34" ht="14.45" customHeight="1">
      <c r="B39" s="45">
        <f>E39+NPV(HLOOKUP($C$3,$C$7:$E$9,2,FALSE),F39:AH39)</f>
        <v>275896.61503253621</v>
      </c>
      <c r="C39" s="45">
        <f>SUM(E39:AH39)</f>
        <v>578769.67782253539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-243.64131635920802</v>
      </c>
      <c r="H39" s="55">
        <f t="shared" si="7"/>
        <v>438.00323475950427</v>
      </c>
      <c r="I39" s="55">
        <f t="shared" si="7"/>
        <v>1601.9336979470479</v>
      </c>
      <c r="J39" s="55">
        <f>J38-SUM(J36:J37)</f>
        <v>3054.1590980686301</v>
      </c>
      <c r="K39" s="56">
        <f t="shared" si="7"/>
        <v>5078.0685688330168</v>
      </c>
      <c r="L39" s="45">
        <f t="shared" si="7"/>
        <v>7629.5624593938492</v>
      </c>
      <c r="M39" s="60">
        <f t="shared" si="7"/>
        <v>10118.7894547634</v>
      </c>
      <c r="N39" s="60">
        <f t="shared" si="7"/>
        <v>12629.829000881051</v>
      </c>
      <c r="O39" s="60">
        <f t="shared" si="7"/>
        <v>15097.819655202624</v>
      </c>
      <c r="P39" s="60">
        <f t="shared" si="7"/>
        <v>18233.741648641979</v>
      </c>
      <c r="Q39" s="60">
        <f t="shared" si="7"/>
        <v>20871.089945120551</v>
      </c>
      <c r="R39" s="60">
        <f t="shared" si="7"/>
        <v>24980.19073975108</v>
      </c>
      <c r="S39" s="60">
        <f t="shared" si="7"/>
        <v>28705.00822722074</v>
      </c>
      <c r="T39" s="60">
        <f t="shared" si="7"/>
        <v>28705.00822722074</v>
      </c>
      <c r="U39" s="60">
        <f t="shared" si="7"/>
        <v>28705.00822722074</v>
      </c>
      <c r="V39" s="60">
        <f t="shared" si="7"/>
        <v>28705.00822722074</v>
      </c>
      <c r="W39" s="60">
        <f t="shared" si="7"/>
        <v>28705.00822722074</v>
      </c>
      <c r="X39" s="60">
        <f t="shared" si="7"/>
        <v>28705.00822722074</v>
      </c>
      <c r="Y39" s="60">
        <f t="shared" si="7"/>
        <v>28705.00822722074</v>
      </c>
      <c r="Z39" s="60">
        <f t="shared" si="7"/>
        <v>28705.00822722074</v>
      </c>
      <c r="AA39" s="60">
        <f t="shared" si="7"/>
        <v>28705.00822722074</v>
      </c>
      <c r="AB39" s="60">
        <f t="shared" si="7"/>
        <v>28705.00822722074</v>
      </c>
      <c r="AC39" s="60">
        <f t="shared" si="7"/>
        <v>28705.00822722074</v>
      </c>
      <c r="AD39" s="60">
        <f t="shared" si="7"/>
        <v>28705.00822722074</v>
      </c>
      <c r="AE39" s="60">
        <f t="shared" si="7"/>
        <v>28705.00822722074</v>
      </c>
      <c r="AF39" s="60">
        <f t="shared" si="7"/>
        <v>28705.00822722074</v>
      </c>
      <c r="AG39" s="60">
        <f t="shared" si="7"/>
        <v>28705.00822722074</v>
      </c>
      <c r="AH39" s="60">
        <f t="shared" si="7"/>
        <v>28705.00822722074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TRANSPOSE(Option_2_SR_Base)*HLOOKUP($C$5,$C$7:$E$10,4,FALSE)</f>
        <v>0.42281500128655386</v>
      </c>
      <c r="F42" s="53">
        <v>12.910075006782348</v>
      </c>
      <c r="G42" s="54">
        <v>155.55926166094687</v>
      </c>
      <c r="H42" s="55">
        <v>-1.9386375936517435</v>
      </c>
      <c r="I42" s="55">
        <v>91.321303112767382</v>
      </c>
      <c r="J42" s="55">
        <v>-17.880408497450908</v>
      </c>
      <c r="K42" s="56">
        <v>-22.111591041320438</v>
      </c>
      <c r="L42" s="53">
        <v>33.840330914626293</v>
      </c>
      <c r="M42" s="53">
        <v>328.63525408773899</v>
      </c>
      <c r="N42" s="53">
        <v>1136.0025641615202</v>
      </c>
      <c r="O42" s="53">
        <v>2007.0954734327975</v>
      </c>
      <c r="P42" s="53">
        <v>3332.7890762827137</v>
      </c>
      <c r="Q42" s="53">
        <v>4870.0514774733783</v>
      </c>
      <c r="R42" s="53">
        <v>7540.0907254124531</v>
      </c>
      <c r="S42" s="53">
        <v>10097.254033236582</v>
      </c>
      <c r="T42" s="53">
        <v>10097.254033236582</v>
      </c>
      <c r="U42" s="53">
        <v>10097.254033236582</v>
      </c>
      <c r="V42" s="53">
        <v>10097.254033236582</v>
      </c>
      <c r="W42" s="53">
        <v>10097.254033236582</v>
      </c>
      <c r="X42" s="53">
        <v>10097.254033236582</v>
      </c>
      <c r="Y42" s="53">
        <v>10097.254033236582</v>
      </c>
      <c r="Z42" s="53">
        <v>10097.254033236582</v>
      </c>
      <c r="AA42" s="53">
        <v>10097.254033236582</v>
      </c>
      <c r="AB42" s="53">
        <v>10097.254033236582</v>
      </c>
      <c r="AC42" s="53">
        <v>10097.254033236582</v>
      </c>
      <c r="AD42" s="53">
        <v>10097.254033236582</v>
      </c>
      <c r="AE42" s="53">
        <v>10097.254033236582</v>
      </c>
      <c r="AF42" s="53">
        <v>10097.254033236582</v>
      </c>
      <c r="AG42" s="53">
        <v>10097.254033236582</v>
      </c>
      <c r="AH42" s="53">
        <v>10097.254033236582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13.698021298075389</v>
      </c>
      <c r="H44" s="55">
        <f>IF(SUM($E36:H36)&lt;=0,0,-PMT($C$8,VLOOKUP($B34,$B$11:$C$16,2,FALSE),$B36))</f>
        <v>13.698021298075389</v>
      </c>
      <c r="I44" s="55">
        <f>IF(SUM($E36:I36)&lt;=0,0,-PMT($C$8,VLOOKUP($B34,$B$11:$C$16,2,FALSE),$B36))</f>
        <v>13.698021298075389</v>
      </c>
      <c r="J44" s="55">
        <f>IF(SUM($E36:J36)&lt;=0,0,-PMT($C$8,VLOOKUP($B34,$B$11:$C$16,2,FALSE),$B36))</f>
        <v>13.698021298075389</v>
      </c>
      <c r="K44" s="56">
        <f>IF(SUM($E36:K36)&lt;=0,0,-PMT($C$8,VLOOKUP($B34,$B$11:$C$16,2,FALSE),$B36))</f>
        <v>13.698021298075389</v>
      </c>
      <c r="L44" s="53">
        <f>IF(SUM($E36:L36)&lt;=0,0,-PMT($C$8,VLOOKUP($B34,$B$11:$C$16,2,FALSE),$B36))</f>
        <v>13.698021298075389</v>
      </c>
      <c r="M44" s="53">
        <f>IF(SUM($E36:M36)&lt;=0,0,-PMT($C$8,VLOOKUP($B34,$B$11:$C$16,2,FALSE),$B36))</f>
        <v>13.698021298075389</v>
      </c>
      <c r="N44" s="53">
        <f>IF(SUM($E36:N36)&lt;=0,0,-PMT($C$8,VLOOKUP($B34,$B$11:$C$16,2,FALSE),$B36))</f>
        <v>13.698021298075389</v>
      </c>
      <c r="O44" s="53">
        <f>IF(SUM($E36:O36)&lt;=0,0,-PMT($C$8,VLOOKUP($B34,$B$11:$C$16,2,FALSE),$B36))</f>
        <v>13.698021298075389</v>
      </c>
      <c r="P44" s="53">
        <f>IF(SUM($E36:P36)&lt;=0,0,-PMT($C$8,VLOOKUP($B34,$B$11:$C$16,2,FALSE),$B36))</f>
        <v>13.698021298075389</v>
      </c>
      <c r="Q44" s="53">
        <f>IF(SUM($E36:Q36)&lt;=0,0,-PMT($C$8,VLOOKUP($B34,$B$11:$C$16,2,FALSE),$B36))</f>
        <v>13.698021298075389</v>
      </c>
      <c r="R44" s="53">
        <f>IF(SUM($E36:R36)&lt;=0,0,-PMT($C$8,VLOOKUP($B34,$B$11:$C$16,2,FALSE),$B36))</f>
        <v>13.698021298075389</v>
      </c>
      <c r="S44" s="53">
        <f>IF(SUM($E36:S36)&lt;=0,0,-PMT($C$8,VLOOKUP($B34,$B$11:$C$16,2,FALSE),$B36))</f>
        <v>13.698021298075389</v>
      </c>
      <c r="T44" s="53">
        <f>IF(SUM($E36:T36)&lt;=0,0,-PMT($C$8,VLOOKUP($B34,$B$11:$C$16,2,FALSE),$B36))</f>
        <v>13.698021298075389</v>
      </c>
      <c r="U44" s="53">
        <f>IF(SUM($E36:U36)&lt;=0,0,-PMT($C$8,VLOOKUP($B34,$B$11:$C$16,2,FALSE),$B36))</f>
        <v>13.698021298075389</v>
      </c>
      <c r="V44" s="53">
        <f>IF(SUM($E36:V36)&lt;=0,0,-PMT($C$8,VLOOKUP($B34,$B$11:$C$16,2,FALSE),$B36))</f>
        <v>13.698021298075389</v>
      </c>
      <c r="W44" s="53">
        <f>IF(SUM($E36:W36)&lt;=0,0,-PMT($C$8,VLOOKUP($B34,$B$11:$C$16,2,FALSE),$B36))</f>
        <v>13.698021298075389</v>
      </c>
      <c r="X44" s="53">
        <f>IF(SUM($E36:X36)&lt;=0,0,-PMT($C$8,VLOOKUP($B34,$B$11:$C$16,2,FALSE),$B36))</f>
        <v>13.698021298075389</v>
      </c>
      <c r="Y44" s="53">
        <f>IF(SUM($E36:Y36)&lt;=0,0,-PMT($C$8,VLOOKUP($B34,$B$11:$C$16,2,FALSE),$B36))</f>
        <v>13.698021298075389</v>
      </c>
      <c r="Z44" s="53">
        <f>IF(SUM($E36:Z36)&lt;=0,0,-PMT($C$8,VLOOKUP($B34,$B$11:$C$16,2,FALSE),$B36))</f>
        <v>13.698021298075389</v>
      </c>
      <c r="AA44" s="53">
        <f>IF(SUM($E36:AA36)&lt;=0,0,-PMT($C$8,VLOOKUP($B34,$B$11:$C$16,2,FALSE),$B36))</f>
        <v>13.698021298075389</v>
      </c>
      <c r="AB44" s="53">
        <f>IF(SUM($E36:AB36)&lt;=0,0,-PMT($C$8,VLOOKUP($B34,$B$11:$C$16,2,FALSE),$B36))</f>
        <v>13.698021298075389</v>
      </c>
      <c r="AC44" s="53">
        <f>IF(SUM($E36:AC36)&lt;=0,0,-PMT($C$8,VLOOKUP($B34,$B$11:$C$16,2,FALSE),$B36))</f>
        <v>13.698021298075389</v>
      </c>
      <c r="AD44" s="53">
        <f>IF(SUM($E36:AD36)&lt;=0,0,-PMT($C$8,VLOOKUP($B34,$B$11:$C$16,2,FALSE),$B36))</f>
        <v>13.698021298075389</v>
      </c>
      <c r="AE44" s="53">
        <f>IF(SUM($E36:AE36)&lt;=0,0,-PMT($C$8,VLOOKUP($B34,$B$11:$C$16,2,FALSE),$B36))</f>
        <v>13.698021298075389</v>
      </c>
      <c r="AF44" s="53">
        <f>IF(SUM($E36:AF36)&lt;=0,0,-PMT($C$8,VLOOKUP($B34,$B$11:$C$16,2,FALSE),$B36))</f>
        <v>13.698021298075389</v>
      </c>
      <c r="AG44" s="53">
        <f>IF(SUM($E36:AG36)&lt;=0,0,-PMT($C$8,VLOOKUP($B34,$B$11:$C$16,2,FALSE),$B36))</f>
        <v>13.698021298075389</v>
      </c>
      <c r="AH44" s="53">
        <f>IF(SUM($E36:AH36)&lt;=0,0,-PMT($C$8,VLOOKUP($B34,$B$11:$C$16,2,FALSE),$B36))</f>
        <v>13.698021298075389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13.698021298075389</v>
      </c>
      <c r="H45" s="55">
        <f t="shared" si="8"/>
        <v>16.134434461667468</v>
      </c>
      <c r="I45" s="55">
        <f t="shared" si="8"/>
        <v>16.134434461667468</v>
      </c>
      <c r="J45" s="55">
        <f t="shared" si="8"/>
        <v>16.134434461667468</v>
      </c>
      <c r="K45" s="56">
        <f t="shared" si="8"/>
        <v>16.134434461667468</v>
      </c>
      <c r="L45" s="53">
        <f t="shared" si="8"/>
        <v>16.134434461667468</v>
      </c>
      <c r="M45" s="53">
        <f t="shared" si="8"/>
        <v>16.134434461667468</v>
      </c>
      <c r="N45" s="53">
        <f t="shared" si="8"/>
        <v>16.134434461667468</v>
      </c>
      <c r="O45" s="53">
        <f t="shared" si="8"/>
        <v>16.134434461667468</v>
      </c>
      <c r="P45" s="53">
        <f t="shared" si="8"/>
        <v>16.134434461667468</v>
      </c>
      <c r="Q45" s="53">
        <f t="shared" si="8"/>
        <v>16.134434461667468</v>
      </c>
      <c r="R45" s="53">
        <f t="shared" si="8"/>
        <v>16.134434461667468</v>
      </c>
      <c r="S45" s="53">
        <f t="shared" si="8"/>
        <v>16.134434461667468</v>
      </c>
      <c r="T45" s="53">
        <f t="shared" si="8"/>
        <v>16.134434461667468</v>
      </c>
      <c r="U45" s="53">
        <f t="shared" si="8"/>
        <v>16.134434461667468</v>
      </c>
      <c r="V45" s="53">
        <f t="shared" si="8"/>
        <v>16.134434461667468</v>
      </c>
      <c r="W45" s="53">
        <f t="shared" si="8"/>
        <v>16.134434461667468</v>
      </c>
      <c r="X45" s="53">
        <f t="shared" si="8"/>
        <v>16.134434461667468</v>
      </c>
      <c r="Y45" s="53">
        <f t="shared" si="8"/>
        <v>16.134434461667468</v>
      </c>
      <c r="Z45" s="53">
        <f t="shared" si="8"/>
        <v>16.134434461667468</v>
      </c>
      <c r="AA45" s="53">
        <f t="shared" si="8"/>
        <v>16.134434461667468</v>
      </c>
      <c r="AB45" s="53">
        <f t="shared" si="8"/>
        <v>16.134434461667468</v>
      </c>
      <c r="AC45" s="53">
        <f t="shared" si="8"/>
        <v>16.134434461667468</v>
      </c>
      <c r="AD45" s="53">
        <f t="shared" si="8"/>
        <v>16.134434461667468</v>
      </c>
      <c r="AE45" s="53">
        <f t="shared" si="8"/>
        <v>16.134434461667468</v>
      </c>
      <c r="AF45" s="53">
        <f t="shared" si="8"/>
        <v>16.134434461667468</v>
      </c>
      <c r="AG45" s="53">
        <f t="shared" si="8"/>
        <v>16.134434461667468</v>
      </c>
      <c r="AH45" s="53">
        <f t="shared" si="8"/>
        <v>16.134434461667468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224.78433599242868</v>
      </c>
      <c r="C49" s="45">
        <f>SUM(E49:AH49)</f>
        <v>243.64131635920802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243.64131635920802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36.257688177293907</v>
      </c>
      <c r="C50" s="45">
        <f t="shared" ref="C50:C51" si="10">SUM(E50:AH50)</f>
        <v>65.783155416986133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2.4364131635920803</v>
      </c>
      <c r="I50" s="55">
        <f t="shared" si="11"/>
        <v>2.4364131635920803</v>
      </c>
      <c r="J50" s="55">
        <f t="shared" si="11"/>
        <v>2.4364131635920803</v>
      </c>
      <c r="K50" s="56">
        <f t="shared" si="11"/>
        <v>2.4364131635920803</v>
      </c>
      <c r="L50" s="60">
        <f t="shared" si="11"/>
        <v>2.4364131635920803</v>
      </c>
      <c r="M50" s="60">
        <f t="shared" si="11"/>
        <v>2.4364131635920803</v>
      </c>
      <c r="N50" s="60">
        <f t="shared" si="11"/>
        <v>2.4364131635920803</v>
      </c>
      <c r="O50" s="60">
        <f t="shared" si="11"/>
        <v>2.4364131635920803</v>
      </c>
      <c r="P50" s="60">
        <f t="shared" si="11"/>
        <v>2.4364131635920803</v>
      </c>
      <c r="Q50" s="60">
        <f t="shared" si="11"/>
        <v>2.4364131635920803</v>
      </c>
      <c r="R50" s="60">
        <f t="shared" si="11"/>
        <v>2.4364131635920803</v>
      </c>
      <c r="S50" s="60">
        <f t="shared" si="11"/>
        <v>2.4364131635920803</v>
      </c>
      <c r="T50" s="60">
        <f t="shared" si="11"/>
        <v>2.4364131635920803</v>
      </c>
      <c r="U50" s="60">
        <f t="shared" si="11"/>
        <v>2.4364131635920803</v>
      </c>
      <c r="V50" s="60">
        <f t="shared" si="11"/>
        <v>2.4364131635920803</v>
      </c>
      <c r="W50" s="60">
        <f t="shared" si="11"/>
        <v>2.4364131635920803</v>
      </c>
      <c r="X50" s="60">
        <f t="shared" si="11"/>
        <v>2.4364131635920803</v>
      </c>
      <c r="Y50" s="60">
        <f t="shared" si="11"/>
        <v>2.4364131635920803</v>
      </c>
      <c r="Z50" s="60">
        <f t="shared" si="11"/>
        <v>2.4364131635920803</v>
      </c>
      <c r="AA50" s="60">
        <f t="shared" si="11"/>
        <v>2.4364131635920803</v>
      </c>
      <c r="AB50" s="60">
        <f t="shared" si="11"/>
        <v>2.4364131635920803</v>
      </c>
      <c r="AC50" s="60">
        <f t="shared" si="11"/>
        <v>2.4364131635920803</v>
      </c>
      <c r="AD50" s="60">
        <f t="shared" si="11"/>
        <v>2.4364131635920803</v>
      </c>
      <c r="AE50" s="60">
        <f t="shared" si="11"/>
        <v>2.4364131635920803</v>
      </c>
      <c r="AF50" s="60">
        <f t="shared" si="11"/>
        <v>2.4364131635920803</v>
      </c>
      <c r="AG50" s="60">
        <f t="shared" si="11"/>
        <v>2.4364131635920803</v>
      </c>
      <c r="AH50" s="60">
        <f t="shared" si="11"/>
        <v>2.4364131635920803</v>
      </c>
    </row>
    <row r="51" spans="1:34" ht="14.45" customHeight="1">
      <c r="A51" s="243"/>
      <c r="B51" s="45">
        <f t="shared" ref="B51" si="12">E51+NPV(HLOOKUP($C$3,$C$7:$E$9,2,FALSE),F51:AH51)</f>
        <v>276157.65705670585</v>
      </c>
      <c r="C51" s="45">
        <f t="shared" si="10"/>
        <v>579079.10229431174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440.43964792309635</v>
      </c>
      <c r="I51" s="55">
        <f t="shared" si="13"/>
        <v>1604.37011111064</v>
      </c>
      <c r="J51" s="55">
        <f t="shared" si="13"/>
        <v>3056.5955112322222</v>
      </c>
      <c r="K51" s="56">
        <f t="shared" si="13"/>
        <v>5080.5049819966089</v>
      </c>
      <c r="L51" s="60">
        <f t="shared" si="13"/>
        <v>7631.9988725574412</v>
      </c>
      <c r="M51" s="60">
        <f t="shared" si="13"/>
        <v>10121.225867926993</v>
      </c>
      <c r="N51" s="60">
        <f t="shared" si="13"/>
        <v>12632.265414044643</v>
      </c>
      <c r="O51" s="60">
        <f t="shared" si="13"/>
        <v>15100.256068366216</v>
      </c>
      <c r="P51" s="60">
        <f t="shared" si="13"/>
        <v>18236.178061805571</v>
      </c>
      <c r="Q51" s="60">
        <f t="shared" si="13"/>
        <v>20873.526358284143</v>
      </c>
      <c r="R51" s="60">
        <f t="shared" si="13"/>
        <v>24982.627152914672</v>
      </c>
      <c r="S51" s="60">
        <f t="shared" si="13"/>
        <v>28707.444640384332</v>
      </c>
      <c r="T51" s="60">
        <f t="shared" si="13"/>
        <v>28707.444640384332</v>
      </c>
      <c r="U51" s="60">
        <f t="shared" si="13"/>
        <v>28707.444640384332</v>
      </c>
      <c r="V51" s="60">
        <f t="shared" si="13"/>
        <v>28707.444640384332</v>
      </c>
      <c r="W51" s="60">
        <f t="shared" si="13"/>
        <v>28707.444640384332</v>
      </c>
      <c r="X51" s="60">
        <f t="shared" si="13"/>
        <v>28707.444640384332</v>
      </c>
      <c r="Y51" s="60">
        <f t="shared" si="13"/>
        <v>28707.444640384332</v>
      </c>
      <c r="Z51" s="60">
        <f t="shared" si="13"/>
        <v>28707.444640384332</v>
      </c>
      <c r="AA51" s="60">
        <f t="shared" si="13"/>
        <v>28707.444640384332</v>
      </c>
      <c r="AB51" s="60">
        <f t="shared" si="13"/>
        <v>28707.444640384332</v>
      </c>
      <c r="AC51" s="60">
        <f t="shared" si="13"/>
        <v>28707.444640384332</v>
      </c>
      <c r="AD51" s="60">
        <f t="shared" si="13"/>
        <v>28707.444640384332</v>
      </c>
      <c r="AE51" s="60">
        <f t="shared" si="13"/>
        <v>28707.444640384332</v>
      </c>
      <c r="AF51" s="60">
        <f t="shared" si="13"/>
        <v>28707.444640384332</v>
      </c>
      <c r="AG51" s="60">
        <f t="shared" si="13"/>
        <v>28707.444640384332</v>
      </c>
      <c r="AH51" s="60">
        <f t="shared" si="13"/>
        <v>28707.444640384332</v>
      </c>
    </row>
    <row r="52" spans="1:34" ht="14.45" customHeight="1">
      <c r="A52" s="243"/>
      <c r="B52" s="45">
        <f>E52+NPV(HLOOKUP($C$3,$C$7:$E$9,2,FALSE),F52:AH52)</f>
        <v>275896.61503253621</v>
      </c>
      <c r="C52" s="45">
        <f>SUM(E52:AH52)</f>
        <v>578769.67782253539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-243.64131635920802</v>
      </c>
      <c r="H52" s="55">
        <f t="shared" si="14"/>
        <v>438.00323475950427</v>
      </c>
      <c r="I52" s="55">
        <f t="shared" si="14"/>
        <v>1601.9336979470479</v>
      </c>
      <c r="J52" s="55">
        <f t="shared" si="14"/>
        <v>3054.1590980686301</v>
      </c>
      <c r="K52" s="56">
        <f t="shared" si="14"/>
        <v>5078.0685688330168</v>
      </c>
      <c r="L52" s="45">
        <f t="shared" si="14"/>
        <v>7629.5624593938492</v>
      </c>
      <c r="M52" s="60">
        <f t="shared" si="14"/>
        <v>10118.7894547634</v>
      </c>
      <c r="N52" s="60">
        <f t="shared" si="14"/>
        <v>12629.829000881051</v>
      </c>
      <c r="O52" s="60">
        <f t="shared" si="14"/>
        <v>15097.819655202624</v>
      </c>
      <c r="P52" s="60">
        <f t="shared" si="14"/>
        <v>18233.741648641979</v>
      </c>
      <c r="Q52" s="60">
        <f t="shared" si="14"/>
        <v>20871.089945120551</v>
      </c>
      <c r="R52" s="60">
        <f t="shared" si="14"/>
        <v>24980.19073975108</v>
      </c>
      <c r="S52" s="60">
        <f t="shared" si="14"/>
        <v>28705.00822722074</v>
      </c>
      <c r="T52" s="60">
        <f t="shared" si="14"/>
        <v>28705.00822722074</v>
      </c>
      <c r="U52" s="60">
        <f t="shared" si="14"/>
        <v>28705.00822722074</v>
      </c>
      <c r="V52" s="60">
        <f t="shared" si="14"/>
        <v>28705.00822722074</v>
      </c>
      <c r="W52" s="60">
        <f t="shared" si="14"/>
        <v>28705.00822722074</v>
      </c>
      <c r="X52" s="60">
        <f t="shared" si="14"/>
        <v>28705.00822722074</v>
      </c>
      <c r="Y52" s="60">
        <f t="shared" si="14"/>
        <v>28705.00822722074</v>
      </c>
      <c r="Z52" s="60">
        <f t="shared" si="14"/>
        <v>28705.00822722074</v>
      </c>
      <c r="AA52" s="60">
        <f t="shared" si="14"/>
        <v>28705.00822722074</v>
      </c>
      <c r="AB52" s="60">
        <f t="shared" si="14"/>
        <v>28705.00822722074</v>
      </c>
      <c r="AC52" s="60">
        <f t="shared" si="14"/>
        <v>28705.00822722074</v>
      </c>
      <c r="AD52" s="60">
        <f t="shared" si="14"/>
        <v>28705.00822722074</v>
      </c>
      <c r="AE52" s="60">
        <f t="shared" si="14"/>
        <v>28705.00822722074</v>
      </c>
      <c r="AF52" s="60">
        <f t="shared" si="14"/>
        <v>28705.00822722074</v>
      </c>
      <c r="AG52" s="60">
        <f t="shared" si="14"/>
        <v>28705.00822722074</v>
      </c>
      <c r="AH52" s="60">
        <f t="shared" si="14"/>
        <v>28705.00822722074</v>
      </c>
    </row>
    <row r="53" spans="1:34" ht="14.45" customHeigh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216.0319143861777</v>
      </c>
      <c r="C56" s="45">
        <f>SUM(E56:AH56)</f>
        <v>234.15466101882174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234.15466101882174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34.845923554129307</v>
      </c>
      <c r="C57" s="45">
        <f t="shared" ref="C57:C58" si="16">SUM(E57:AH57)</f>
        <v>63.22175847508187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2.3415466101882174</v>
      </c>
      <c r="I57" s="55">
        <f>HLOOKUP($C$4,$C$7:$E$9,3,FALSE)*'2.3.1 Cost_Sum'!J59</f>
        <v>2.3415466101882174</v>
      </c>
      <c r="J57" s="55">
        <f>HLOOKUP($C$4,$C$7:$E$9,3,FALSE)*'2.3.1 Cost_Sum'!K59</f>
        <v>2.3415466101882174</v>
      </c>
      <c r="K57" s="56">
        <f>HLOOKUP($C$4,$C$7:$E$9,3,FALSE)*'2.3.1 Cost_Sum'!L59</f>
        <v>2.3415466101882174</v>
      </c>
      <c r="L57" s="49">
        <f>HLOOKUP($C$4,$C$7:$E$9,3,FALSE)*'2.3.1 Cost_Sum'!M59</f>
        <v>2.3415466101882174</v>
      </c>
      <c r="M57" s="60">
        <f>HLOOKUP($C$4,$C$7:$E$9,3,FALSE)*'2.3.1 Cost_Sum'!N59</f>
        <v>2.3415466101882174</v>
      </c>
      <c r="N57" s="60">
        <f>HLOOKUP($C$4,$C$7:$E$9,3,FALSE)*'2.3.1 Cost_Sum'!O59</f>
        <v>2.3415466101882174</v>
      </c>
      <c r="O57" s="60">
        <f>HLOOKUP($C$4,$C$7:$E$9,3,FALSE)*'2.3.1 Cost_Sum'!P59</f>
        <v>2.3415466101882174</v>
      </c>
      <c r="P57" s="60">
        <f>HLOOKUP($C$4,$C$7:$E$9,3,FALSE)*'2.3.1 Cost_Sum'!Q59</f>
        <v>2.3415466101882174</v>
      </c>
      <c r="Q57" s="60">
        <f>HLOOKUP($C$4,$C$7:$E$9,3,FALSE)*'2.3.1 Cost_Sum'!R59</f>
        <v>2.3415466101882174</v>
      </c>
      <c r="R57" s="60">
        <f>HLOOKUP($C$4,$C$7:$E$9,3,FALSE)*'2.3.1 Cost_Sum'!S59</f>
        <v>2.3415466101882174</v>
      </c>
      <c r="S57" s="60">
        <f>HLOOKUP($C$4,$C$7:$E$9,3,FALSE)*'2.3.1 Cost_Sum'!T59</f>
        <v>2.3415466101882174</v>
      </c>
      <c r="T57" s="60">
        <f>HLOOKUP($C$4,$C$7:$E$9,3,FALSE)*'2.3.1 Cost_Sum'!U59</f>
        <v>2.3415466101882174</v>
      </c>
      <c r="U57" s="60">
        <f>HLOOKUP($C$4,$C$7:$E$9,3,FALSE)*'2.3.1 Cost_Sum'!V59</f>
        <v>2.3415466101882174</v>
      </c>
      <c r="V57" s="60">
        <f>HLOOKUP($C$4,$C$7:$E$9,3,FALSE)*'2.3.1 Cost_Sum'!W59</f>
        <v>2.3415466101882174</v>
      </c>
      <c r="W57" s="60">
        <f>HLOOKUP($C$4,$C$7:$E$9,3,FALSE)*'2.3.1 Cost_Sum'!X59</f>
        <v>2.3415466101882174</v>
      </c>
      <c r="X57" s="60">
        <f>HLOOKUP($C$4,$C$7:$E$9,3,FALSE)*'2.3.1 Cost_Sum'!Y59</f>
        <v>2.3415466101882174</v>
      </c>
      <c r="Y57" s="60">
        <f>HLOOKUP($C$4,$C$7:$E$9,3,FALSE)*'2.3.1 Cost_Sum'!Z59</f>
        <v>2.3415466101882174</v>
      </c>
      <c r="Z57" s="60">
        <f>HLOOKUP($C$4,$C$7:$E$9,3,FALSE)*'2.3.1 Cost_Sum'!AA59</f>
        <v>2.3415466101882174</v>
      </c>
      <c r="AA57" s="60">
        <f>HLOOKUP($C$4,$C$7:$E$9,3,FALSE)*'2.3.1 Cost_Sum'!AB59</f>
        <v>2.3415466101882174</v>
      </c>
      <c r="AB57" s="60">
        <f>HLOOKUP($C$4,$C$7:$E$9,3,FALSE)*'2.3.1 Cost_Sum'!AC59</f>
        <v>2.3415466101882174</v>
      </c>
      <c r="AC57" s="60">
        <f>HLOOKUP($C$4,$C$7:$E$9,3,FALSE)*'2.3.1 Cost_Sum'!AD59</f>
        <v>2.3415466101882174</v>
      </c>
      <c r="AD57" s="60">
        <f>HLOOKUP($C$4,$C$7:$E$9,3,FALSE)*'2.3.1 Cost_Sum'!AE59</f>
        <v>2.3415466101882174</v>
      </c>
      <c r="AE57" s="60">
        <f>HLOOKUP($C$4,$C$7:$E$9,3,FALSE)*'2.3.1 Cost_Sum'!AF59</f>
        <v>2.3415466101882174</v>
      </c>
      <c r="AF57" s="60">
        <f>HLOOKUP($C$4,$C$7:$E$9,3,FALSE)*'2.3.1 Cost_Sum'!AG59</f>
        <v>2.3415466101882174</v>
      </c>
      <c r="AG57" s="60">
        <f>HLOOKUP($C$4,$C$7:$E$9,3,FALSE)*'2.3.1 Cost_Sum'!AH59</f>
        <v>2.3415466101882174</v>
      </c>
      <c r="AH57" s="60">
        <f>HLOOKUP($C$4,$C$7:$E$9,3,FALSE)*'2.3.1 Cost_Sum'!AI59</f>
        <v>2.3415466101882174</v>
      </c>
    </row>
    <row r="58" spans="1:34" ht="14.45" customHeight="1">
      <c r="B58" s="45">
        <f t="shared" si="15"/>
        <v>251308.02629483238</v>
      </c>
      <c r="C58" s="45">
        <f t="shared" si="16"/>
        <v>523423.2320493632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429.89273394320907</v>
      </c>
      <c r="I58" s="55">
        <f t="shared" si="17"/>
        <v>1694.6581686327745</v>
      </c>
      <c r="J58" s="55">
        <f t="shared" si="17"/>
        <v>3049.7214795992199</v>
      </c>
      <c r="K58" s="56">
        <f t="shared" si="17"/>
        <v>5081.9336866604717</v>
      </c>
      <c r="L58" s="49">
        <f t="shared" si="17"/>
        <v>7626.7469084427248</v>
      </c>
      <c r="M58" s="60">
        <f t="shared" si="17"/>
        <v>10081.469900795391</v>
      </c>
      <c r="N58" s="60">
        <f t="shared" si="17"/>
        <v>12460.503360061884</v>
      </c>
      <c r="O58" s="60">
        <f t="shared" si="17"/>
        <v>14607.280079678845</v>
      </c>
      <c r="P58" s="60">
        <f t="shared" si="17"/>
        <v>17196.570990941553</v>
      </c>
      <c r="Q58" s="60">
        <f t="shared" si="17"/>
        <v>19386.330230095926</v>
      </c>
      <c r="R58" s="60">
        <f t="shared" si="17"/>
        <v>22656.463152471195</v>
      </c>
      <c r="S58" s="60">
        <f t="shared" si="17"/>
        <v>25571.978834877518</v>
      </c>
      <c r="T58" s="60">
        <f t="shared" si="17"/>
        <v>25571.978834877518</v>
      </c>
      <c r="U58" s="60">
        <f t="shared" si="17"/>
        <v>25571.978834877518</v>
      </c>
      <c r="V58" s="60">
        <f t="shared" si="17"/>
        <v>25571.978834877518</v>
      </c>
      <c r="W58" s="60">
        <f t="shared" si="17"/>
        <v>25571.978834877518</v>
      </c>
      <c r="X58" s="60">
        <f t="shared" si="17"/>
        <v>25571.978834877518</v>
      </c>
      <c r="Y58" s="60">
        <f t="shared" si="17"/>
        <v>25571.978834877518</v>
      </c>
      <c r="Z58" s="60">
        <f t="shared" si="17"/>
        <v>25571.978834877518</v>
      </c>
      <c r="AA58" s="60">
        <f t="shared" si="17"/>
        <v>25571.978834877518</v>
      </c>
      <c r="AB58" s="60">
        <f t="shared" si="17"/>
        <v>25571.978834877518</v>
      </c>
      <c r="AC58" s="60">
        <f t="shared" si="17"/>
        <v>25571.978834877518</v>
      </c>
      <c r="AD58" s="60">
        <f t="shared" si="17"/>
        <v>25571.978834877518</v>
      </c>
      <c r="AE58" s="60">
        <f t="shared" si="17"/>
        <v>25571.978834877518</v>
      </c>
      <c r="AF58" s="60">
        <f t="shared" si="17"/>
        <v>25571.978834877518</v>
      </c>
      <c r="AG58" s="60">
        <f t="shared" si="17"/>
        <v>25571.978834877518</v>
      </c>
      <c r="AH58" s="60">
        <f t="shared" si="17"/>
        <v>25571.978834877518</v>
      </c>
    </row>
    <row r="59" spans="1:34" ht="14.45" customHeight="1">
      <c r="B59" s="45">
        <f>E59+NPV(HLOOKUP($C$3,$C$7:$E$9,2,FALSE),F59:AH59)</f>
        <v>251057.14845689203</v>
      </c>
      <c r="C59" s="45">
        <f>SUM(E59:AH59)</f>
        <v>523125.85562986939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-234.15466101882174</v>
      </c>
      <c r="H59" s="55">
        <f t="shared" si="18"/>
        <v>427.55118733302083</v>
      </c>
      <c r="I59" s="55">
        <f t="shared" si="18"/>
        <v>1692.3166220225862</v>
      </c>
      <c r="J59" s="55">
        <f t="shared" si="18"/>
        <v>3047.3799329890317</v>
      </c>
      <c r="K59" s="56">
        <f t="shared" si="18"/>
        <v>5079.5921400502839</v>
      </c>
      <c r="L59" s="49">
        <f t="shared" si="18"/>
        <v>7624.405361832537</v>
      </c>
      <c r="M59" s="60">
        <f t="shared" si="18"/>
        <v>10079.128354185203</v>
      </c>
      <c r="N59" s="60">
        <f t="shared" si="18"/>
        <v>12458.161813451696</v>
      </c>
      <c r="O59" s="60">
        <f t="shared" si="18"/>
        <v>14604.938533068656</v>
      </c>
      <c r="P59" s="60">
        <f t="shared" si="18"/>
        <v>17194.229444331366</v>
      </c>
      <c r="Q59" s="60">
        <f t="shared" si="18"/>
        <v>19383.988683485739</v>
      </c>
      <c r="R59" s="60">
        <f t="shared" si="18"/>
        <v>22654.121605861008</v>
      </c>
      <c r="S59" s="60">
        <f t="shared" si="18"/>
        <v>25569.637288267331</v>
      </c>
      <c r="T59" s="60">
        <f t="shared" si="18"/>
        <v>25569.637288267331</v>
      </c>
      <c r="U59" s="60">
        <f t="shared" si="18"/>
        <v>25569.637288267331</v>
      </c>
      <c r="V59" s="60">
        <f t="shared" si="18"/>
        <v>25569.637288267331</v>
      </c>
      <c r="W59" s="60">
        <f t="shared" si="18"/>
        <v>25569.637288267331</v>
      </c>
      <c r="X59" s="60">
        <f t="shared" si="18"/>
        <v>25569.637288267331</v>
      </c>
      <c r="Y59" s="60">
        <f t="shared" si="18"/>
        <v>25569.637288267331</v>
      </c>
      <c r="Z59" s="60">
        <f t="shared" si="18"/>
        <v>25569.637288267331</v>
      </c>
      <c r="AA59" s="60">
        <f t="shared" si="18"/>
        <v>25569.637288267331</v>
      </c>
      <c r="AB59" s="60">
        <f t="shared" si="18"/>
        <v>25569.637288267331</v>
      </c>
      <c r="AC59" s="60">
        <f t="shared" si="18"/>
        <v>25569.637288267331</v>
      </c>
      <c r="AD59" s="60">
        <f t="shared" si="18"/>
        <v>25569.637288267331</v>
      </c>
      <c r="AE59" s="60">
        <f t="shared" si="18"/>
        <v>25569.637288267331</v>
      </c>
      <c r="AF59" s="60">
        <f t="shared" si="18"/>
        <v>25569.637288267331</v>
      </c>
      <c r="AG59" s="60">
        <f t="shared" si="18"/>
        <v>25569.637288267331</v>
      </c>
      <c r="AH59" s="60">
        <f t="shared" si="18"/>
        <v>25569.637288267331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TRANSPOSE(Option_3_SR_Base)*HLOOKUP($C$5,$C$7:$E$10,4,FALSE)</f>
        <v>0.42281500128655386</v>
      </c>
      <c r="F62" s="53">
        <v>12.910075006782348</v>
      </c>
      <c r="G62" s="54">
        <v>153.0985776151212</v>
      </c>
      <c r="H62" s="55">
        <v>8.6082763862355698</v>
      </c>
      <c r="I62" s="55">
        <v>1.0332455906327347</v>
      </c>
      <c r="J62" s="55">
        <v>-11.00637686444845</v>
      </c>
      <c r="K62" s="56">
        <v>-23.540295705182587</v>
      </c>
      <c r="L62" s="53">
        <v>39.092295029342466</v>
      </c>
      <c r="M62" s="60">
        <v>368.39122121934111</v>
      </c>
      <c r="N62" s="60">
        <v>1307.7646181442785</v>
      </c>
      <c r="O62" s="60">
        <v>2500.0714621201678</v>
      </c>
      <c r="P62" s="60">
        <v>4372.3961471467283</v>
      </c>
      <c r="Q62" s="60">
        <v>6357.2476056615942</v>
      </c>
      <c r="R62" s="60">
        <v>9866.2547258559316</v>
      </c>
      <c r="S62" s="60">
        <v>13232.719838743396</v>
      </c>
      <c r="T62" s="60">
        <v>13232.719838743396</v>
      </c>
      <c r="U62" s="60">
        <v>13232.719838743396</v>
      </c>
      <c r="V62" s="60">
        <v>13232.719838743396</v>
      </c>
      <c r="W62" s="60">
        <v>13232.719838743396</v>
      </c>
      <c r="X62" s="60">
        <v>13232.719838743396</v>
      </c>
      <c r="Y62" s="60">
        <v>13232.719838743396</v>
      </c>
      <c r="Z62" s="60">
        <v>13232.719838743396</v>
      </c>
      <c r="AA62" s="60">
        <v>13232.719838743396</v>
      </c>
      <c r="AB62" s="60">
        <v>13232.719838743396</v>
      </c>
      <c r="AC62" s="60">
        <v>13232.719838743396</v>
      </c>
      <c r="AD62" s="60">
        <v>13232.719838743396</v>
      </c>
      <c r="AE62" s="60">
        <v>13232.719838743396</v>
      </c>
      <c r="AF62" s="60">
        <v>13232.719838743396</v>
      </c>
      <c r="AG62" s="60">
        <v>13232.719838743396</v>
      </c>
      <c r="AH62" s="60">
        <v>13232.719838743396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13.164661813559531</v>
      </c>
      <c r="H64" s="55">
        <f>IF(SUM($E56:H56)&lt;=0,0,-PMT($C$8,VLOOKUP($B54,$B$11:$C$16,2,FALSE),$B56))</f>
        <v>13.164661813559531</v>
      </c>
      <c r="I64" s="55">
        <f>IF(SUM($E56:I56)&lt;=0,0,-PMT($C$8,VLOOKUP($B54,$B$11:$C$16,2,FALSE),$B56))</f>
        <v>13.164661813559531</v>
      </c>
      <c r="J64" s="55">
        <f>IF(SUM($E56:J56)&lt;=0,0,-PMT($C$8,VLOOKUP($B54,$B$11:$C$16,2,FALSE),$B56))</f>
        <v>13.164661813559531</v>
      </c>
      <c r="K64" s="56">
        <f>IF(SUM($E56:K56)&lt;=0,0,-PMT($C$8,VLOOKUP($B54,$B$11:$C$16,2,FALSE),$B56))</f>
        <v>13.164661813559531</v>
      </c>
      <c r="L64" s="53">
        <f>IF(SUM($E56:L56)&lt;=0,0,-PMT($C$8,VLOOKUP($B54,$B$11:$C$16,2,FALSE),$B56))</f>
        <v>13.164661813559531</v>
      </c>
      <c r="M64" s="53">
        <f>IF(SUM($E56:M56)&lt;=0,0,-PMT($C$8,VLOOKUP($B54,$B$11:$C$16,2,FALSE),$B56))</f>
        <v>13.164661813559531</v>
      </c>
      <c r="N64" s="53">
        <f>IF(SUM($E56:N56)&lt;=0,0,-PMT($C$8,VLOOKUP($B54,$B$11:$C$16,2,FALSE),$B56))</f>
        <v>13.164661813559531</v>
      </c>
      <c r="O64" s="53">
        <f>IF(SUM($E56:O56)&lt;=0,0,-PMT($C$8,VLOOKUP($B54,$B$11:$C$16,2,FALSE),$B56))</f>
        <v>13.164661813559531</v>
      </c>
      <c r="P64" s="53">
        <f>IF(SUM($E56:P56)&lt;=0,0,-PMT($C$8,VLOOKUP($B54,$B$11:$C$16,2,FALSE),$B56))</f>
        <v>13.164661813559531</v>
      </c>
      <c r="Q64" s="53">
        <f>IF(SUM($E56:Q56)&lt;=0,0,-PMT($C$8,VLOOKUP($B54,$B$11:$C$16,2,FALSE),$B56))</f>
        <v>13.164661813559531</v>
      </c>
      <c r="R64" s="53">
        <f>IF(SUM($E56:R56)&lt;=0,0,-PMT($C$8,VLOOKUP($B54,$B$11:$C$16,2,FALSE),$B56))</f>
        <v>13.164661813559531</v>
      </c>
      <c r="S64" s="53">
        <f>IF(SUM($E56:S56)&lt;=0,0,-PMT($C$8,VLOOKUP($B54,$B$11:$C$16,2,FALSE),$B56))</f>
        <v>13.164661813559531</v>
      </c>
      <c r="T64" s="53">
        <f>IF(SUM($E56:T56)&lt;=0,0,-PMT($C$8,VLOOKUP($B54,$B$11:$C$16,2,FALSE),$B56))</f>
        <v>13.164661813559531</v>
      </c>
      <c r="U64" s="53">
        <f>IF(SUM($E56:U56)&lt;=0,0,-PMT($C$8,VLOOKUP($B54,$B$11:$C$16,2,FALSE),$B56))</f>
        <v>13.164661813559531</v>
      </c>
      <c r="V64" s="53">
        <f>IF(SUM($E56:V56)&lt;=0,0,-PMT($C$8,VLOOKUP($B54,$B$11:$C$16,2,FALSE),$B56))</f>
        <v>13.164661813559531</v>
      </c>
      <c r="W64" s="53">
        <f>IF(SUM($E56:W56)&lt;=0,0,-PMT($C$8,VLOOKUP($B54,$B$11:$C$16,2,FALSE),$B56))</f>
        <v>13.164661813559531</v>
      </c>
      <c r="X64" s="53">
        <f>IF(SUM($E56:X56)&lt;=0,0,-PMT($C$8,VLOOKUP($B54,$B$11:$C$16,2,FALSE),$B56))</f>
        <v>13.164661813559531</v>
      </c>
      <c r="Y64" s="53">
        <f>IF(SUM($E56:Y56)&lt;=0,0,-PMT($C$8,VLOOKUP($B54,$B$11:$C$16,2,FALSE),$B56))</f>
        <v>13.164661813559531</v>
      </c>
      <c r="Z64" s="53">
        <f>IF(SUM($E56:Z56)&lt;=0,0,-PMT($C$8,VLOOKUP($B54,$B$11:$C$16,2,FALSE),$B56))</f>
        <v>13.164661813559531</v>
      </c>
      <c r="AA64" s="53">
        <f>IF(SUM($E56:AA56)&lt;=0,0,-PMT($C$8,VLOOKUP($B54,$B$11:$C$16,2,FALSE),$B56))</f>
        <v>13.164661813559531</v>
      </c>
      <c r="AB64" s="53">
        <f>IF(SUM($E56:AB56)&lt;=0,0,-PMT($C$8,VLOOKUP($B54,$B$11:$C$16,2,FALSE),$B56))</f>
        <v>13.164661813559531</v>
      </c>
      <c r="AC64" s="53">
        <f>IF(SUM($E56:AC56)&lt;=0,0,-PMT($C$8,VLOOKUP($B54,$B$11:$C$16,2,FALSE),$B56))</f>
        <v>13.164661813559531</v>
      </c>
      <c r="AD64" s="53">
        <f>IF(SUM($E56:AD56)&lt;=0,0,-PMT($C$8,VLOOKUP($B54,$B$11:$C$16,2,FALSE),$B56))</f>
        <v>13.164661813559531</v>
      </c>
      <c r="AE64" s="53">
        <f>IF(SUM($E56:AE56)&lt;=0,0,-PMT($C$8,VLOOKUP($B54,$B$11:$C$16,2,FALSE),$B56))</f>
        <v>13.164661813559531</v>
      </c>
      <c r="AF64" s="53">
        <f>IF(SUM($E56:AF56)&lt;=0,0,-PMT($C$8,VLOOKUP($B54,$B$11:$C$16,2,FALSE),$B56))</f>
        <v>13.164661813559531</v>
      </c>
      <c r="AG64" s="53">
        <f>IF(SUM($E56:AG56)&lt;=0,0,-PMT($C$8,VLOOKUP($B54,$B$11:$C$16,2,FALSE),$B56))</f>
        <v>13.164661813559531</v>
      </c>
      <c r="AH64" s="53">
        <f>IF(SUM($E56:AH56)&lt;=0,0,-PMT($C$8,VLOOKUP($B54,$B$11:$C$16,2,FALSE),$B56))</f>
        <v>13.164661813559531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13.164661813559531</v>
      </c>
      <c r="H65" s="55">
        <f t="shared" si="19"/>
        <v>15.506208423747749</v>
      </c>
      <c r="I65" s="55">
        <f t="shared" si="19"/>
        <v>15.506208423747749</v>
      </c>
      <c r="J65" s="55">
        <f t="shared" si="19"/>
        <v>15.506208423747749</v>
      </c>
      <c r="K65" s="56">
        <f t="shared" si="19"/>
        <v>15.506208423747749</v>
      </c>
      <c r="L65" s="53">
        <f t="shared" si="19"/>
        <v>15.506208423747749</v>
      </c>
      <c r="M65" s="53">
        <f t="shared" si="19"/>
        <v>15.506208423747749</v>
      </c>
      <c r="N65" s="53">
        <f t="shared" si="19"/>
        <v>15.506208423747749</v>
      </c>
      <c r="O65" s="53">
        <f t="shared" si="19"/>
        <v>15.506208423747749</v>
      </c>
      <c r="P65" s="53">
        <f t="shared" si="19"/>
        <v>15.506208423747749</v>
      </c>
      <c r="Q65" s="53">
        <f t="shared" si="19"/>
        <v>15.506208423747749</v>
      </c>
      <c r="R65" s="53">
        <f t="shared" si="19"/>
        <v>15.506208423747749</v>
      </c>
      <c r="S65" s="53">
        <f t="shared" si="19"/>
        <v>15.506208423747749</v>
      </c>
      <c r="T65" s="53">
        <f t="shared" si="19"/>
        <v>15.506208423747749</v>
      </c>
      <c r="U65" s="53">
        <f t="shared" si="19"/>
        <v>15.506208423747749</v>
      </c>
      <c r="V65" s="53">
        <f t="shared" si="19"/>
        <v>15.506208423747749</v>
      </c>
      <c r="W65" s="53">
        <f t="shared" si="19"/>
        <v>15.506208423747749</v>
      </c>
      <c r="X65" s="53">
        <f t="shared" si="19"/>
        <v>15.506208423747749</v>
      </c>
      <c r="Y65" s="53">
        <f t="shared" si="19"/>
        <v>15.506208423747749</v>
      </c>
      <c r="Z65" s="53">
        <f t="shared" si="19"/>
        <v>15.506208423747749</v>
      </c>
      <c r="AA65" s="53">
        <f t="shared" si="19"/>
        <v>15.506208423747749</v>
      </c>
      <c r="AB65" s="53">
        <f t="shared" si="19"/>
        <v>15.506208423747749</v>
      </c>
      <c r="AC65" s="53">
        <f t="shared" si="19"/>
        <v>15.506208423747749</v>
      </c>
      <c r="AD65" s="53">
        <f t="shared" si="19"/>
        <v>15.506208423747749</v>
      </c>
      <c r="AE65" s="53">
        <f t="shared" si="19"/>
        <v>15.506208423747749</v>
      </c>
      <c r="AF65" s="53">
        <f t="shared" si="19"/>
        <v>15.506208423747749</v>
      </c>
      <c r="AG65" s="53">
        <f t="shared" si="19"/>
        <v>15.506208423747749</v>
      </c>
      <c r="AH65" s="53">
        <f t="shared" si="19"/>
        <v>15.506208423747749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216.0319143861777</v>
      </c>
      <c r="C69" s="45">
        <f>SUM(E69:AH69)</f>
        <v>234.15466101882174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234.15466101882174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34.845923554129307</v>
      </c>
      <c r="C70" s="45">
        <f t="shared" ref="C70:C71" si="22">SUM(E70:AH70)</f>
        <v>63.22175847508187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2.3415466101882174</v>
      </c>
      <c r="I70" s="55">
        <f t="shared" si="23"/>
        <v>2.3415466101882174</v>
      </c>
      <c r="J70" s="55">
        <f t="shared" si="23"/>
        <v>2.3415466101882174</v>
      </c>
      <c r="K70" s="56">
        <f t="shared" si="23"/>
        <v>2.3415466101882174</v>
      </c>
      <c r="L70" s="60">
        <f t="shared" si="23"/>
        <v>2.3415466101882174</v>
      </c>
      <c r="M70" s="60">
        <f t="shared" si="23"/>
        <v>2.3415466101882174</v>
      </c>
      <c r="N70" s="60">
        <f t="shared" si="23"/>
        <v>2.3415466101882174</v>
      </c>
      <c r="O70" s="60">
        <f t="shared" si="23"/>
        <v>2.3415466101882174</v>
      </c>
      <c r="P70" s="60">
        <f t="shared" si="23"/>
        <v>2.3415466101882174</v>
      </c>
      <c r="Q70" s="60">
        <f t="shared" si="23"/>
        <v>2.3415466101882174</v>
      </c>
      <c r="R70" s="60">
        <f t="shared" si="23"/>
        <v>2.3415466101882174</v>
      </c>
      <c r="S70" s="60">
        <f t="shared" si="23"/>
        <v>2.3415466101882174</v>
      </c>
      <c r="T70" s="60">
        <f t="shared" si="23"/>
        <v>2.3415466101882174</v>
      </c>
      <c r="U70" s="60">
        <f t="shared" si="23"/>
        <v>2.3415466101882174</v>
      </c>
      <c r="V70" s="60">
        <f t="shared" si="23"/>
        <v>2.3415466101882174</v>
      </c>
      <c r="W70" s="60">
        <f t="shared" si="23"/>
        <v>2.3415466101882174</v>
      </c>
      <c r="X70" s="60">
        <f t="shared" si="23"/>
        <v>2.3415466101882174</v>
      </c>
      <c r="Y70" s="60">
        <f t="shared" si="23"/>
        <v>2.3415466101882174</v>
      </c>
      <c r="Z70" s="60">
        <f t="shared" si="23"/>
        <v>2.3415466101882174</v>
      </c>
      <c r="AA70" s="60">
        <f t="shared" si="23"/>
        <v>2.3415466101882174</v>
      </c>
      <c r="AB70" s="60">
        <f t="shared" si="23"/>
        <v>2.3415466101882174</v>
      </c>
      <c r="AC70" s="60">
        <f t="shared" si="23"/>
        <v>2.3415466101882174</v>
      </c>
      <c r="AD70" s="60">
        <f t="shared" si="23"/>
        <v>2.3415466101882174</v>
      </c>
      <c r="AE70" s="60">
        <f t="shared" si="23"/>
        <v>2.3415466101882174</v>
      </c>
      <c r="AF70" s="60">
        <f t="shared" si="23"/>
        <v>2.3415466101882174</v>
      </c>
      <c r="AG70" s="60">
        <f t="shared" si="23"/>
        <v>2.3415466101882174</v>
      </c>
      <c r="AH70" s="60">
        <f t="shared" si="23"/>
        <v>2.3415466101882174</v>
      </c>
    </row>
    <row r="71" spans="1:34" ht="14.45" customHeight="1">
      <c r="A71" s="243"/>
      <c r="B71" s="45">
        <f t="shared" si="21"/>
        <v>251308.02629483238</v>
      </c>
      <c r="C71" s="45">
        <f t="shared" si="22"/>
        <v>523423.2320493632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429.89273394320907</v>
      </c>
      <c r="I71" s="55">
        <f t="shared" si="24"/>
        <v>1694.6581686327745</v>
      </c>
      <c r="J71" s="55">
        <f t="shared" si="24"/>
        <v>3049.7214795992199</v>
      </c>
      <c r="K71" s="56">
        <f t="shared" si="24"/>
        <v>5081.9336866604717</v>
      </c>
      <c r="L71" s="60">
        <f t="shared" si="24"/>
        <v>7626.7469084427248</v>
      </c>
      <c r="M71" s="60">
        <f t="shared" si="24"/>
        <v>10081.469900795391</v>
      </c>
      <c r="N71" s="60">
        <f t="shared" si="24"/>
        <v>12460.503360061884</v>
      </c>
      <c r="O71" s="60">
        <f t="shared" si="24"/>
        <v>14607.280079678845</v>
      </c>
      <c r="P71" s="60">
        <f t="shared" si="24"/>
        <v>17196.570990941553</v>
      </c>
      <c r="Q71" s="60">
        <f t="shared" si="24"/>
        <v>19386.330230095926</v>
      </c>
      <c r="R71" s="60">
        <f t="shared" si="24"/>
        <v>22656.463152471195</v>
      </c>
      <c r="S71" s="60">
        <f t="shared" si="24"/>
        <v>25571.978834877518</v>
      </c>
      <c r="T71" s="60">
        <f t="shared" si="24"/>
        <v>25571.978834877518</v>
      </c>
      <c r="U71" s="60">
        <f t="shared" si="24"/>
        <v>25571.978834877518</v>
      </c>
      <c r="V71" s="60">
        <f t="shared" si="24"/>
        <v>25571.978834877518</v>
      </c>
      <c r="W71" s="60">
        <f t="shared" si="24"/>
        <v>25571.978834877518</v>
      </c>
      <c r="X71" s="60">
        <f t="shared" si="24"/>
        <v>25571.978834877518</v>
      </c>
      <c r="Y71" s="60">
        <f t="shared" si="24"/>
        <v>25571.978834877518</v>
      </c>
      <c r="Z71" s="60">
        <f t="shared" si="24"/>
        <v>25571.978834877518</v>
      </c>
      <c r="AA71" s="60">
        <f t="shared" si="24"/>
        <v>25571.978834877518</v>
      </c>
      <c r="AB71" s="60">
        <f t="shared" si="24"/>
        <v>25571.978834877518</v>
      </c>
      <c r="AC71" s="60">
        <f t="shared" si="24"/>
        <v>25571.978834877518</v>
      </c>
      <c r="AD71" s="60">
        <f t="shared" si="24"/>
        <v>25571.978834877518</v>
      </c>
      <c r="AE71" s="60">
        <f t="shared" si="24"/>
        <v>25571.978834877518</v>
      </c>
      <c r="AF71" s="60">
        <f t="shared" si="24"/>
        <v>25571.978834877518</v>
      </c>
      <c r="AG71" s="60">
        <f t="shared" si="24"/>
        <v>25571.978834877518</v>
      </c>
      <c r="AH71" s="60">
        <f t="shared" si="24"/>
        <v>25571.978834877518</v>
      </c>
    </row>
    <row r="72" spans="1:34" ht="14.45" customHeight="1">
      <c r="A72" s="243"/>
      <c r="B72" s="45">
        <f>E72+NPV(HLOOKUP($C$3,$C$7:$E$9,2,FALSE),F72:AH72)</f>
        <v>251057.14845689203</v>
      </c>
      <c r="C72" s="45">
        <f>SUM(E72:AH72)</f>
        <v>523125.85562986939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-234.15466101882174</v>
      </c>
      <c r="H72" s="55">
        <f t="shared" si="25"/>
        <v>427.55118733302083</v>
      </c>
      <c r="I72" s="55">
        <f t="shared" si="25"/>
        <v>1692.3166220225862</v>
      </c>
      <c r="J72" s="55">
        <f t="shared" si="25"/>
        <v>3047.3799329890317</v>
      </c>
      <c r="K72" s="56">
        <f t="shared" si="25"/>
        <v>5079.5921400502839</v>
      </c>
      <c r="L72" s="45">
        <f t="shared" si="25"/>
        <v>7624.405361832537</v>
      </c>
      <c r="M72" s="60">
        <f t="shared" si="25"/>
        <v>10079.128354185203</v>
      </c>
      <c r="N72" s="60">
        <f t="shared" si="25"/>
        <v>12458.161813451696</v>
      </c>
      <c r="O72" s="60">
        <f t="shared" si="25"/>
        <v>14604.938533068656</v>
      </c>
      <c r="P72" s="60">
        <f t="shared" si="25"/>
        <v>17194.229444331366</v>
      </c>
      <c r="Q72" s="60">
        <f t="shared" si="25"/>
        <v>19383.988683485739</v>
      </c>
      <c r="R72" s="60">
        <f t="shared" si="25"/>
        <v>22654.121605861008</v>
      </c>
      <c r="S72" s="60">
        <f t="shared" si="25"/>
        <v>25569.637288267331</v>
      </c>
      <c r="T72" s="60">
        <f t="shared" si="25"/>
        <v>25569.637288267331</v>
      </c>
      <c r="U72" s="60">
        <f t="shared" si="25"/>
        <v>25569.637288267331</v>
      </c>
      <c r="V72" s="60">
        <f t="shared" si="25"/>
        <v>25569.637288267331</v>
      </c>
      <c r="W72" s="60">
        <f t="shared" si="25"/>
        <v>25569.637288267331</v>
      </c>
      <c r="X72" s="60">
        <f t="shared" si="25"/>
        <v>25569.637288267331</v>
      </c>
      <c r="Y72" s="60">
        <f t="shared" si="25"/>
        <v>25569.637288267331</v>
      </c>
      <c r="Z72" s="60">
        <f t="shared" si="25"/>
        <v>25569.637288267331</v>
      </c>
      <c r="AA72" s="60">
        <f t="shared" si="25"/>
        <v>25569.637288267331</v>
      </c>
      <c r="AB72" s="60">
        <f t="shared" si="25"/>
        <v>25569.637288267331</v>
      </c>
      <c r="AC72" s="60">
        <f t="shared" si="25"/>
        <v>25569.637288267331</v>
      </c>
      <c r="AD72" s="60">
        <f t="shared" si="25"/>
        <v>25569.637288267331</v>
      </c>
      <c r="AE72" s="60">
        <f t="shared" si="25"/>
        <v>25569.637288267331</v>
      </c>
      <c r="AF72" s="60">
        <f t="shared" si="25"/>
        <v>25569.637288267331</v>
      </c>
      <c r="AG72" s="60">
        <f t="shared" si="25"/>
        <v>25569.637288267331</v>
      </c>
      <c r="AH72" s="60">
        <f t="shared" si="25"/>
        <v>25569.637288267331</v>
      </c>
    </row>
    <row r="73" spans="1:34" ht="14.45" customHeigh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286.16993749079671</v>
      </c>
      <c r="C76" s="235">
        <f>SUM(E76:AH76)</f>
        <v>310.17650747264901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310.17650747264901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46.15917881220372</v>
      </c>
      <c r="C77" s="235">
        <f t="shared" ref="C77:C78" si="27">SUM(E77:AH77)</f>
        <v>83.747657017615182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3.1017650747264902</v>
      </c>
      <c r="I77" s="55">
        <f>HLOOKUP($C$4,$C$7:$E$9,3,FALSE)*'2.3.1 Cost_Sum'!J84</f>
        <v>3.1017650747264902</v>
      </c>
      <c r="J77" s="55">
        <f>HLOOKUP($C$4,$C$7:$E$9,3,FALSE)*'2.3.1 Cost_Sum'!K84</f>
        <v>3.1017650747264902</v>
      </c>
      <c r="K77" s="56">
        <f>HLOOKUP($C$4,$C$7:$E$9,3,FALSE)*'2.3.1 Cost_Sum'!L84</f>
        <v>3.1017650747264902</v>
      </c>
      <c r="L77" s="60">
        <f>HLOOKUP($C$4,$C$7:$E$9,3,FALSE)*'2.3.1 Cost_Sum'!M84</f>
        <v>3.1017650747264902</v>
      </c>
      <c r="M77" s="60">
        <f>HLOOKUP($C$4,$C$7:$E$9,3,FALSE)*'2.3.1 Cost_Sum'!N84</f>
        <v>3.1017650747264902</v>
      </c>
      <c r="N77" s="60">
        <f>HLOOKUP($C$4,$C$7:$E$9,3,FALSE)*'2.3.1 Cost_Sum'!O84</f>
        <v>3.1017650747264902</v>
      </c>
      <c r="O77" s="60">
        <f>HLOOKUP($C$4,$C$7:$E$9,3,FALSE)*'2.3.1 Cost_Sum'!P84</f>
        <v>3.1017650747264902</v>
      </c>
      <c r="P77" s="60">
        <f>HLOOKUP($C$4,$C$7:$E$9,3,FALSE)*'2.3.1 Cost_Sum'!Q84</f>
        <v>3.1017650747264902</v>
      </c>
      <c r="Q77" s="60">
        <f>HLOOKUP($C$4,$C$7:$E$9,3,FALSE)*'2.3.1 Cost_Sum'!R84</f>
        <v>3.1017650747264902</v>
      </c>
      <c r="R77" s="60">
        <f>HLOOKUP($C$4,$C$7:$E$9,3,FALSE)*'2.3.1 Cost_Sum'!S84</f>
        <v>3.1017650747264902</v>
      </c>
      <c r="S77" s="60">
        <f>HLOOKUP($C$4,$C$7:$E$9,3,FALSE)*'2.3.1 Cost_Sum'!T84</f>
        <v>3.1017650747264902</v>
      </c>
      <c r="T77" s="60">
        <f>HLOOKUP($C$4,$C$7:$E$9,3,FALSE)*'2.3.1 Cost_Sum'!U84</f>
        <v>3.1017650747264902</v>
      </c>
      <c r="U77" s="60">
        <f>HLOOKUP($C$4,$C$7:$E$9,3,FALSE)*'2.3.1 Cost_Sum'!V84</f>
        <v>3.1017650747264902</v>
      </c>
      <c r="V77" s="60">
        <f>HLOOKUP($C$4,$C$7:$E$9,3,FALSE)*'2.3.1 Cost_Sum'!W84</f>
        <v>3.1017650747264902</v>
      </c>
      <c r="W77" s="60">
        <f>HLOOKUP($C$4,$C$7:$E$9,3,FALSE)*'2.3.1 Cost_Sum'!X84</f>
        <v>3.1017650747264902</v>
      </c>
      <c r="X77" s="60">
        <f>HLOOKUP($C$4,$C$7:$E$9,3,FALSE)*'2.3.1 Cost_Sum'!Y84</f>
        <v>3.1017650747264902</v>
      </c>
      <c r="Y77" s="60">
        <f>HLOOKUP($C$4,$C$7:$E$9,3,FALSE)*'2.3.1 Cost_Sum'!Z84</f>
        <v>3.1017650747264902</v>
      </c>
      <c r="Z77" s="60">
        <f>HLOOKUP($C$4,$C$7:$E$9,3,FALSE)*'2.3.1 Cost_Sum'!AA84</f>
        <v>3.1017650747264902</v>
      </c>
      <c r="AA77" s="60">
        <f>HLOOKUP($C$4,$C$7:$E$9,3,FALSE)*'2.3.1 Cost_Sum'!AB84</f>
        <v>3.1017650747264902</v>
      </c>
      <c r="AB77" s="60">
        <f>HLOOKUP($C$4,$C$7:$E$9,3,FALSE)*'2.3.1 Cost_Sum'!AC84</f>
        <v>3.1017650747264902</v>
      </c>
      <c r="AC77" s="60">
        <f>HLOOKUP($C$4,$C$7:$E$9,3,FALSE)*'2.3.1 Cost_Sum'!AD84</f>
        <v>3.1017650747264902</v>
      </c>
      <c r="AD77" s="60">
        <f>HLOOKUP($C$4,$C$7:$E$9,3,FALSE)*'2.3.1 Cost_Sum'!AE84</f>
        <v>3.1017650747264902</v>
      </c>
      <c r="AE77" s="60">
        <f>HLOOKUP($C$4,$C$7:$E$9,3,FALSE)*'2.3.1 Cost_Sum'!AF84</f>
        <v>3.1017650747264902</v>
      </c>
      <c r="AF77" s="60">
        <f>HLOOKUP($C$4,$C$7:$E$9,3,FALSE)*'2.3.1 Cost_Sum'!AG84</f>
        <v>3.1017650747264902</v>
      </c>
      <c r="AG77" s="60">
        <f>HLOOKUP($C$4,$C$7:$E$9,3,FALSE)*'2.3.1 Cost_Sum'!AH84</f>
        <v>3.1017650747264902</v>
      </c>
      <c r="AH77" s="60">
        <f>HLOOKUP($C$4,$C$7:$E$9,3,FALSE)*'2.3.1 Cost_Sum'!AI84</f>
        <v>3.1017650747264902</v>
      </c>
    </row>
    <row r="78" spans="1:34" ht="14.45" customHeight="1">
      <c r="B78" s="235">
        <f t="shared" si="26"/>
        <v>253451.17365549199</v>
      </c>
      <c r="C78" s="235">
        <f t="shared" si="27"/>
        <v>528994.47757665894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437.80040432231317</v>
      </c>
      <c r="I78" s="55">
        <f t="shared" si="28"/>
        <v>1595.2195595689618</v>
      </c>
      <c r="J78" s="55">
        <f t="shared" si="28"/>
        <v>3030.557154586309</v>
      </c>
      <c r="K78" s="56">
        <f t="shared" si="28"/>
        <v>5019.9639460567387</v>
      </c>
      <c r="L78" s="60">
        <f t="shared" si="28"/>
        <v>7515.1398947251173</v>
      </c>
      <c r="M78" s="60">
        <f t="shared" si="28"/>
        <v>9907.4401385972615</v>
      </c>
      <c r="N78" s="60">
        <f t="shared" si="28"/>
        <v>12250.776151896553</v>
      </c>
      <c r="O78" s="60">
        <f t="shared" si="28"/>
        <v>14428.787582678522</v>
      </c>
      <c r="P78" s="60">
        <f t="shared" si="28"/>
        <v>17144.20840227095</v>
      </c>
      <c r="Q78" s="60">
        <f t="shared" si="28"/>
        <v>19354.865427404198</v>
      </c>
      <c r="R78" s="60">
        <f t="shared" si="28"/>
        <v>22847.802607922175</v>
      </c>
      <c r="S78" s="60">
        <f t="shared" si="28"/>
        <v>25966.369769164368</v>
      </c>
      <c r="T78" s="60">
        <f t="shared" si="28"/>
        <v>25966.369769164368</v>
      </c>
      <c r="U78" s="60">
        <f t="shared" si="28"/>
        <v>25966.369769164368</v>
      </c>
      <c r="V78" s="60">
        <f t="shared" si="28"/>
        <v>25966.369769164368</v>
      </c>
      <c r="W78" s="60">
        <f t="shared" si="28"/>
        <v>25966.369769164368</v>
      </c>
      <c r="X78" s="60">
        <f t="shared" si="28"/>
        <v>25966.369769164368</v>
      </c>
      <c r="Y78" s="60">
        <f t="shared" si="28"/>
        <v>25966.369769164368</v>
      </c>
      <c r="Z78" s="60">
        <f t="shared" si="28"/>
        <v>25966.369769164368</v>
      </c>
      <c r="AA78" s="60">
        <f t="shared" si="28"/>
        <v>25966.369769164368</v>
      </c>
      <c r="AB78" s="60">
        <f t="shared" si="28"/>
        <v>25966.369769164368</v>
      </c>
      <c r="AC78" s="60">
        <f t="shared" si="28"/>
        <v>25966.369769164368</v>
      </c>
      <c r="AD78" s="60">
        <f t="shared" si="28"/>
        <v>25966.369769164368</v>
      </c>
      <c r="AE78" s="60">
        <f t="shared" si="28"/>
        <v>25966.369769164368</v>
      </c>
      <c r="AF78" s="60">
        <f t="shared" si="28"/>
        <v>25966.369769164368</v>
      </c>
      <c r="AG78" s="60">
        <f t="shared" si="28"/>
        <v>25966.369769164368</v>
      </c>
      <c r="AH78" s="60">
        <f t="shared" si="28"/>
        <v>25966.369769164368</v>
      </c>
    </row>
    <row r="79" spans="1:34" ht="14.45" customHeight="1">
      <c r="B79" s="235">
        <f>E79+NPV(HLOOKUP($C$3,$C$7:$E$9,2,FALSE),F79:AH79)</f>
        <v>253118.84453918901</v>
      </c>
      <c r="C79" s="235">
        <f>SUM(E79:AH79)</f>
        <v>528600.55341216887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-310.17650747264901</v>
      </c>
      <c r="H79" s="55">
        <f t="shared" si="29"/>
        <v>434.6986392475867</v>
      </c>
      <c r="I79" s="55">
        <f t="shared" si="29"/>
        <v>1592.1177944942353</v>
      </c>
      <c r="J79" s="55">
        <f t="shared" si="29"/>
        <v>3027.4553895115823</v>
      </c>
      <c r="K79" s="56">
        <f t="shared" si="29"/>
        <v>5016.8621809820124</v>
      </c>
      <c r="L79" s="60">
        <f t="shared" si="29"/>
        <v>7512.0381296503911</v>
      </c>
      <c r="M79" s="60">
        <f t="shared" si="29"/>
        <v>9904.3383735225343</v>
      </c>
      <c r="N79" s="60">
        <f t="shared" si="29"/>
        <v>12247.674386821825</v>
      </c>
      <c r="O79" s="60">
        <f t="shared" si="29"/>
        <v>14425.685817603795</v>
      </c>
      <c r="P79" s="60">
        <f t="shared" si="29"/>
        <v>17141.106637196222</v>
      </c>
      <c r="Q79" s="60">
        <f t="shared" si="29"/>
        <v>19351.763662329471</v>
      </c>
      <c r="R79" s="60">
        <f t="shared" si="29"/>
        <v>22844.700842847447</v>
      </c>
      <c r="S79" s="60">
        <f t="shared" si="29"/>
        <v>25963.268004089641</v>
      </c>
      <c r="T79" s="60">
        <f t="shared" si="29"/>
        <v>25963.268004089641</v>
      </c>
      <c r="U79" s="60">
        <f t="shared" si="29"/>
        <v>25963.268004089641</v>
      </c>
      <c r="V79" s="60">
        <f t="shared" si="29"/>
        <v>25963.268004089641</v>
      </c>
      <c r="W79" s="60">
        <f t="shared" si="29"/>
        <v>25963.268004089641</v>
      </c>
      <c r="X79" s="60">
        <f t="shared" si="29"/>
        <v>25963.268004089641</v>
      </c>
      <c r="Y79" s="60">
        <f t="shared" si="29"/>
        <v>25963.268004089641</v>
      </c>
      <c r="Z79" s="60">
        <f t="shared" si="29"/>
        <v>25963.268004089641</v>
      </c>
      <c r="AA79" s="60">
        <f t="shared" si="29"/>
        <v>25963.268004089641</v>
      </c>
      <c r="AB79" s="60">
        <f t="shared" si="29"/>
        <v>25963.268004089641</v>
      </c>
      <c r="AC79" s="60">
        <f t="shared" si="29"/>
        <v>25963.268004089641</v>
      </c>
      <c r="AD79" s="60">
        <f t="shared" si="29"/>
        <v>25963.268004089641</v>
      </c>
      <c r="AE79" s="60">
        <f t="shared" si="29"/>
        <v>25963.268004089641</v>
      </c>
      <c r="AF79" s="60">
        <f t="shared" si="29"/>
        <v>25963.268004089641</v>
      </c>
      <c r="AG79" s="60">
        <f t="shared" si="29"/>
        <v>25963.268004089641</v>
      </c>
      <c r="AH79" s="60">
        <f t="shared" si="29"/>
        <v>25963.268004089641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TRANSPOSE(Option_4_SR_Base)*HLOOKUP($C$5,$C$7:$E$10,4,FALSE)</f>
        <v>0.42281500128655386</v>
      </c>
      <c r="F82" s="53">
        <v>12.910075006782348</v>
      </c>
      <c r="G82" s="54">
        <v>155.57442905964379</v>
      </c>
      <c r="H82" s="55">
        <v>0.70060600713146415</v>
      </c>
      <c r="I82" s="55">
        <v>100.47185465444554</v>
      </c>
      <c r="J82" s="55">
        <v>8.157948148462367</v>
      </c>
      <c r="K82" s="56">
        <v>38.429444898549761</v>
      </c>
      <c r="L82" s="60">
        <v>150.69930874694995</v>
      </c>
      <c r="M82" s="60">
        <v>542.42098341747089</v>
      </c>
      <c r="N82" s="60">
        <v>1517.4918263096088</v>
      </c>
      <c r="O82" s="60">
        <v>2678.5639591204904</v>
      </c>
      <c r="P82" s="60">
        <v>4424.7587358173332</v>
      </c>
      <c r="Q82" s="60">
        <v>6388.7124083533217</v>
      </c>
      <c r="R82" s="60">
        <v>9674.915270404952</v>
      </c>
      <c r="S82" s="60">
        <v>12838.328904456546</v>
      </c>
      <c r="T82" s="60">
        <v>12838.328904456546</v>
      </c>
      <c r="U82" s="60">
        <v>12838.328904456546</v>
      </c>
      <c r="V82" s="60">
        <v>12838.328904456546</v>
      </c>
      <c r="W82" s="60">
        <v>12838.328904456546</v>
      </c>
      <c r="X82" s="60">
        <v>12838.328904456546</v>
      </c>
      <c r="Y82" s="60">
        <v>12838.328904456546</v>
      </c>
      <c r="Z82" s="60">
        <v>12838.328904456546</v>
      </c>
      <c r="AA82" s="60">
        <v>12838.328904456546</v>
      </c>
      <c r="AB82" s="60">
        <v>12838.328904456546</v>
      </c>
      <c r="AC82" s="60">
        <v>12838.328904456546</v>
      </c>
      <c r="AD82" s="60">
        <v>12838.328904456546</v>
      </c>
      <c r="AE82" s="60">
        <v>12838.328904456546</v>
      </c>
      <c r="AF82" s="60">
        <v>12838.328904456546</v>
      </c>
      <c r="AG82" s="60">
        <v>12838.328904456546</v>
      </c>
      <c r="AH82" s="60">
        <v>12838.328904456546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17.438768058775548</v>
      </c>
      <c r="H84" s="236">
        <f>IF(SUM($E76:H76)&lt;=0,0,-PMT($C$8,VLOOKUP($B74,$B$11:$C$16,2,FALSE),$B76))</f>
        <v>17.438768058775548</v>
      </c>
      <c r="I84" s="236">
        <f>IF(SUM($E76:I76)&lt;=0,0,-PMT($C$8,VLOOKUP($B74,$B$11:$C$16,2,FALSE),$B76))</f>
        <v>17.438768058775548</v>
      </c>
      <c r="J84" s="236">
        <f>IF(SUM($E76:J76)&lt;=0,0,-PMT($C$8,VLOOKUP($B74,$B$11:$C$16,2,FALSE),$B76))</f>
        <v>17.438768058775548</v>
      </c>
      <c r="K84" s="56">
        <f>IF(SUM($E76:K76)&lt;=0,0,-PMT($C$8,VLOOKUP($B74,$B$11:$C$16,2,FALSE),$B76))</f>
        <v>17.438768058775548</v>
      </c>
      <c r="L84" s="60">
        <f>IF(SUM($E76:L76)&lt;=0,0,-PMT($C$8,VLOOKUP($B74,$B$11:$C$16,2,FALSE),$B76))</f>
        <v>17.438768058775548</v>
      </c>
      <c r="M84" s="60">
        <f>IF(SUM($E76:M76)&lt;=0,0,-PMT($C$8,VLOOKUP($B74,$B$11:$C$16,2,FALSE),$B76))</f>
        <v>17.438768058775548</v>
      </c>
      <c r="N84" s="60">
        <f>IF(SUM($E76:N76)&lt;=0,0,-PMT($C$8,VLOOKUP($B74,$B$11:$C$16,2,FALSE),$B76))</f>
        <v>17.438768058775548</v>
      </c>
      <c r="O84" s="60">
        <f>IF(SUM($E76:O76)&lt;=0,0,-PMT($C$8,VLOOKUP($B74,$B$11:$C$16,2,FALSE),$B76))</f>
        <v>17.438768058775548</v>
      </c>
      <c r="P84" s="60">
        <f>IF(SUM($E76:P76)&lt;=0,0,-PMT($C$8,VLOOKUP($B74,$B$11:$C$16,2,FALSE),$B76))</f>
        <v>17.438768058775548</v>
      </c>
      <c r="Q84" s="60">
        <f>IF(SUM($E76:Q76)&lt;=0,0,-PMT($C$8,VLOOKUP($B74,$B$11:$C$16,2,FALSE),$B76))</f>
        <v>17.438768058775548</v>
      </c>
      <c r="R84" s="60">
        <f>IF(SUM($E76:R76)&lt;=0,0,-PMT($C$8,VLOOKUP($B74,$B$11:$C$16,2,FALSE),$B76))</f>
        <v>17.438768058775548</v>
      </c>
      <c r="S84" s="60">
        <f>IF(SUM($E76:S76)&lt;=0,0,-PMT($C$8,VLOOKUP($B74,$B$11:$C$16,2,FALSE),$B76))</f>
        <v>17.438768058775548</v>
      </c>
      <c r="T84" s="60">
        <f>IF(SUM($E76:T76)&lt;=0,0,-PMT($C$8,VLOOKUP($B74,$B$11:$C$16,2,FALSE),$B76))</f>
        <v>17.438768058775548</v>
      </c>
      <c r="U84" s="60">
        <f>IF(SUM($E76:U76)&lt;=0,0,-PMT($C$8,VLOOKUP($B74,$B$11:$C$16,2,FALSE),$B76))</f>
        <v>17.438768058775548</v>
      </c>
      <c r="V84" s="60">
        <f>IF(SUM($E76:V76)&lt;=0,0,-PMT($C$8,VLOOKUP($B74,$B$11:$C$16,2,FALSE),$B76))</f>
        <v>17.438768058775548</v>
      </c>
      <c r="W84" s="60">
        <f>IF(SUM($E76:W76)&lt;=0,0,-PMT($C$8,VLOOKUP($B74,$B$11:$C$16,2,FALSE),$B76))</f>
        <v>17.438768058775548</v>
      </c>
      <c r="X84" s="60">
        <f>IF(SUM($E76:X76)&lt;=0,0,-PMT($C$8,VLOOKUP($B74,$B$11:$C$16,2,FALSE),$B76))</f>
        <v>17.438768058775548</v>
      </c>
      <c r="Y84" s="60">
        <f>IF(SUM($E76:Y76)&lt;=0,0,-PMT($C$8,VLOOKUP($B74,$B$11:$C$16,2,FALSE),$B76))</f>
        <v>17.438768058775548</v>
      </c>
      <c r="Z84" s="60">
        <f>IF(SUM($E76:Z76)&lt;=0,0,-PMT($C$8,VLOOKUP($B74,$B$11:$C$16,2,FALSE),$B76))</f>
        <v>17.438768058775548</v>
      </c>
      <c r="AA84" s="60">
        <f>IF(SUM($E76:AA76)&lt;=0,0,-PMT($C$8,VLOOKUP($B74,$B$11:$C$16,2,FALSE),$B76))</f>
        <v>17.438768058775548</v>
      </c>
      <c r="AB84" s="60">
        <f>IF(SUM($E76:AB76)&lt;=0,0,-PMT($C$8,VLOOKUP($B74,$B$11:$C$16,2,FALSE),$B76))</f>
        <v>17.438768058775548</v>
      </c>
      <c r="AC84" s="60">
        <f>IF(SUM($E76:AC76)&lt;=0,0,-PMT($C$8,VLOOKUP($B74,$B$11:$C$16,2,FALSE),$B76))</f>
        <v>17.438768058775548</v>
      </c>
      <c r="AD84" s="60">
        <f>IF(SUM($E76:AD76)&lt;=0,0,-PMT($C$8,VLOOKUP($B74,$B$11:$C$16,2,FALSE),$B76))</f>
        <v>17.438768058775548</v>
      </c>
      <c r="AE84" s="60">
        <f>IF(SUM($E76:AE76)&lt;=0,0,-PMT($C$8,VLOOKUP($B74,$B$11:$C$16,2,FALSE),$B76))</f>
        <v>17.438768058775548</v>
      </c>
      <c r="AF84" s="60">
        <f>IF(SUM($E76:AF76)&lt;=0,0,-PMT($C$8,VLOOKUP($B74,$B$11:$C$16,2,FALSE),$B76))</f>
        <v>17.438768058775548</v>
      </c>
      <c r="AG84" s="60">
        <f>IF(SUM($E76:AG76)&lt;=0,0,-PMT($C$8,VLOOKUP($B74,$B$11:$C$16,2,FALSE),$B76))</f>
        <v>17.438768058775548</v>
      </c>
      <c r="AH84" s="60">
        <f>IF(SUM($E76:AH76)&lt;=0,0,-PMT($C$8,VLOOKUP($B74,$B$11:$C$16,2,FALSE),$B76))</f>
        <v>17.438768058775548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17.438768058775548</v>
      </c>
      <c r="H85" s="236">
        <f t="shared" si="30"/>
        <v>20.540533133502038</v>
      </c>
      <c r="I85" s="236">
        <f t="shared" si="30"/>
        <v>20.540533133502038</v>
      </c>
      <c r="J85" s="236">
        <f t="shared" si="30"/>
        <v>20.540533133502038</v>
      </c>
      <c r="K85" s="56">
        <f t="shared" si="30"/>
        <v>20.540533133502038</v>
      </c>
      <c r="L85" s="60">
        <f t="shared" si="30"/>
        <v>20.540533133502038</v>
      </c>
      <c r="M85" s="60">
        <f t="shared" si="30"/>
        <v>20.540533133502038</v>
      </c>
      <c r="N85" s="60">
        <f t="shared" si="30"/>
        <v>20.540533133502038</v>
      </c>
      <c r="O85" s="60">
        <f t="shared" si="30"/>
        <v>20.540533133502038</v>
      </c>
      <c r="P85" s="60">
        <f t="shared" si="30"/>
        <v>20.540533133502038</v>
      </c>
      <c r="Q85" s="60">
        <f t="shared" si="30"/>
        <v>20.540533133502038</v>
      </c>
      <c r="R85" s="60">
        <f t="shared" si="30"/>
        <v>20.540533133502038</v>
      </c>
      <c r="S85" s="60">
        <f t="shared" si="30"/>
        <v>20.540533133502038</v>
      </c>
      <c r="T85" s="60">
        <f t="shared" si="30"/>
        <v>20.540533133502038</v>
      </c>
      <c r="U85" s="60">
        <f t="shared" si="30"/>
        <v>20.540533133502038</v>
      </c>
      <c r="V85" s="60">
        <f t="shared" si="30"/>
        <v>20.540533133502038</v>
      </c>
      <c r="W85" s="60">
        <f t="shared" si="30"/>
        <v>20.540533133502038</v>
      </c>
      <c r="X85" s="60">
        <f t="shared" si="30"/>
        <v>20.540533133502038</v>
      </c>
      <c r="Y85" s="60">
        <f t="shared" si="30"/>
        <v>20.540533133502038</v>
      </c>
      <c r="Z85" s="60">
        <f t="shared" si="30"/>
        <v>20.540533133502038</v>
      </c>
      <c r="AA85" s="60">
        <f t="shared" si="30"/>
        <v>20.540533133502038</v>
      </c>
      <c r="AB85" s="60">
        <f t="shared" si="30"/>
        <v>20.540533133502038</v>
      </c>
      <c r="AC85" s="60">
        <f t="shared" si="30"/>
        <v>20.540533133502038</v>
      </c>
      <c r="AD85" s="60">
        <f t="shared" si="30"/>
        <v>20.540533133502038</v>
      </c>
      <c r="AE85" s="60">
        <f t="shared" si="30"/>
        <v>20.540533133502038</v>
      </c>
      <c r="AF85" s="60">
        <f t="shared" si="30"/>
        <v>20.540533133502038</v>
      </c>
      <c r="AG85" s="60">
        <f t="shared" si="30"/>
        <v>20.540533133502038</v>
      </c>
      <c r="AH85" s="60">
        <f t="shared" si="30"/>
        <v>20.540533133502038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286.16993749079671</v>
      </c>
      <c r="C89" s="235">
        <f>SUM(E89:AH89)</f>
        <v>310.17650747264901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310.17650747264901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46.15917881220372</v>
      </c>
      <c r="C90" s="235">
        <f t="shared" ref="C90:C91" si="33">SUM(E90:AH90)</f>
        <v>83.747657017615182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3.1017650747264902</v>
      </c>
      <c r="I90" s="236">
        <f t="shared" si="34"/>
        <v>3.1017650747264902</v>
      </c>
      <c r="J90" s="236">
        <f t="shared" si="34"/>
        <v>3.1017650747264902</v>
      </c>
      <c r="K90" s="56">
        <f t="shared" si="34"/>
        <v>3.1017650747264902</v>
      </c>
      <c r="L90" s="60">
        <f>IF(SUM(L86:AO86)=0, L77, PRODUCT(L77*L86))</f>
        <v>3.1017650747264902</v>
      </c>
      <c r="M90" s="60">
        <f t="shared" si="34"/>
        <v>3.1017650747264902</v>
      </c>
      <c r="N90" s="60">
        <f t="shared" si="34"/>
        <v>3.1017650747264902</v>
      </c>
      <c r="O90" s="60">
        <f t="shared" si="34"/>
        <v>3.1017650747264902</v>
      </c>
      <c r="P90" s="60">
        <f t="shared" si="34"/>
        <v>3.1017650747264902</v>
      </c>
      <c r="Q90" s="60">
        <f t="shared" si="34"/>
        <v>3.1017650747264902</v>
      </c>
      <c r="R90" s="60">
        <f t="shared" si="34"/>
        <v>3.1017650747264902</v>
      </c>
      <c r="S90" s="60">
        <f t="shared" si="34"/>
        <v>3.1017650747264902</v>
      </c>
      <c r="T90" s="60">
        <f t="shared" si="34"/>
        <v>3.1017650747264902</v>
      </c>
      <c r="U90" s="60">
        <f t="shared" si="34"/>
        <v>3.1017650747264902</v>
      </c>
      <c r="V90" s="60">
        <f t="shared" si="34"/>
        <v>3.1017650747264902</v>
      </c>
      <c r="W90" s="60">
        <f t="shared" si="34"/>
        <v>3.1017650747264902</v>
      </c>
      <c r="X90" s="60">
        <f t="shared" si="34"/>
        <v>3.1017650747264902</v>
      </c>
      <c r="Y90" s="60">
        <f t="shared" si="34"/>
        <v>3.1017650747264902</v>
      </c>
      <c r="Z90" s="60">
        <f t="shared" si="34"/>
        <v>3.1017650747264902</v>
      </c>
      <c r="AA90" s="60">
        <f t="shared" si="34"/>
        <v>3.1017650747264902</v>
      </c>
      <c r="AB90" s="60">
        <f t="shared" si="34"/>
        <v>3.1017650747264902</v>
      </c>
      <c r="AC90" s="60">
        <f t="shared" si="34"/>
        <v>3.1017650747264902</v>
      </c>
      <c r="AD90" s="60">
        <f t="shared" si="34"/>
        <v>3.1017650747264902</v>
      </c>
      <c r="AE90" s="60">
        <f t="shared" si="34"/>
        <v>3.1017650747264902</v>
      </c>
      <c r="AF90" s="60">
        <f t="shared" si="34"/>
        <v>3.1017650747264902</v>
      </c>
      <c r="AG90" s="60">
        <f t="shared" si="34"/>
        <v>3.1017650747264902</v>
      </c>
      <c r="AH90" s="60">
        <f t="shared" si="34"/>
        <v>3.1017650747264902</v>
      </c>
    </row>
    <row r="91" spans="1:34" ht="14.45" customHeight="1">
      <c r="A91" s="243"/>
      <c r="B91" s="235">
        <f t="shared" si="32"/>
        <v>253451.17365549199</v>
      </c>
      <c r="C91" s="235">
        <f t="shared" si="33"/>
        <v>528994.47757665894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437.80040432231317</v>
      </c>
      <c r="I91" s="236">
        <f t="shared" si="35"/>
        <v>1595.2195595689618</v>
      </c>
      <c r="J91" s="236">
        <f t="shared" si="35"/>
        <v>3030.557154586309</v>
      </c>
      <c r="K91" s="56">
        <f t="shared" si="35"/>
        <v>5019.9639460567387</v>
      </c>
      <c r="L91" s="60">
        <f t="shared" si="35"/>
        <v>7515.1398947251173</v>
      </c>
      <c r="M91" s="60">
        <f t="shared" si="35"/>
        <v>9907.4401385972615</v>
      </c>
      <c r="N91" s="60">
        <f t="shared" si="35"/>
        <v>12250.776151896553</v>
      </c>
      <c r="O91" s="60">
        <f t="shared" si="35"/>
        <v>14428.787582678522</v>
      </c>
      <c r="P91" s="60">
        <f t="shared" si="35"/>
        <v>17144.20840227095</v>
      </c>
      <c r="Q91" s="60">
        <f t="shared" si="35"/>
        <v>19354.865427404198</v>
      </c>
      <c r="R91" s="60">
        <f t="shared" si="35"/>
        <v>22847.802607922175</v>
      </c>
      <c r="S91" s="60">
        <f t="shared" si="35"/>
        <v>25966.369769164368</v>
      </c>
      <c r="T91" s="60">
        <f t="shared" si="35"/>
        <v>25966.369769164368</v>
      </c>
      <c r="U91" s="60">
        <f t="shared" si="35"/>
        <v>25966.369769164368</v>
      </c>
      <c r="V91" s="60">
        <f t="shared" si="35"/>
        <v>25966.369769164368</v>
      </c>
      <c r="W91" s="60">
        <f t="shared" si="35"/>
        <v>25966.369769164368</v>
      </c>
      <c r="X91" s="60">
        <f t="shared" si="35"/>
        <v>25966.369769164368</v>
      </c>
      <c r="Y91" s="60">
        <f t="shared" si="35"/>
        <v>25966.369769164368</v>
      </c>
      <c r="Z91" s="60">
        <f t="shared" si="35"/>
        <v>25966.369769164368</v>
      </c>
      <c r="AA91" s="60">
        <f t="shared" si="35"/>
        <v>25966.369769164368</v>
      </c>
      <c r="AB91" s="60">
        <f t="shared" si="35"/>
        <v>25966.369769164368</v>
      </c>
      <c r="AC91" s="60">
        <f t="shared" si="35"/>
        <v>25966.369769164368</v>
      </c>
      <c r="AD91" s="60">
        <f t="shared" si="35"/>
        <v>25966.369769164368</v>
      </c>
      <c r="AE91" s="60">
        <f t="shared" si="35"/>
        <v>25966.369769164368</v>
      </c>
      <c r="AF91" s="60">
        <f t="shared" si="35"/>
        <v>25966.369769164368</v>
      </c>
      <c r="AG91" s="60">
        <f t="shared" si="35"/>
        <v>25966.369769164368</v>
      </c>
      <c r="AH91" s="60">
        <f t="shared" si="35"/>
        <v>25966.369769164368</v>
      </c>
    </row>
    <row r="92" spans="1:34" ht="14.45" customHeight="1">
      <c r="A92" s="243"/>
      <c r="B92" s="235">
        <f>E92+NPV(HLOOKUP($C$3,$C$7:$E$9,2,FALSE),F92:AH92)</f>
        <v>253118.84453918901</v>
      </c>
      <c r="C92" s="235">
        <f>SUM(E92:AH92)</f>
        <v>528600.55341216887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-310.17650747264901</v>
      </c>
      <c r="H92" s="55">
        <f t="shared" si="36"/>
        <v>434.6986392475867</v>
      </c>
      <c r="I92" s="55">
        <f t="shared" si="36"/>
        <v>1592.1177944942353</v>
      </c>
      <c r="J92" s="55">
        <f t="shared" si="36"/>
        <v>3027.4553895115823</v>
      </c>
      <c r="K92" s="56">
        <f t="shared" si="36"/>
        <v>5016.8621809820124</v>
      </c>
      <c r="L92" s="45">
        <f t="shared" si="36"/>
        <v>7512.0381296503911</v>
      </c>
      <c r="M92" s="60">
        <f t="shared" si="36"/>
        <v>9904.3383735225343</v>
      </c>
      <c r="N92" s="60">
        <f t="shared" si="36"/>
        <v>12247.674386821825</v>
      </c>
      <c r="O92" s="60">
        <f t="shared" si="36"/>
        <v>14425.685817603795</v>
      </c>
      <c r="P92" s="60">
        <f t="shared" si="36"/>
        <v>17141.106637196222</v>
      </c>
      <c r="Q92" s="60">
        <f t="shared" si="36"/>
        <v>19351.763662329471</v>
      </c>
      <c r="R92" s="60">
        <f t="shared" si="36"/>
        <v>22844.700842847447</v>
      </c>
      <c r="S92" s="60">
        <f t="shared" si="36"/>
        <v>25963.268004089641</v>
      </c>
      <c r="T92" s="60">
        <f t="shared" si="36"/>
        <v>25963.268004089641</v>
      </c>
      <c r="U92" s="60">
        <f t="shared" si="36"/>
        <v>25963.268004089641</v>
      </c>
      <c r="V92" s="60">
        <f t="shared" si="36"/>
        <v>25963.268004089641</v>
      </c>
      <c r="W92" s="60">
        <f t="shared" si="36"/>
        <v>25963.268004089641</v>
      </c>
      <c r="X92" s="60">
        <f t="shared" si="36"/>
        <v>25963.268004089641</v>
      </c>
      <c r="Y92" s="60">
        <f t="shared" si="36"/>
        <v>25963.268004089641</v>
      </c>
      <c r="Z92" s="60">
        <f t="shared" si="36"/>
        <v>25963.268004089641</v>
      </c>
      <c r="AA92" s="60">
        <f t="shared" si="36"/>
        <v>25963.268004089641</v>
      </c>
      <c r="AB92" s="60">
        <f t="shared" si="36"/>
        <v>25963.268004089641</v>
      </c>
      <c r="AC92" s="60">
        <f t="shared" si="36"/>
        <v>25963.268004089641</v>
      </c>
      <c r="AD92" s="60">
        <f t="shared" si="36"/>
        <v>25963.268004089641</v>
      </c>
      <c r="AE92" s="60">
        <f t="shared" si="36"/>
        <v>25963.268004089641</v>
      </c>
      <c r="AF92" s="60">
        <f t="shared" si="36"/>
        <v>25963.268004089641</v>
      </c>
      <c r="AG92" s="60">
        <f t="shared" si="36"/>
        <v>25963.268004089641</v>
      </c>
      <c r="AH92" s="60">
        <f t="shared" si="36"/>
        <v>25963.268004089641</v>
      </c>
    </row>
    <row r="93" spans="1:34" ht="14.45" customHeigh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257.49189569386454</v>
      </c>
      <c r="C96" s="239">
        <f>SUM(E96:AH96)</f>
        <v>279.09268740502517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279.09268740502517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41.533413887713657</v>
      </c>
      <c r="C97" s="235">
        <f t="shared" ref="C97:C98" si="38">SUM(E97:AH97)</f>
        <v>75.355025599356807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2.790926874050252</v>
      </c>
      <c r="I97" s="55">
        <f>HLOOKUP($C$4,$C$7:$E$9,3,FALSE)*'2.3.1 Cost_Sum'!J109</f>
        <v>2.790926874050252</v>
      </c>
      <c r="J97" s="55">
        <f>HLOOKUP($C$4,$C$7:$E$9,3,FALSE)*'2.3.1 Cost_Sum'!K109</f>
        <v>2.790926874050252</v>
      </c>
      <c r="K97" s="56">
        <f>HLOOKUP($C$4,$C$7:$E$9,3,FALSE)*'2.3.1 Cost_Sum'!L109</f>
        <v>2.790926874050252</v>
      </c>
      <c r="L97" s="60">
        <f>HLOOKUP($C$4,$C$7:$E$9,3,FALSE)*'2.3.1 Cost_Sum'!M109</f>
        <v>2.790926874050252</v>
      </c>
      <c r="M97" s="60">
        <f>HLOOKUP($C$4,$C$7:$E$9,3,FALSE)*'2.3.1 Cost_Sum'!N109</f>
        <v>2.790926874050252</v>
      </c>
      <c r="N97" s="60">
        <f>HLOOKUP($C$4,$C$7:$E$9,3,FALSE)*'2.3.1 Cost_Sum'!O109</f>
        <v>2.790926874050252</v>
      </c>
      <c r="O97" s="60">
        <f>HLOOKUP($C$4,$C$7:$E$9,3,FALSE)*'2.3.1 Cost_Sum'!P109</f>
        <v>2.790926874050252</v>
      </c>
      <c r="P97" s="60">
        <f>HLOOKUP($C$4,$C$7:$E$9,3,FALSE)*'2.3.1 Cost_Sum'!Q109</f>
        <v>2.790926874050252</v>
      </c>
      <c r="Q97" s="60">
        <f>HLOOKUP($C$4,$C$7:$E$9,3,FALSE)*'2.3.1 Cost_Sum'!R109</f>
        <v>2.790926874050252</v>
      </c>
      <c r="R97" s="60">
        <f>HLOOKUP($C$4,$C$7:$E$9,3,FALSE)*'2.3.1 Cost_Sum'!S109</f>
        <v>2.790926874050252</v>
      </c>
      <c r="S97" s="60">
        <f>HLOOKUP($C$4,$C$7:$E$9,3,FALSE)*'2.3.1 Cost_Sum'!T109</f>
        <v>2.790926874050252</v>
      </c>
      <c r="T97" s="60">
        <f>HLOOKUP($C$4,$C$7:$E$9,3,FALSE)*'2.3.1 Cost_Sum'!U109</f>
        <v>2.790926874050252</v>
      </c>
      <c r="U97" s="60">
        <f>HLOOKUP($C$4,$C$7:$E$9,3,FALSE)*'2.3.1 Cost_Sum'!V109</f>
        <v>2.790926874050252</v>
      </c>
      <c r="V97" s="60">
        <f>HLOOKUP($C$4,$C$7:$E$9,3,FALSE)*'2.3.1 Cost_Sum'!W109</f>
        <v>2.790926874050252</v>
      </c>
      <c r="W97" s="60">
        <f>HLOOKUP($C$4,$C$7:$E$9,3,FALSE)*'2.3.1 Cost_Sum'!X109</f>
        <v>2.790926874050252</v>
      </c>
      <c r="X97" s="60">
        <f>HLOOKUP($C$4,$C$7:$E$9,3,FALSE)*'2.3.1 Cost_Sum'!Y109</f>
        <v>2.790926874050252</v>
      </c>
      <c r="Y97" s="60">
        <f>HLOOKUP($C$4,$C$7:$E$9,3,FALSE)*'2.3.1 Cost_Sum'!Z109</f>
        <v>2.790926874050252</v>
      </c>
      <c r="Z97" s="60">
        <f>HLOOKUP($C$4,$C$7:$E$9,3,FALSE)*'2.3.1 Cost_Sum'!AA109</f>
        <v>2.790926874050252</v>
      </c>
      <c r="AA97" s="60">
        <f>HLOOKUP($C$4,$C$7:$E$9,3,FALSE)*'2.3.1 Cost_Sum'!AB109</f>
        <v>2.790926874050252</v>
      </c>
      <c r="AB97" s="60">
        <f>HLOOKUP($C$4,$C$7:$E$9,3,FALSE)*'2.3.1 Cost_Sum'!AC109</f>
        <v>2.790926874050252</v>
      </c>
      <c r="AC97" s="60">
        <f>HLOOKUP($C$4,$C$7:$E$9,3,FALSE)*'2.3.1 Cost_Sum'!AD109</f>
        <v>2.790926874050252</v>
      </c>
      <c r="AD97" s="60">
        <f>HLOOKUP($C$4,$C$7:$E$9,3,FALSE)*'2.3.1 Cost_Sum'!AE109</f>
        <v>2.790926874050252</v>
      </c>
      <c r="AE97" s="60">
        <f>HLOOKUP($C$4,$C$7:$E$9,3,FALSE)*'2.3.1 Cost_Sum'!AF109</f>
        <v>2.790926874050252</v>
      </c>
      <c r="AF97" s="60">
        <f>HLOOKUP($C$4,$C$7:$E$9,3,FALSE)*'2.3.1 Cost_Sum'!AG109</f>
        <v>2.790926874050252</v>
      </c>
      <c r="AG97" s="60">
        <f>HLOOKUP($C$4,$C$7:$E$9,3,FALSE)*'2.3.1 Cost_Sum'!AH109</f>
        <v>2.790926874050252</v>
      </c>
      <c r="AH97" s="60">
        <f>HLOOKUP($C$4,$C$7:$E$9,3,FALSE)*'2.3.1 Cost_Sum'!AI109</f>
        <v>2.790926874050252</v>
      </c>
    </row>
    <row r="98" spans="1:34" ht="14.45" customHeight="1">
      <c r="B98" s="235">
        <f t="shared" si="37"/>
        <v>231560.31556543373</v>
      </c>
      <c r="C98" s="235">
        <f t="shared" si="38"/>
        <v>479752.34175460227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427.25349034242583</v>
      </c>
      <c r="I98" s="55">
        <f t="shared" si="39"/>
        <v>1685.5070752284753</v>
      </c>
      <c r="J98" s="55">
        <f t="shared" si="39"/>
        <v>3021.1989898829047</v>
      </c>
      <c r="K98" s="56">
        <f t="shared" si="39"/>
        <v>5016.2005171257251</v>
      </c>
      <c r="L98" s="60">
        <f t="shared" si="39"/>
        <v>7506.8793761783445</v>
      </c>
      <c r="M98" s="60">
        <f t="shared" si="39"/>
        <v>9886.3695799925063</v>
      </c>
      <c r="N98" s="60">
        <f t="shared" si="39"/>
        <v>12141.451141616099</v>
      </c>
      <c r="O98" s="60">
        <f t="shared" si="39"/>
        <v>14062.927799868417</v>
      </c>
      <c r="P98" s="60">
        <f t="shared" si="39"/>
        <v>16340.419598546592</v>
      </c>
      <c r="Q98" s="60">
        <f t="shared" si="39"/>
        <v>18190.809388961155</v>
      </c>
      <c r="R98" s="60">
        <f t="shared" si="39"/>
        <v>20847.544660179374</v>
      </c>
      <c r="S98" s="60">
        <f t="shared" si="39"/>
        <v>23164.111258542525</v>
      </c>
      <c r="T98" s="60">
        <f t="shared" si="39"/>
        <v>23164.111258542525</v>
      </c>
      <c r="U98" s="60">
        <f t="shared" si="39"/>
        <v>23164.111258542525</v>
      </c>
      <c r="V98" s="60">
        <f t="shared" si="39"/>
        <v>23164.111258542525</v>
      </c>
      <c r="W98" s="60">
        <f t="shared" si="39"/>
        <v>23164.111258542525</v>
      </c>
      <c r="X98" s="60">
        <f t="shared" si="39"/>
        <v>23164.111258542525</v>
      </c>
      <c r="Y98" s="60">
        <f t="shared" si="39"/>
        <v>23164.111258542525</v>
      </c>
      <c r="Z98" s="60">
        <f t="shared" si="39"/>
        <v>23164.111258542525</v>
      </c>
      <c r="AA98" s="60">
        <f t="shared" si="39"/>
        <v>23164.111258542525</v>
      </c>
      <c r="AB98" s="60">
        <f t="shared" si="39"/>
        <v>23164.111258542525</v>
      </c>
      <c r="AC98" s="60">
        <f t="shared" si="39"/>
        <v>23164.111258542525</v>
      </c>
      <c r="AD98" s="60">
        <f t="shared" si="39"/>
        <v>23164.111258542525</v>
      </c>
      <c r="AE98" s="60">
        <f t="shared" si="39"/>
        <v>23164.111258542525</v>
      </c>
      <c r="AF98" s="60">
        <f t="shared" si="39"/>
        <v>23164.111258542525</v>
      </c>
      <c r="AG98" s="60">
        <f t="shared" si="39"/>
        <v>23164.111258542525</v>
      </c>
      <c r="AH98" s="60">
        <f t="shared" si="39"/>
        <v>23164.111258542525</v>
      </c>
    </row>
    <row r="99" spans="1:34" ht="14.45" customHeight="1">
      <c r="B99" s="235">
        <f>E99+NPV(HLOOKUP($C$3,$C$7:$E$9,2,FALSE),F99:AH99)</f>
        <v>231261.29025585216</v>
      </c>
      <c r="C99" s="235">
        <f>SUM(E99:AH99)</f>
        <v>479397.89404159813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-279.09268740502517</v>
      </c>
      <c r="H99" s="55">
        <f>H98-SUM(H96:H97)</f>
        <v>424.46256346837561</v>
      </c>
      <c r="I99" s="55">
        <f t="shared" si="40"/>
        <v>1682.7161483544251</v>
      </c>
      <c r="J99" s="55">
        <f t="shared" si="40"/>
        <v>3018.4080630088542</v>
      </c>
      <c r="K99" s="56">
        <f t="shared" si="40"/>
        <v>5013.4095902516747</v>
      </c>
      <c r="L99" s="45">
        <f t="shared" si="40"/>
        <v>7504.088449304294</v>
      </c>
      <c r="M99" s="45">
        <f t="shared" si="40"/>
        <v>9883.5786531184567</v>
      </c>
      <c r="N99" s="45">
        <f t="shared" si="40"/>
        <v>12138.660214742049</v>
      </c>
      <c r="O99" s="45">
        <f t="shared" si="40"/>
        <v>14060.136872994368</v>
      </c>
      <c r="P99" s="45">
        <f t="shared" si="40"/>
        <v>16337.628671672543</v>
      </c>
      <c r="Q99" s="45">
        <f t="shared" si="40"/>
        <v>18188.018462087104</v>
      </c>
      <c r="R99" s="45">
        <f t="shared" si="40"/>
        <v>20844.753733305322</v>
      </c>
      <c r="S99" s="45">
        <f t="shared" si="40"/>
        <v>23161.320331668474</v>
      </c>
      <c r="T99" s="45">
        <f t="shared" si="40"/>
        <v>23161.320331668474</v>
      </c>
      <c r="U99" s="45">
        <f t="shared" si="40"/>
        <v>23161.320331668474</v>
      </c>
      <c r="V99" s="45">
        <f t="shared" si="40"/>
        <v>23161.320331668474</v>
      </c>
      <c r="W99" s="45">
        <f t="shared" si="40"/>
        <v>23161.320331668474</v>
      </c>
      <c r="X99" s="45">
        <f t="shared" si="40"/>
        <v>23161.320331668474</v>
      </c>
      <c r="Y99" s="45">
        <f t="shared" si="40"/>
        <v>23161.320331668474</v>
      </c>
      <c r="Z99" s="45">
        <f t="shared" si="40"/>
        <v>23161.320331668474</v>
      </c>
      <c r="AA99" s="45">
        <f t="shared" si="40"/>
        <v>23161.320331668474</v>
      </c>
      <c r="AB99" s="45">
        <f t="shared" si="40"/>
        <v>23161.320331668474</v>
      </c>
      <c r="AC99" s="45">
        <f t="shared" si="40"/>
        <v>23161.320331668474</v>
      </c>
      <c r="AD99" s="45">
        <f t="shared" si="40"/>
        <v>23161.320331668474</v>
      </c>
      <c r="AE99" s="45">
        <f t="shared" si="40"/>
        <v>23161.320331668474</v>
      </c>
      <c r="AF99" s="45">
        <f t="shared" si="40"/>
        <v>23161.320331668474</v>
      </c>
      <c r="AG99" s="45">
        <f t="shared" si="40"/>
        <v>23161.320331668474</v>
      </c>
      <c r="AH99" s="45">
        <f t="shared" si="40"/>
        <v>23161.320331668474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TRANSPOSE(Option_5_SR_Base)*HLOOKUP($C$5,$C$7:$E$10,4,FALSE)</f>
        <v>0.42281500128655386</v>
      </c>
      <c r="F102" s="53">
        <v>12.910075006782348</v>
      </c>
      <c r="G102" s="54">
        <v>153.11374501381812</v>
      </c>
      <c r="H102" s="55">
        <v>11.247519987018777</v>
      </c>
      <c r="I102" s="55">
        <v>10.184338994931965</v>
      </c>
      <c r="J102" s="55">
        <v>17.516112851866424</v>
      </c>
      <c r="K102" s="56">
        <v>42.192873829563567</v>
      </c>
      <c r="L102" s="45">
        <v>158.95982729372275</v>
      </c>
      <c r="M102" s="45">
        <v>563.49154202222564</v>
      </c>
      <c r="N102" s="45">
        <v>1626.8168365900644</v>
      </c>
      <c r="O102" s="45">
        <v>3044.423741930595</v>
      </c>
      <c r="P102" s="45">
        <v>5228.5475395416897</v>
      </c>
      <c r="Q102" s="45">
        <v>7552.7684467963654</v>
      </c>
      <c r="R102" s="45">
        <v>11675.173218147755</v>
      </c>
      <c r="S102" s="45">
        <v>15640.587415078389</v>
      </c>
      <c r="T102" s="45">
        <v>15640.587415078389</v>
      </c>
      <c r="U102" s="45">
        <v>15640.587415078389</v>
      </c>
      <c r="V102" s="45">
        <v>15640.587415078389</v>
      </c>
      <c r="W102" s="45">
        <v>15640.587415078389</v>
      </c>
      <c r="X102" s="45">
        <v>15640.587415078389</v>
      </c>
      <c r="Y102" s="45">
        <v>15640.587415078389</v>
      </c>
      <c r="Z102" s="45">
        <v>15640.587415078389</v>
      </c>
      <c r="AA102" s="45">
        <v>15640.587415078389</v>
      </c>
      <c r="AB102" s="45">
        <v>15640.587415078389</v>
      </c>
      <c r="AC102" s="45">
        <v>15640.587415078389</v>
      </c>
      <c r="AD102" s="45">
        <v>15640.587415078389</v>
      </c>
      <c r="AE102" s="45">
        <v>15640.587415078389</v>
      </c>
      <c r="AF102" s="45">
        <v>15640.587415078389</v>
      </c>
      <c r="AG102" s="45">
        <v>15640.587415078389</v>
      </c>
      <c r="AH102" s="45">
        <v>15640.587415078389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15.691171076151701</v>
      </c>
      <c r="H104" s="236">
        <f>IF(SUM($E96:H96)&lt;=0,0,-PMT($C$8,VLOOKUP($B94,$B$11:$C$16,2,FALSE),$B96))</f>
        <v>15.691171076151701</v>
      </c>
      <c r="I104" s="236">
        <f>IF(SUM($E96:I96)&lt;=0,0,-PMT($C$8,VLOOKUP($B94,$B$11:$C$16,2,FALSE),$B96))</f>
        <v>15.691171076151701</v>
      </c>
      <c r="J104" s="236">
        <f>IF(SUM($E96:J96)&lt;=0,0,-PMT($C$8,VLOOKUP($B94,$B$11:$C$16,2,FALSE),$B96))</f>
        <v>15.691171076151701</v>
      </c>
      <c r="K104" s="56">
        <f>IF(SUM($E96:K96)&lt;=0,0,-PMT($C$8,VLOOKUP($B94,$B$11:$C$16,2,FALSE),$B96))</f>
        <v>15.691171076151701</v>
      </c>
      <c r="L104" s="60">
        <f>IF(SUM($E96:L96)&lt;=0,0,-PMT($C$8,VLOOKUP($B94,$B$11:$C$16,2,FALSE),$B96))</f>
        <v>15.691171076151701</v>
      </c>
      <c r="M104" s="60">
        <f>IF(SUM($E96:M96)&lt;=0,0,-PMT($C$8,VLOOKUP($B94,$B$11:$C$16,2,FALSE),$B96))</f>
        <v>15.691171076151701</v>
      </c>
      <c r="N104" s="60">
        <f>IF(SUM($E96:N96)&lt;=0,0,-PMT($C$8,VLOOKUP($B94,$B$11:$C$16,2,FALSE),$B96))</f>
        <v>15.691171076151701</v>
      </c>
      <c r="O104" s="60">
        <f>IF(SUM($E96:O96)&lt;=0,0,-PMT($C$8,VLOOKUP($B94,$B$11:$C$16,2,FALSE),$B96))</f>
        <v>15.691171076151701</v>
      </c>
      <c r="P104" s="60">
        <f>IF(SUM($E96:P96)&lt;=0,0,-PMT($C$8,VLOOKUP($B94,$B$11:$C$16,2,FALSE),$B96))</f>
        <v>15.691171076151701</v>
      </c>
      <c r="Q104" s="60">
        <f>IF(SUM($E96:Q96)&lt;=0,0,-PMT($C$8,VLOOKUP($B94,$B$11:$C$16,2,FALSE),$B96))</f>
        <v>15.691171076151701</v>
      </c>
      <c r="R104" s="60">
        <f>IF(SUM($E96:R96)&lt;=0,0,-PMT($C$8,VLOOKUP($B94,$B$11:$C$16,2,FALSE),$B96))</f>
        <v>15.691171076151701</v>
      </c>
      <c r="S104" s="60">
        <f>IF(SUM($E96:S96)&lt;=0,0,-PMT($C$8,VLOOKUP($B94,$B$11:$C$16,2,FALSE),$B96))</f>
        <v>15.691171076151701</v>
      </c>
      <c r="T104" s="60">
        <f>IF(SUM($E96:T96)&lt;=0,0,-PMT($C$8,VLOOKUP($B94,$B$11:$C$16,2,FALSE),$B96))</f>
        <v>15.691171076151701</v>
      </c>
      <c r="U104" s="60">
        <f>IF(SUM($E96:U96)&lt;=0,0,-PMT($C$8,VLOOKUP($B94,$B$11:$C$16,2,FALSE),$B96))</f>
        <v>15.691171076151701</v>
      </c>
      <c r="V104" s="60">
        <f>IF(SUM($E96:V96)&lt;=0,0,-PMT($C$8,VLOOKUP($B94,$B$11:$C$16,2,FALSE),$B96))</f>
        <v>15.691171076151701</v>
      </c>
      <c r="W104" s="60">
        <f>IF(SUM($E96:W96)&lt;=0,0,-PMT($C$8,VLOOKUP($B94,$B$11:$C$16,2,FALSE),$B96))</f>
        <v>15.691171076151701</v>
      </c>
      <c r="X104" s="60">
        <f>IF(SUM($E96:X96)&lt;=0,0,-PMT($C$8,VLOOKUP($B94,$B$11:$C$16,2,FALSE),$B96))</f>
        <v>15.691171076151701</v>
      </c>
      <c r="Y104" s="60">
        <f>IF(SUM($E96:Y96)&lt;=0,0,-PMT($C$8,VLOOKUP($B94,$B$11:$C$16,2,FALSE),$B96))</f>
        <v>15.691171076151701</v>
      </c>
      <c r="Z104" s="60">
        <f>IF(SUM($E96:Z96)&lt;=0,0,-PMT($C$8,VLOOKUP($B94,$B$11:$C$16,2,FALSE),$B96))</f>
        <v>15.691171076151701</v>
      </c>
      <c r="AA104" s="60">
        <f>IF(SUM($E96:AA96)&lt;=0,0,-PMT($C$8,VLOOKUP($B94,$B$11:$C$16,2,FALSE),$B96))</f>
        <v>15.691171076151701</v>
      </c>
      <c r="AB104" s="60">
        <f>IF(SUM($E96:AB96)&lt;=0,0,-PMT($C$8,VLOOKUP($B94,$B$11:$C$16,2,FALSE),$B96))</f>
        <v>15.691171076151701</v>
      </c>
      <c r="AC104" s="60">
        <f>IF(SUM($E96:AC96)&lt;=0,0,-PMT($C$8,VLOOKUP($B94,$B$11:$C$16,2,FALSE),$B96))</f>
        <v>15.691171076151701</v>
      </c>
      <c r="AD104" s="60">
        <f>IF(SUM($E96:AD96)&lt;=0,0,-PMT($C$8,VLOOKUP($B94,$B$11:$C$16,2,FALSE),$B96))</f>
        <v>15.691171076151701</v>
      </c>
      <c r="AE104" s="60">
        <f>IF(SUM($E96:AE96)&lt;=0,0,-PMT($C$8,VLOOKUP($B94,$B$11:$C$16,2,FALSE),$B96))</f>
        <v>15.691171076151701</v>
      </c>
      <c r="AF104" s="60">
        <f>IF(SUM($E96:AF96)&lt;=0,0,-PMT($C$8,VLOOKUP($B94,$B$11:$C$16,2,FALSE),$B96))</f>
        <v>15.691171076151701</v>
      </c>
      <c r="AG104" s="60">
        <f>IF(SUM($E96:AG96)&lt;=0,0,-PMT($C$8,VLOOKUP($B94,$B$11:$C$16,2,FALSE),$B96))</f>
        <v>15.691171076151701</v>
      </c>
      <c r="AH104" s="60">
        <f>IF(SUM($E96:AH96)&lt;=0,0,-PMT($C$8,VLOOKUP($B94,$B$11:$C$16,2,FALSE),$B96))</f>
        <v>15.691171076151701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15.691171076151701</v>
      </c>
      <c r="H105" s="236">
        <f t="shared" si="41"/>
        <v>18.482097950201954</v>
      </c>
      <c r="I105" s="236">
        <f t="shared" si="41"/>
        <v>18.482097950201954</v>
      </c>
      <c r="J105" s="236">
        <f t="shared" si="41"/>
        <v>18.482097950201954</v>
      </c>
      <c r="K105" s="56">
        <f t="shared" si="41"/>
        <v>18.482097950201954</v>
      </c>
      <c r="L105" s="60">
        <f t="shared" si="41"/>
        <v>18.482097950201954</v>
      </c>
      <c r="M105" s="60">
        <f t="shared" si="41"/>
        <v>18.482097950201954</v>
      </c>
      <c r="N105" s="60">
        <f t="shared" si="41"/>
        <v>18.482097950201954</v>
      </c>
      <c r="O105" s="60">
        <f t="shared" si="41"/>
        <v>18.482097950201954</v>
      </c>
      <c r="P105" s="60">
        <f t="shared" si="41"/>
        <v>18.482097950201954</v>
      </c>
      <c r="Q105" s="60">
        <f t="shared" si="41"/>
        <v>18.482097950201954</v>
      </c>
      <c r="R105" s="60">
        <f t="shared" si="41"/>
        <v>18.482097950201954</v>
      </c>
      <c r="S105" s="60">
        <f t="shared" si="41"/>
        <v>18.482097950201954</v>
      </c>
      <c r="T105" s="60">
        <f t="shared" si="41"/>
        <v>18.482097950201954</v>
      </c>
      <c r="U105" s="60">
        <f t="shared" si="41"/>
        <v>18.482097950201954</v>
      </c>
      <c r="V105" s="60">
        <f t="shared" si="41"/>
        <v>18.482097950201954</v>
      </c>
      <c r="W105" s="60">
        <f t="shared" si="41"/>
        <v>18.482097950201954</v>
      </c>
      <c r="X105" s="60">
        <f t="shared" si="41"/>
        <v>18.482097950201954</v>
      </c>
      <c r="Y105" s="60">
        <f t="shared" si="41"/>
        <v>18.482097950201954</v>
      </c>
      <c r="Z105" s="60">
        <f t="shared" si="41"/>
        <v>18.482097950201954</v>
      </c>
      <c r="AA105" s="60">
        <f t="shared" si="41"/>
        <v>18.482097950201954</v>
      </c>
      <c r="AB105" s="60">
        <f t="shared" si="41"/>
        <v>18.482097950201954</v>
      </c>
      <c r="AC105" s="60">
        <f t="shared" si="41"/>
        <v>18.482097950201954</v>
      </c>
      <c r="AD105" s="60">
        <f t="shared" si="41"/>
        <v>18.482097950201954</v>
      </c>
      <c r="AE105" s="60">
        <f t="shared" si="41"/>
        <v>18.482097950201954</v>
      </c>
      <c r="AF105" s="60">
        <f t="shared" si="41"/>
        <v>18.482097950201954</v>
      </c>
      <c r="AG105" s="60">
        <f t="shared" si="41"/>
        <v>18.482097950201954</v>
      </c>
      <c r="AH105" s="60">
        <f t="shared" si="41"/>
        <v>18.482097950201954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257.49189569386454</v>
      </c>
      <c r="C109" s="235">
        <f>SUM(E109:AH109)</f>
        <v>279.09268740502517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279.09268740502517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41.533413887713657</v>
      </c>
      <c r="C110" s="235">
        <f t="shared" ref="C110:C111" si="44">SUM(E110:AH110)</f>
        <v>75.355025599356807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2.790926874050252</v>
      </c>
      <c r="I110" s="236">
        <f t="shared" si="45"/>
        <v>2.790926874050252</v>
      </c>
      <c r="J110" s="236">
        <f t="shared" si="45"/>
        <v>2.790926874050252</v>
      </c>
      <c r="K110" s="56">
        <f t="shared" si="45"/>
        <v>2.790926874050252</v>
      </c>
      <c r="L110" s="60">
        <f t="shared" si="45"/>
        <v>2.790926874050252</v>
      </c>
      <c r="M110" s="60">
        <f t="shared" si="45"/>
        <v>2.790926874050252</v>
      </c>
      <c r="N110" s="60">
        <f t="shared" si="45"/>
        <v>2.790926874050252</v>
      </c>
      <c r="O110" s="60">
        <f t="shared" si="45"/>
        <v>2.790926874050252</v>
      </c>
      <c r="P110" s="60">
        <f t="shared" si="45"/>
        <v>2.790926874050252</v>
      </c>
      <c r="Q110" s="60">
        <f t="shared" si="45"/>
        <v>2.790926874050252</v>
      </c>
      <c r="R110" s="60">
        <f t="shared" si="45"/>
        <v>2.790926874050252</v>
      </c>
      <c r="S110" s="60">
        <f t="shared" si="45"/>
        <v>2.790926874050252</v>
      </c>
      <c r="T110" s="60">
        <f t="shared" si="45"/>
        <v>2.790926874050252</v>
      </c>
      <c r="U110" s="60">
        <f t="shared" si="45"/>
        <v>2.790926874050252</v>
      </c>
      <c r="V110" s="60">
        <f t="shared" si="45"/>
        <v>2.790926874050252</v>
      </c>
      <c r="W110" s="60">
        <f t="shared" si="45"/>
        <v>2.790926874050252</v>
      </c>
      <c r="X110" s="60">
        <f t="shared" si="45"/>
        <v>2.790926874050252</v>
      </c>
      <c r="Y110" s="60">
        <f t="shared" si="45"/>
        <v>2.790926874050252</v>
      </c>
      <c r="Z110" s="60">
        <f t="shared" si="45"/>
        <v>2.790926874050252</v>
      </c>
      <c r="AA110" s="60">
        <f t="shared" si="45"/>
        <v>2.790926874050252</v>
      </c>
      <c r="AB110" s="60">
        <f t="shared" si="45"/>
        <v>2.790926874050252</v>
      </c>
      <c r="AC110" s="60">
        <f t="shared" si="45"/>
        <v>2.790926874050252</v>
      </c>
      <c r="AD110" s="60">
        <f t="shared" si="45"/>
        <v>2.790926874050252</v>
      </c>
      <c r="AE110" s="60">
        <f t="shared" si="45"/>
        <v>2.790926874050252</v>
      </c>
      <c r="AF110" s="60">
        <f t="shared" si="45"/>
        <v>2.790926874050252</v>
      </c>
      <c r="AG110" s="60">
        <f t="shared" si="45"/>
        <v>2.790926874050252</v>
      </c>
      <c r="AH110" s="60">
        <f t="shared" si="45"/>
        <v>2.790926874050252</v>
      </c>
    </row>
    <row r="111" spans="1:34" ht="14.45" customHeight="1">
      <c r="A111" s="243"/>
      <c r="B111" s="235">
        <f t="shared" si="43"/>
        <v>231560.31556543373</v>
      </c>
      <c r="C111" s="235">
        <f t="shared" si="44"/>
        <v>479752.34175460227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427.25349034242583</v>
      </c>
      <c r="I111" s="236">
        <f t="shared" si="46"/>
        <v>1685.5070752284753</v>
      </c>
      <c r="J111" s="236">
        <f t="shared" si="46"/>
        <v>3021.1989898829047</v>
      </c>
      <c r="K111" s="56">
        <f t="shared" si="46"/>
        <v>5016.2005171257251</v>
      </c>
      <c r="L111" s="60">
        <f t="shared" si="46"/>
        <v>7506.8793761783445</v>
      </c>
      <c r="M111" s="60">
        <f t="shared" si="46"/>
        <v>9886.3695799925063</v>
      </c>
      <c r="N111" s="60">
        <f t="shared" si="46"/>
        <v>12141.451141616099</v>
      </c>
      <c r="O111" s="60">
        <f t="shared" si="46"/>
        <v>14062.927799868417</v>
      </c>
      <c r="P111" s="60">
        <f t="shared" si="46"/>
        <v>16340.419598546592</v>
      </c>
      <c r="Q111" s="60">
        <f t="shared" si="46"/>
        <v>18190.809388961155</v>
      </c>
      <c r="R111" s="60">
        <f t="shared" si="46"/>
        <v>20847.544660179374</v>
      </c>
      <c r="S111" s="60">
        <f t="shared" si="46"/>
        <v>23164.111258542525</v>
      </c>
      <c r="T111" s="60">
        <f t="shared" si="46"/>
        <v>23164.111258542525</v>
      </c>
      <c r="U111" s="60">
        <f t="shared" si="46"/>
        <v>23164.111258542525</v>
      </c>
      <c r="V111" s="60">
        <f t="shared" si="46"/>
        <v>23164.111258542525</v>
      </c>
      <c r="W111" s="60">
        <f t="shared" si="46"/>
        <v>23164.111258542525</v>
      </c>
      <c r="X111" s="60">
        <f t="shared" si="46"/>
        <v>23164.111258542525</v>
      </c>
      <c r="Y111" s="60">
        <f t="shared" si="46"/>
        <v>23164.111258542525</v>
      </c>
      <c r="Z111" s="60">
        <f t="shared" si="46"/>
        <v>23164.111258542525</v>
      </c>
      <c r="AA111" s="60">
        <f t="shared" si="46"/>
        <v>23164.111258542525</v>
      </c>
      <c r="AB111" s="60">
        <f t="shared" si="46"/>
        <v>23164.111258542525</v>
      </c>
      <c r="AC111" s="60">
        <f t="shared" si="46"/>
        <v>23164.111258542525</v>
      </c>
      <c r="AD111" s="60">
        <f t="shared" si="46"/>
        <v>23164.111258542525</v>
      </c>
      <c r="AE111" s="60">
        <f t="shared" si="46"/>
        <v>23164.111258542525</v>
      </c>
      <c r="AF111" s="60">
        <f t="shared" si="46"/>
        <v>23164.111258542525</v>
      </c>
      <c r="AG111" s="60">
        <f t="shared" si="46"/>
        <v>23164.111258542525</v>
      </c>
      <c r="AH111" s="60">
        <f t="shared" si="46"/>
        <v>23164.111258542525</v>
      </c>
    </row>
    <row r="112" spans="1:34" ht="14.45" customHeight="1">
      <c r="A112" s="243"/>
      <c r="B112" s="235">
        <f>E112+NPV(HLOOKUP($C$3,$C$7:$E$9,2,FALSE),F112:AH112)</f>
        <v>231261.29025585216</v>
      </c>
      <c r="C112" s="235">
        <f>SUM(E112:AH112)</f>
        <v>479397.89404159813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-279.09268740502517</v>
      </c>
      <c r="H112" s="236">
        <f t="shared" si="47"/>
        <v>424.46256346837561</v>
      </c>
      <c r="I112" s="236">
        <f t="shared" si="47"/>
        <v>1682.7161483544251</v>
      </c>
      <c r="J112" s="236">
        <f t="shared" si="47"/>
        <v>3018.4080630088542</v>
      </c>
      <c r="K112" s="56">
        <f t="shared" si="47"/>
        <v>5013.4095902516747</v>
      </c>
      <c r="L112" s="45">
        <f t="shared" si="47"/>
        <v>7504.088449304294</v>
      </c>
      <c r="M112" s="60">
        <f t="shared" si="47"/>
        <v>9883.5786531184567</v>
      </c>
      <c r="N112" s="60">
        <f t="shared" si="47"/>
        <v>12138.660214742049</v>
      </c>
      <c r="O112" s="60">
        <f t="shared" si="47"/>
        <v>14060.136872994368</v>
      </c>
      <c r="P112" s="60">
        <f t="shared" si="47"/>
        <v>16337.628671672543</v>
      </c>
      <c r="Q112" s="60">
        <f t="shared" si="47"/>
        <v>18188.018462087104</v>
      </c>
      <c r="R112" s="60">
        <f t="shared" si="47"/>
        <v>20844.753733305322</v>
      </c>
      <c r="S112" s="60">
        <f t="shared" si="47"/>
        <v>23161.320331668474</v>
      </c>
      <c r="T112" s="60">
        <f t="shared" si="47"/>
        <v>23161.320331668474</v>
      </c>
      <c r="U112" s="60">
        <f t="shared" si="47"/>
        <v>23161.320331668474</v>
      </c>
      <c r="V112" s="60">
        <f t="shared" si="47"/>
        <v>23161.320331668474</v>
      </c>
      <c r="W112" s="60">
        <f t="shared" si="47"/>
        <v>23161.320331668474</v>
      </c>
      <c r="X112" s="60">
        <f t="shared" si="47"/>
        <v>23161.320331668474</v>
      </c>
      <c r="Y112" s="60">
        <f t="shared" si="47"/>
        <v>23161.320331668474</v>
      </c>
      <c r="Z112" s="60">
        <f t="shared" si="47"/>
        <v>23161.320331668474</v>
      </c>
      <c r="AA112" s="60">
        <f t="shared" si="47"/>
        <v>23161.320331668474</v>
      </c>
      <c r="AB112" s="60">
        <f t="shared" si="47"/>
        <v>23161.320331668474</v>
      </c>
      <c r="AC112" s="60">
        <f t="shared" si="47"/>
        <v>23161.320331668474</v>
      </c>
      <c r="AD112" s="60">
        <f t="shared" si="47"/>
        <v>23161.320331668474</v>
      </c>
      <c r="AE112" s="60">
        <f t="shared" si="47"/>
        <v>23161.320331668474</v>
      </c>
      <c r="AF112" s="60">
        <f t="shared" si="47"/>
        <v>23161.320331668474</v>
      </c>
      <c r="AG112" s="60">
        <f t="shared" si="47"/>
        <v>23161.320331668474</v>
      </c>
      <c r="AH112" s="60">
        <f t="shared" si="47"/>
        <v>23161.320331668474</v>
      </c>
    </row>
    <row r="113" spans="1:34" ht="14.45" customHeigh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329.33322568335905</v>
      </c>
      <c r="C116" s="239">
        <f>SUM(E116:AH116)</f>
        <v>356.9607298126877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356.9607298126877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53.121412355226532</v>
      </c>
      <c r="C117" s="235">
        <f t="shared" ref="C117:C118" si="49">SUM(E117:AH117)</f>
        <v>96.37939704942572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3.5696072981268769</v>
      </c>
      <c r="I117" s="55">
        <f>HLOOKUP($C$4,$C$7:$E$9,3,FALSE)*'2.3.1 Cost_Sum'!J134</f>
        <v>3.5696072981268769</v>
      </c>
      <c r="J117" s="55">
        <f>HLOOKUP($C$4,$C$7:$E$9,3,FALSE)*'2.3.1 Cost_Sum'!K134</f>
        <v>3.5696072981268769</v>
      </c>
      <c r="K117" s="56">
        <f>HLOOKUP($C$4,$C$7:$E$9,3,FALSE)*'2.3.1 Cost_Sum'!L134</f>
        <v>3.5696072981268769</v>
      </c>
      <c r="L117" s="60">
        <f>HLOOKUP($C$4,$C$7:$E$9,3,FALSE)*'2.3.1 Cost_Sum'!M134</f>
        <v>3.5696072981268769</v>
      </c>
      <c r="M117" s="60">
        <f>HLOOKUP($C$4,$C$7:$E$9,3,FALSE)*'2.3.1 Cost_Sum'!N134</f>
        <v>3.5696072981268769</v>
      </c>
      <c r="N117" s="60">
        <f>HLOOKUP($C$4,$C$7:$E$9,3,FALSE)*'2.3.1 Cost_Sum'!O134</f>
        <v>3.5696072981268769</v>
      </c>
      <c r="O117" s="60">
        <f>HLOOKUP($C$4,$C$7:$E$9,3,FALSE)*'2.3.1 Cost_Sum'!P134</f>
        <v>3.5696072981268769</v>
      </c>
      <c r="P117" s="60">
        <f>HLOOKUP($C$4,$C$7:$E$9,3,FALSE)*'2.3.1 Cost_Sum'!Q134</f>
        <v>3.5696072981268769</v>
      </c>
      <c r="Q117" s="60">
        <f>HLOOKUP($C$4,$C$7:$E$9,3,FALSE)*'2.3.1 Cost_Sum'!R134</f>
        <v>3.5696072981268769</v>
      </c>
      <c r="R117" s="60">
        <f>HLOOKUP($C$4,$C$7:$E$9,3,FALSE)*'2.3.1 Cost_Sum'!S134</f>
        <v>3.5696072981268769</v>
      </c>
      <c r="S117" s="60">
        <f>HLOOKUP($C$4,$C$7:$E$9,3,FALSE)*'2.3.1 Cost_Sum'!T134</f>
        <v>3.5696072981268769</v>
      </c>
      <c r="T117" s="60">
        <f>HLOOKUP($C$4,$C$7:$E$9,3,FALSE)*'2.3.1 Cost_Sum'!U134</f>
        <v>3.5696072981268769</v>
      </c>
      <c r="U117" s="60">
        <f>HLOOKUP($C$4,$C$7:$E$9,3,FALSE)*'2.3.1 Cost_Sum'!V134</f>
        <v>3.5696072981268769</v>
      </c>
      <c r="V117" s="60">
        <f>HLOOKUP($C$4,$C$7:$E$9,3,FALSE)*'2.3.1 Cost_Sum'!W134</f>
        <v>3.5696072981268769</v>
      </c>
      <c r="W117" s="60">
        <f>HLOOKUP($C$4,$C$7:$E$9,3,FALSE)*'2.3.1 Cost_Sum'!X134</f>
        <v>3.5696072981268769</v>
      </c>
      <c r="X117" s="60">
        <f>HLOOKUP($C$4,$C$7:$E$9,3,FALSE)*'2.3.1 Cost_Sum'!Y134</f>
        <v>3.5696072981268769</v>
      </c>
      <c r="Y117" s="60">
        <f>HLOOKUP($C$4,$C$7:$E$9,3,FALSE)*'2.3.1 Cost_Sum'!Z134</f>
        <v>3.5696072981268769</v>
      </c>
      <c r="Z117" s="60">
        <f>HLOOKUP($C$4,$C$7:$E$9,3,FALSE)*'2.3.1 Cost_Sum'!AA134</f>
        <v>3.5696072981268769</v>
      </c>
      <c r="AA117" s="60">
        <f>HLOOKUP($C$4,$C$7:$E$9,3,FALSE)*'2.3.1 Cost_Sum'!AB134</f>
        <v>3.5696072981268769</v>
      </c>
      <c r="AB117" s="60">
        <f>HLOOKUP($C$4,$C$7:$E$9,3,FALSE)*'2.3.1 Cost_Sum'!AC134</f>
        <v>3.5696072981268769</v>
      </c>
      <c r="AC117" s="60">
        <f>HLOOKUP($C$4,$C$7:$E$9,3,FALSE)*'2.3.1 Cost_Sum'!AD134</f>
        <v>3.5696072981268769</v>
      </c>
      <c r="AD117" s="60">
        <f>HLOOKUP($C$4,$C$7:$E$9,3,FALSE)*'2.3.1 Cost_Sum'!AE134</f>
        <v>3.5696072981268769</v>
      </c>
      <c r="AE117" s="60">
        <f>HLOOKUP($C$4,$C$7:$E$9,3,FALSE)*'2.3.1 Cost_Sum'!AF134</f>
        <v>3.5696072981268769</v>
      </c>
      <c r="AF117" s="60">
        <f>HLOOKUP($C$4,$C$7:$E$9,3,FALSE)*'2.3.1 Cost_Sum'!AG134</f>
        <v>3.5696072981268769</v>
      </c>
      <c r="AG117" s="60">
        <f>HLOOKUP($C$4,$C$7:$E$9,3,FALSE)*'2.3.1 Cost_Sum'!AH134</f>
        <v>3.5696072981268769</v>
      </c>
      <c r="AH117" s="60">
        <f>HLOOKUP($C$4,$C$7:$E$9,3,FALSE)*'2.3.1 Cost_Sum'!AI134</f>
        <v>3.5696072981268769</v>
      </c>
    </row>
    <row r="118" spans="1:34" ht="14.45" customHeight="1">
      <c r="B118" s="235">
        <f t="shared" si="48"/>
        <v>244826.55059612199</v>
      </c>
      <c r="C118" s="235">
        <f t="shared" si="49"/>
        <v>509864.04994695232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600.822025795321</v>
      </c>
      <c r="I118" s="55">
        <f t="shared" si="50"/>
        <v>1767.8870750498252</v>
      </c>
      <c r="J118" s="55">
        <f t="shared" si="50"/>
        <v>3171.0441521657826</v>
      </c>
      <c r="K118" s="56">
        <f t="shared" si="50"/>
        <v>5204.7812807682094</v>
      </c>
      <c r="L118" s="60">
        <f t="shared" si="50"/>
        <v>7435.6510048794316</v>
      </c>
      <c r="M118" s="60">
        <f t="shared" si="50"/>
        <v>9602.8795854852415</v>
      </c>
      <c r="N118" s="60">
        <f t="shared" si="50"/>
        <v>11879.435779356125</v>
      </c>
      <c r="O118" s="60">
        <f t="shared" si="50"/>
        <v>14033.553978544052</v>
      </c>
      <c r="P118" s="60">
        <f t="shared" si="50"/>
        <v>16630.598454079089</v>
      </c>
      <c r="Q118" s="60">
        <f t="shared" si="50"/>
        <v>18668.56507855199</v>
      </c>
      <c r="R118" s="60">
        <f t="shared" si="50"/>
        <v>21897.298700852392</v>
      </c>
      <c r="S118" s="60">
        <f t="shared" si="50"/>
        <v>24935.720801964053</v>
      </c>
      <c r="T118" s="60">
        <f t="shared" si="50"/>
        <v>24935.720801964053</v>
      </c>
      <c r="U118" s="60">
        <f t="shared" si="50"/>
        <v>24935.720801964053</v>
      </c>
      <c r="V118" s="60">
        <f t="shared" si="50"/>
        <v>24935.720801964053</v>
      </c>
      <c r="W118" s="60">
        <f t="shared" si="50"/>
        <v>24935.720801964053</v>
      </c>
      <c r="X118" s="60">
        <f t="shared" si="50"/>
        <v>24935.720801964053</v>
      </c>
      <c r="Y118" s="60">
        <f t="shared" si="50"/>
        <v>24935.720801964053</v>
      </c>
      <c r="Z118" s="60">
        <f t="shared" si="50"/>
        <v>24935.720801964053</v>
      </c>
      <c r="AA118" s="60">
        <f t="shared" si="50"/>
        <v>24935.720801964053</v>
      </c>
      <c r="AB118" s="60">
        <f t="shared" si="50"/>
        <v>24935.720801964053</v>
      </c>
      <c r="AC118" s="60">
        <f t="shared" si="50"/>
        <v>24935.720801964053</v>
      </c>
      <c r="AD118" s="60">
        <f t="shared" si="50"/>
        <v>24935.720801964053</v>
      </c>
      <c r="AE118" s="60">
        <f t="shared" si="50"/>
        <v>24935.720801964053</v>
      </c>
      <c r="AF118" s="60">
        <f t="shared" si="50"/>
        <v>24935.720801964053</v>
      </c>
      <c r="AG118" s="60">
        <f t="shared" si="50"/>
        <v>24935.720801964053</v>
      </c>
      <c r="AH118" s="60">
        <f t="shared" si="50"/>
        <v>24935.720801964053</v>
      </c>
    </row>
    <row r="119" spans="1:34" ht="14.45" customHeight="1">
      <c r="B119" s="235">
        <f>E119+NPV(HLOOKUP($C$3,$C$7:$E$9,2,FALSE),F119:AH119)</f>
        <v>244444.09595808343</v>
      </c>
      <c r="C119" s="235">
        <f>SUM(E119:AH119)</f>
        <v>509410.70982009027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-356.9607298126877</v>
      </c>
      <c r="H119" s="55">
        <f>H118-SUM(H116:H117)</f>
        <v>597.25241849719407</v>
      </c>
      <c r="I119" s="55">
        <f t="shared" ref="I119:AH119" si="52">I118-SUM(I116:I117)</f>
        <v>1764.3174677516984</v>
      </c>
      <c r="J119" s="55">
        <f t="shared" si="52"/>
        <v>3167.4745448676558</v>
      </c>
      <c r="K119" s="56">
        <f t="shared" si="52"/>
        <v>5201.2116734700821</v>
      </c>
      <c r="L119" s="60">
        <f t="shared" si="52"/>
        <v>7432.0813975813044</v>
      </c>
      <c r="M119" s="60">
        <f t="shared" si="52"/>
        <v>9599.3099781871151</v>
      </c>
      <c r="N119" s="60">
        <f t="shared" si="52"/>
        <v>11875.866172057998</v>
      </c>
      <c r="O119" s="60">
        <f t="shared" si="52"/>
        <v>14029.984371245926</v>
      </c>
      <c r="P119" s="60">
        <f t="shared" si="52"/>
        <v>16627.028846780962</v>
      </c>
      <c r="Q119" s="60">
        <f t="shared" si="52"/>
        <v>18664.995471253864</v>
      </c>
      <c r="R119" s="60">
        <f t="shared" si="52"/>
        <v>21893.729093554266</v>
      </c>
      <c r="S119" s="60">
        <f t="shared" si="52"/>
        <v>24932.151194665927</v>
      </c>
      <c r="T119" s="60">
        <f t="shared" si="52"/>
        <v>24932.151194665927</v>
      </c>
      <c r="U119" s="60">
        <f t="shared" si="52"/>
        <v>24932.151194665927</v>
      </c>
      <c r="V119" s="60">
        <f t="shared" si="52"/>
        <v>24932.151194665927</v>
      </c>
      <c r="W119" s="60">
        <f t="shared" si="52"/>
        <v>24932.151194665927</v>
      </c>
      <c r="X119" s="60">
        <f t="shared" si="52"/>
        <v>24932.151194665927</v>
      </c>
      <c r="Y119" s="60">
        <f t="shared" si="52"/>
        <v>24932.151194665927</v>
      </c>
      <c r="Z119" s="60">
        <f t="shared" si="52"/>
        <v>24932.151194665927</v>
      </c>
      <c r="AA119" s="60">
        <f t="shared" si="52"/>
        <v>24932.151194665927</v>
      </c>
      <c r="AB119" s="60">
        <f t="shared" si="52"/>
        <v>24932.151194665927</v>
      </c>
      <c r="AC119" s="60">
        <f t="shared" si="52"/>
        <v>24932.151194665927</v>
      </c>
      <c r="AD119" s="60">
        <f t="shared" si="52"/>
        <v>24932.151194665927</v>
      </c>
      <c r="AE119" s="60">
        <f t="shared" si="52"/>
        <v>24932.151194665927</v>
      </c>
      <c r="AF119" s="60">
        <f t="shared" si="52"/>
        <v>24932.151194665927</v>
      </c>
      <c r="AG119" s="60">
        <f t="shared" si="52"/>
        <v>24932.151194665927</v>
      </c>
      <c r="AH119" s="60">
        <f t="shared" si="52"/>
        <v>24932.151194665927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TRANSPOSE(Option_6_SR_Base)*HLOOKUP($C$5,$C$7:$E$10,4,FALSE)</f>
        <v>0.42281500128655386</v>
      </c>
      <c r="F122" s="53">
        <v>12.910075006782348</v>
      </c>
      <c r="G122" s="54">
        <v>155.57778601148422</v>
      </c>
      <c r="H122" s="55">
        <v>-162.32101546587637</v>
      </c>
      <c r="I122" s="55">
        <v>-72.195660826417893</v>
      </c>
      <c r="J122" s="55">
        <v>-132.32904943101127</v>
      </c>
      <c r="K122" s="56">
        <v>-146.38788981292015</v>
      </c>
      <c r="L122" s="53">
        <v>230.18819859263533</v>
      </c>
      <c r="M122" s="53">
        <v>846.9815365294902</v>
      </c>
      <c r="N122" s="53">
        <v>1888.8321988500381</v>
      </c>
      <c r="O122" s="53">
        <v>3073.7975632549606</v>
      </c>
      <c r="P122" s="53">
        <v>4938.3686840091959</v>
      </c>
      <c r="Q122" s="53">
        <v>7075.0127572055335</v>
      </c>
      <c r="R122" s="53">
        <v>10625.419177474734</v>
      </c>
      <c r="S122" s="53">
        <v>13868.977871656863</v>
      </c>
      <c r="T122" s="53">
        <v>13868.977871656863</v>
      </c>
      <c r="U122" s="53">
        <v>13868.977871656863</v>
      </c>
      <c r="V122" s="53">
        <v>13868.977871656863</v>
      </c>
      <c r="W122" s="53">
        <v>13868.977871656863</v>
      </c>
      <c r="X122" s="53">
        <v>13868.977871656863</v>
      </c>
      <c r="Y122" s="53">
        <v>13868.977871656863</v>
      </c>
      <c r="Z122" s="53">
        <v>13868.977871656863</v>
      </c>
      <c r="AA122" s="53">
        <v>13868.977871656863</v>
      </c>
      <c r="AB122" s="53">
        <v>13868.977871656863</v>
      </c>
      <c r="AC122" s="53">
        <v>13868.977871656863</v>
      </c>
      <c r="AD122" s="53">
        <v>13868.977871656863</v>
      </c>
      <c r="AE122" s="53">
        <v>13868.977871656863</v>
      </c>
      <c r="AF122" s="53">
        <v>13868.977871656863</v>
      </c>
      <c r="AG122" s="53">
        <v>13868.977871656863</v>
      </c>
      <c r="AH122" s="53">
        <v>13868.977871656863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20.069074295846264</v>
      </c>
      <c r="H124" s="281">
        <f>IF(SUM($E116:H116)&lt;=0,0,-PMT($C$8,VLOOKUP($B94,$B$11:$C$16,2,FALSE),$B116))</f>
        <v>20.069074295846264</v>
      </c>
      <c r="I124" s="281">
        <f>IF(SUM($E116:I116)&lt;=0,0,-PMT($C$8,VLOOKUP($B94,$B$11:$C$16,2,FALSE),$B116))</f>
        <v>20.069074295846264</v>
      </c>
      <c r="J124" s="281">
        <f>IF(SUM($E116:J116)&lt;=0,0,-PMT($C$8,VLOOKUP($B94,$B$11:$C$16,2,FALSE),$B116))</f>
        <v>20.069074295846264</v>
      </c>
      <c r="K124" s="282">
        <f>IF(SUM($E116:K116)&lt;=0,0,-PMT($C$8,VLOOKUP($B94,$B$11:$C$16,2,FALSE),$B116))</f>
        <v>20.069074295846264</v>
      </c>
      <c r="L124" s="279">
        <f>IF(SUM($E116:L116)&lt;=0,0,-PMT($C$8,VLOOKUP($B94,$B$11:$C$16,2,FALSE),$B116))</f>
        <v>20.069074295846264</v>
      </c>
      <c r="M124" s="279">
        <f>IF(SUM($E116:M116)&lt;=0,0,-PMT($C$8,VLOOKUP($B94,$B$11:$C$16,2,FALSE),$B116))</f>
        <v>20.069074295846264</v>
      </c>
      <c r="N124" s="279">
        <f>IF(SUM($E116:N116)&lt;=0,0,-PMT($C$8,VLOOKUP($B94,$B$11:$C$16,2,FALSE),$B116))</f>
        <v>20.069074295846264</v>
      </c>
      <c r="O124" s="279">
        <f>IF(SUM($E116:O116)&lt;=0,0,-PMT($C$8,VLOOKUP($B94,$B$11:$C$16,2,FALSE),$B116))</f>
        <v>20.069074295846264</v>
      </c>
      <c r="P124" s="279">
        <f>IF(SUM($E116:P116)&lt;=0,0,-PMT($C$8,VLOOKUP($B94,$B$11:$C$16,2,FALSE),$B116))</f>
        <v>20.069074295846264</v>
      </c>
      <c r="Q124" s="279">
        <f>IF(SUM($E116:Q116)&lt;=0,0,-PMT($C$8,VLOOKUP($B94,$B$11:$C$16,2,FALSE),$B116))</f>
        <v>20.069074295846264</v>
      </c>
      <c r="R124" s="279">
        <f>IF(SUM($E116:R116)&lt;=0,0,-PMT($C$8,VLOOKUP($B94,$B$11:$C$16,2,FALSE),$B116))</f>
        <v>20.069074295846264</v>
      </c>
      <c r="S124" s="279">
        <f>IF(SUM($E116:S116)&lt;=0,0,-PMT($C$8,VLOOKUP($B94,$B$11:$C$16,2,FALSE),$B116))</f>
        <v>20.069074295846264</v>
      </c>
      <c r="T124" s="279">
        <f>IF(SUM($E116:T116)&lt;=0,0,-PMT($C$8,VLOOKUP($B94,$B$11:$C$16,2,FALSE),$B116))</f>
        <v>20.069074295846264</v>
      </c>
      <c r="U124" s="279">
        <f>IF(SUM($E116:U116)&lt;=0,0,-PMT($C$8,VLOOKUP($B94,$B$11:$C$16,2,FALSE),$B116))</f>
        <v>20.069074295846264</v>
      </c>
      <c r="V124" s="279">
        <f>IF(SUM($E116:V116)&lt;=0,0,-PMT($C$8,VLOOKUP($B94,$B$11:$C$16,2,FALSE),$B116))</f>
        <v>20.069074295846264</v>
      </c>
      <c r="W124" s="279">
        <f>IF(SUM($E116:W116)&lt;=0,0,-PMT($C$8,VLOOKUP($B94,$B$11:$C$16,2,FALSE),$B116))</f>
        <v>20.069074295846264</v>
      </c>
      <c r="X124" s="279">
        <f>IF(SUM($E116:X116)&lt;=0,0,-PMT($C$8,VLOOKUP($B94,$B$11:$C$16,2,FALSE),$B116))</f>
        <v>20.069074295846264</v>
      </c>
      <c r="Y124" s="279">
        <f>IF(SUM($E116:Y116)&lt;=0,0,-PMT($C$8,VLOOKUP($B94,$B$11:$C$16,2,FALSE),$B116))</f>
        <v>20.069074295846264</v>
      </c>
      <c r="Z124" s="279">
        <f>IF(SUM($E116:Z116)&lt;=0,0,-PMT($C$8,VLOOKUP($B94,$B$11:$C$16,2,FALSE),$B116))</f>
        <v>20.069074295846264</v>
      </c>
      <c r="AA124" s="279">
        <f>IF(SUM($E116:AA116)&lt;=0,0,-PMT($C$8,VLOOKUP($B94,$B$11:$C$16,2,FALSE),$B116))</f>
        <v>20.069074295846264</v>
      </c>
      <c r="AB124" s="279">
        <f>IF(SUM($E116:AB116)&lt;=0,0,-PMT($C$8,VLOOKUP($B94,$B$11:$C$16,2,FALSE),$B116))</f>
        <v>20.069074295846264</v>
      </c>
      <c r="AC124" s="279">
        <f>IF(SUM($E116:AC116)&lt;=0,0,-PMT($C$8,VLOOKUP($B94,$B$11:$C$16,2,FALSE),$B116))</f>
        <v>20.069074295846264</v>
      </c>
      <c r="AD124" s="279">
        <f>IF(SUM($E116:AD116)&lt;=0,0,-PMT($C$8,VLOOKUP($B94,$B$11:$C$16,2,FALSE),$B116))</f>
        <v>20.069074295846264</v>
      </c>
      <c r="AE124" s="279">
        <f>IF(SUM($E116:AE116)&lt;=0,0,-PMT($C$8,VLOOKUP($B94,$B$11:$C$16,2,FALSE),$B116))</f>
        <v>20.069074295846264</v>
      </c>
      <c r="AF124" s="279">
        <f>IF(SUM($E116:AF116)&lt;=0,0,-PMT($C$8,VLOOKUP($B94,$B$11:$C$16,2,FALSE),$B116))</f>
        <v>20.069074295846264</v>
      </c>
      <c r="AG124" s="279">
        <f>IF(SUM($E116:AG116)&lt;=0,0,-PMT($C$8,VLOOKUP($B94,$B$11:$C$16,2,FALSE),$B116))</f>
        <v>20.069074295846264</v>
      </c>
      <c r="AH124" s="279">
        <f>IF(SUM($E116:AH116)&lt;=0,0,-PMT($C$8,VLOOKUP($B94,$B$11:$C$16,2,FALSE),$B116))</f>
        <v>20.069074295846264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20.069074295846264</v>
      </c>
      <c r="H125" s="236">
        <f t="shared" si="53"/>
        <v>23.638681593973139</v>
      </c>
      <c r="I125" s="236">
        <f t="shared" si="53"/>
        <v>23.638681593973139</v>
      </c>
      <c r="J125" s="236">
        <f t="shared" si="53"/>
        <v>23.638681593973139</v>
      </c>
      <c r="K125" s="56">
        <f t="shared" si="53"/>
        <v>23.638681593973139</v>
      </c>
      <c r="L125" s="53">
        <f t="shared" si="53"/>
        <v>23.638681593973139</v>
      </c>
      <c r="M125" s="53">
        <f t="shared" si="53"/>
        <v>23.638681593973139</v>
      </c>
      <c r="N125" s="53">
        <f t="shared" si="53"/>
        <v>23.638681593973139</v>
      </c>
      <c r="O125" s="53">
        <f t="shared" si="53"/>
        <v>23.638681593973139</v>
      </c>
      <c r="P125" s="53">
        <f t="shared" si="53"/>
        <v>23.638681593973139</v>
      </c>
      <c r="Q125" s="53">
        <f t="shared" si="53"/>
        <v>23.638681593973139</v>
      </c>
      <c r="R125" s="53">
        <f t="shared" si="53"/>
        <v>23.638681593973139</v>
      </c>
      <c r="S125" s="53">
        <f t="shared" si="53"/>
        <v>23.638681593973139</v>
      </c>
      <c r="T125" s="53">
        <f t="shared" si="53"/>
        <v>23.638681593973139</v>
      </c>
      <c r="U125" s="53">
        <f t="shared" si="53"/>
        <v>23.638681593973139</v>
      </c>
      <c r="V125" s="53">
        <f t="shared" si="53"/>
        <v>23.638681593973139</v>
      </c>
      <c r="W125" s="53">
        <f t="shared" si="53"/>
        <v>23.638681593973139</v>
      </c>
      <c r="X125" s="53">
        <f t="shared" si="53"/>
        <v>23.638681593973139</v>
      </c>
      <c r="Y125" s="53">
        <f t="shared" si="53"/>
        <v>23.638681593973139</v>
      </c>
      <c r="Z125" s="53">
        <f t="shared" si="53"/>
        <v>23.638681593973139</v>
      </c>
      <c r="AA125" s="53">
        <f t="shared" si="53"/>
        <v>23.638681593973139</v>
      </c>
      <c r="AB125" s="53">
        <f t="shared" si="53"/>
        <v>23.638681593973139</v>
      </c>
      <c r="AC125" s="53">
        <f t="shared" si="53"/>
        <v>23.638681593973139</v>
      </c>
      <c r="AD125" s="53">
        <f t="shared" si="53"/>
        <v>23.638681593973139</v>
      </c>
      <c r="AE125" s="53">
        <f t="shared" si="53"/>
        <v>23.638681593973139</v>
      </c>
      <c r="AF125" s="53">
        <f t="shared" si="53"/>
        <v>23.638681593973139</v>
      </c>
      <c r="AG125" s="53">
        <f t="shared" si="53"/>
        <v>23.638681593973139</v>
      </c>
      <c r="AH125" s="53">
        <f t="shared" si="53"/>
        <v>23.638681593973139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329.33322568335905</v>
      </c>
      <c r="C129" s="235">
        <f>SUM(E129:AH129)</f>
        <v>356.9607298126877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356.9607298126877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53.121412355226532</v>
      </c>
      <c r="C130" s="235">
        <f t="shared" ref="C130:C131" si="56">SUM(E130:AH130)</f>
        <v>96.37939704942572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3.5696072981268769</v>
      </c>
      <c r="I130" s="237">
        <f t="shared" si="57"/>
        <v>3.5696072981268769</v>
      </c>
      <c r="J130" s="237">
        <f t="shared" si="57"/>
        <v>3.5696072981268769</v>
      </c>
      <c r="K130" s="64">
        <f t="shared" si="57"/>
        <v>3.5696072981268769</v>
      </c>
      <c r="L130" s="60">
        <f t="shared" si="57"/>
        <v>3.5696072981268769</v>
      </c>
      <c r="M130" s="60">
        <f t="shared" si="57"/>
        <v>3.5696072981268769</v>
      </c>
      <c r="N130" s="60">
        <f t="shared" si="57"/>
        <v>3.5696072981268769</v>
      </c>
      <c r="O130" s="60">
        <f t="shared" si="57"/>
        <v>3.5696072981268769</v>
      </c>
      <c r="P130" s="60">
        <f t="shared" si="57"/>
        <v>3.5696072981268769</v>
      </c>
      <c r="Q130" s="60">
        <f t="shared" si="57"/>
        <v>3.5696072981268769</v>
      </c>
      <c r="R130" s="60">
        <f t="shared" si="57"/>
        <v>3.5696072981268769</v>
      </c>
      <c r="S130" s="60">
        <f t="shared" si="57"/>
        <v>3.5696072981268769</v>
      </c>
      <c r="T130" s="60">
        <f t="shared" si="57"/>
        <v>3.5696072981268769</v>
      </c>
      <c r="U130" s="60">
        <f t="shared" si="57"/>
        <v>3.5696072981268769</v>
      </c>
      <c r="V130" s="60">
        <f t="shared" si="57"/>
        <v>3.5696072981268769</v>
      </c>
      <c r="W130" s="60">
        <f t="shared" si="57"/>
        <v>3.5696072981268769</v>
      </c>
      <c r="X130" s="60">
        <f t="shared" si="57"/>
        <v>3.5696072981268769</v>
      </c>
      <c r="Y130" s="60">
        <f t="shared" si="57"/>
        <v>3.5696072981268769</v>
      </c>
      <c r="Z130" s="60">
        <f t="shared" si="57"/>
        <v>3.5696072981268769</v>
      </c>
      <c r="AA130" s="60">
        <f t="shared" si="57"/>
        <v>3.5696072981268769</v>
      </c>
      <c r="AB130" s="60">
        <f t="shared" si="57"/>
        <v>3.5696072981268769</v>
      </c>
      <c r="AC130" s="60">
        <f t="shared" si="57"/>
        <v>3.5696072981268769</v>
      </c>
      <c r="AD130" s="60">
        <f t="shared" si="57"/>
        <v>3.5696072981268769</v>
      </c>
      <c r="AE130" s="60">
        <f t="shared" si="57"/>
        <v>3.5696072981268769</v>
      </c>
      <c r="AF130" s="60">
        <f t="shared" si="57"/>
        <v>3.5696072981268769</v>
      </c>
      <c r="AG130" s="60">
        <f t="shared" si="57"/>
        <v>3.5696072981268769</v>
      </c>
      <c r="AH130" s="60">
        <f t="shared" si="57"/>
        <v>3.5696072981268769</v>
      </c>
    </row>
    <row r="131" spans="1:34" ht="14.45" customHeight="1">
      <c r="A131" s="243"/>
      <c r="B131" s="235">
        <f t="shared" si="55"/>
        <v>244826.55059612199</v>
      </c>
      <c r="C131" s="235">
        <f t="shared" si="56"/>
        <v>509864.04994695232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600.822025795321</v>
      </c>
      <c r="I131" s="237">
        <f t="shared" si="58"/>
        <v>1767.8870750498252</v>
      </c>
      <c r="J131" s="237">
        <f t="shared" si="58"/>
        <v>3171.0441521657826</v>
      </c>
      <c r="K131" s="64">
        <f t="shared" si="58"/>
        <v>5204.7812807682094</v>
      </c>
      <c r="L131" s="60">
        <f t="shared" si="58"/>
        <v>7435.6510048794316</v>
      </c>
      <c r="M131" s="60">
        <f t="shared" si="58"/>
        <v>9602.8795854852415</v>
      </c>
      <c r="N131" s="60">
        <f t="shared" si="58"/>
        <v>11879.435779356125</v>
      </c>
      <c r="O131" s="60">
        <f t="shared" si="58"/>
        <v>14033.553978544052</v>
      </c>
      <c r="P131" s="60">
        <f t="shared" si="58"/>
        <v>16630.598454079089</v>
      </c>
      <c r="Q131" s="60">
        <f t="shared" si="58"/>
        <v>18668.56507855199</v>
      </c>
      <c r="R131" s="60">
        <f t="shared" si="58"/>
        <v>21897.298700852392</v>
      </c>
      <c r="S131" s="60">
        <f t="shared" si="58"/>
        <v>24935.720801964053</v>
      </c>
      <c r="T131" s="60">
        <f t="shared" si="58"/>
        <v>24935.720801964053</v>
      </c>
      <c r="U131" s="60">
        <f t="shared" si="58"/>
        <v>24935.720801964053</v>
      </c>
      <c r="V131" s="60">
        <f t="shared" si="58"/>
        <v>24935.720801964053</v>
      </c>
      <c r="W131" s="60">
        <f t="shared" si="58"/>
        <v>24935.720801964053</v>
      </c>
      <c r="X131" s="60">
        <f t="shared" si="58"/>
        <v>24935.720801964053</v>
      </c>
      <c r="Y131" s="60">
        <f t="shared" si="58"/>
        <v>24935.720801964053</v>
      </c>
      <c r="Z131" s="60">
        <f t="shared" si="58"/>
        <v>24935.720801964053</v>
      </c>
      <c r="AA131" s="60">
        <f t="shared" si="58"/>
        <v>24935.720801964053</v>
      </c>
      <c r="AB131" s="60">
        <f t="shared" si="58"/>
        <v>24935.720801964053</v>
      </c>
      <c r="AC131" s="60">
        <f t="shared" si="58"/>
        <v>24935.720801964053</v>
      </c>
      <c r="AD131" s="60">
        <f t="shared" si="58"/>
        <v>24935.720801964053</v>
      </c>
      <c r="AE131" s="60">
        <f t="shared" si="58"/>
        <v>24935.720801964053</v>
      </c>
      <c r="AF131" s="60">
        <f t="shared" si="58"/>
        <v>24935.720801964053</v>
      </c>
      <c r="AG131" s="60">
        <f t="shared" si="58"/>
        <v>24935.720801964053</v>
      </c>
      <c r="AH131" s="60">
        <f t="shared" si="58"/>
        <v>24935.720801964053</v>
      </c>
    </row>
    <row r="132" spans="1:34" ht="14.45" customHeight="1">
      <c r="A132" s="243"/>
      <c r="B132" s="235">
        <f>E132+NPV(HLOOKUP($C$3,$C$7:$E$9,2,FALSE),F132:AH132)</f>
        <v>244444.09595808343</v>
      </c>
      <c r="C132" s="235">
        <f>SUM(E132:AH132)</f>
        <v>509410.70982009027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-356.9607298126877</v>
      </c>
      <c r="H132" s="55">
        <f t="shared" si="59"/>
        <v>597.25241849719407</v>
      </c>
      <c r="I132" s="55">
        <f t="shared" si="59"/>
        <v>1764.3174677516984</v>
      </c>
      <c r="J132" s="55">
        <f t="shared" si="59"/>
        <v>3167.4745448676558</v>
      </c>
      <c r="K132" s="56">
        <f t="shared" si="59"/>
        <v>5201.2116734700821</v>
      </c>
      <c r="L132" s="45">
        <f t="shared" si="59"/>
        <v>7432.0813975813044</v>
      </c>
      <c r="M132" s="60">
        <f t="shared" si="59"/>
        <v>9599.3099781871151</v>
      </c>
      <c r="N132" s="60">
        <f t="shared" si="59"/>
        <v>11875.866172057998</v>
      </c>
      <c r="O132" s="60">
        <f t="shared" si="59"/>
        <v>14029.984371245926</v>
      </c>
      <c r="P132" s="60">
        <f t="shared" si="59"/>
        <v>16627.028846780962</v>
      </c>
      <c r="Q132" s="60">
        <f t="shared" si="59"/>
        <v>18664.995471253864</v>
      </c>
      <c r="R132" s="60">
        <f t="shared" si="59"/>
        <v>21893.729093554266</v>
      </c>
      <c r="S132" s="60">
        <f t="shared" si="59"/>
        <v>24932.151194665927</v>
      </c>
      <c r="T132" s="60">
        <f t="shared" si="59"/>
        <v>24932.151194665927</v>
      </c>
      <c r="U132" s="60">
        <f t="shared" si="59"/>
        <v>24932.151194665927</v>
      </c>
      <c r="V132" s="60">
        <f t="shared" si="59"/>
        <v>24932.151194665927</v>
      </c>
      <c r="W132" s="60">
        <f t="shared" si="59"/>
        <v>24932.151194665927</v>
      </c>
      <c r="X132" s="60">
        <f t="shared" si="59"/>
        <v>24932.151194665927</v>
      </c>
      <c r="Y132" s="60">
        <f t="shared" si="59"/>
        <v>24932.151194665927</v>
      </c>
      <c r="Z132" s="60">
        <f t="shared" si="59"/>
        <v>24932.151194665927</v>
      </c>
      <c r="AA132" s="60">
        <f t="shared" si="59"/>
        <v>24932.151194665927</v>
      </c>
      <c r="AB132" s="60">
        <f t="shared" si="59"/>
        <v>24932.151194665927</v>
      </c>
      <c r="AC132" s="60">
        <f t="shared" si="59"/>
        <v>24932.151194665927</v>
      </c>
      <c r="AD132" s="60">
        <f t="shared" si="59"/>
        <v>24932.151194665927</v>
      </c>
      <c r="AE132" s="60">
        <f t="shared" si="59"/>
        <v>24932.151194665927</v>
      </c>
      <c r="AF132" s="60">
        <f t="shared" si="59"/>
        <v>24932.151194665927</v>
      </c>
      <c r="AG132" s="60">
        <f t="shared" si="59"/>
        <v>24932.151194665927</v>
      </c>
      <c r="AH132" s="60">
        <f t="shared" si="59"/>
        <v>24932.151194665927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318.00785999400796</v>
      </c>
      <c r="C136" s="239">
        <f>SUM(E136:AH136)</f>
        <v>344.68528814269581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344.68528814269581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51.294632140113386</v>
      </c>
      <c r="C137" s="235">
        <f>SUM(E137:AH137)</f>
        <v>93.065027798527908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3.4468528814269583</v>
      </c>
      <c r="I137" s="55">
        <f>HLOOKUP($C$4,$C$7:$E$9,3,FALSE)*'2.3.1 Cost_Sum'!J159</f>
        <v>3.4468528814269583</v>
      </c>
      <c r="J137" s="55">
        <f>HLOOKUP($C$4,$C$7:$E$9,3,FALSE)*'2.3.1 Cost_Sum'!K159</f>
        <v>3.4468528814269583</v>
      </c>
      <c r="K137" s="56">
        <f>HLOOKUP($C$4,$C$7:$E$9,3,FALSE)*'2.3.1 Cost_Sum'!L159</f>
        <v>3.4468528814269583</v>
      </c>
      <c r="L137" s="60">
        <f>HLOOKUP($C$4,$C$7:$E$9,3,FALSE)*'2.3.1 Cost_Sum'!M159</f>
        <v>3.4468528814269583</v>
      </c>
      <c r="M137" s="60">
        <f>HLOOKUP($C$4,$C$7:$E$9,3,FALSE)*'2.3.1 Cost_Sum'!N159</f>
        <v>3.4468528814269583</v>
      </c>
      <c r="N137" s="60">
        <f>HLOOKUP($C$4,$C$7:$E$9,3,FALSE)*'2.3.1 Cost_Sum'!O159</f>
        <v>3.4468528814269583</v>
      </c>
      <c r="O137" s="60">
        <f>HLOOKUP($C$4,$C$7:$E$9,3,FALSE)*'2.3.1 Cost_Sum'!P159</f>
        <v>3.4468528814269583</v>
      </c>
      <c r="P137" s="60">
        <f>HLOOKUP($C$4,$C$7:$E$9,3,FALSE)*'2.3.1 Cost_Sum'!Q159</f>
        <v>3.4468528814269583</v>
      </c>
      <c r="Q137" s="60">
        <f>HLOOKUP($C$4,$C$7:$E$9,3,FALSE)*'2.3.1 Cost_Sum'!R159</f>
        <v>3.4468528814269583</v>
      </c>
      <c r="R137" s="60">
        <f>HLOOKUP($C$4,$C$7:$E$9,3,FALSE)*'2.3.1 Cost_Sum'!S159</f>
        <v>3.4468528814269583</v>
      </c>
      <c r="S137" s="60">
        <f>HLOOKUP($C$4,$C$7:$E$9,3,FALSE)*'2.3.1 Cost_Sum'!T159</f>
        <v>3.4468528814269583</v>
      </c>
      <c r="T137" s="60">
        <f>HLOOKUP($C$4,$C$7:$E$9,3,FALSE)*'2.3.1 Cost_Sum'!U159</f>
        <v>3.4468528814269583</v>
      </c>
      <c r="U137" s="60">
        <f>HLOOKUP($C$4,$C$7:$E$9,3,FALSE)*'2.3.1 Cost_Sum'!V159</f>
        <v>3.4468528814269583</v>
      </c>
      <c r="V137" s="60">
        <f>HLOOKUP($C$4,$C$7:$E$9,3,FALSE)*'2.3.1 Cost_Sum'!W159</f>
        <v>3.4468528814269583</v>
      </c>
      <c r="W137" s="60">
        <f>HLOOKUP($C$4,$C$7:$E$9,3,FALSE)*'2.3.1 Cost_Sum'!X159</f>
        <v>3.4468528814269583</v>
      </c>
      <c r="X137" s="60">
        <f>HLOOKUP($C$4,$C$7:$E$9,3,FALSE)*'2.3.1 Cost_Sum'!Y159</f>
        <v>3.4468528814269583</v>
      </c>
      <c r="Y137" s="60">
        <f>HLOOKUP($C$4,$C$7:$E$9,3,FALSE)*'2.3.1 Cost_Sum'!Z159</f>
        <v>3.4468528814269583</v>
      </c>
      <c r="Z137" s="60">
        <f>HLOOKUP($C$4,$C$7:$E$9,3,FALSE)*'2.3.1 Cost_Sum'!AA159</f>
        <v>3.4468528814269583</v>
      </c>
      <c r="AA137" s="60">
        <f>HLOOKUP($C$4,$C$7:$E$9,3,FALSE)*'2.3.1 Cost_Sum'!AB159</f>
        <v>3.4468528814269583</v>
      </c>
      <c r="AB137" s="60">
        <f>HLOOKUP($C$4,$C$7:$E$9,3,FALSE)*'2.3.1 Cost_Sum'!AC159</f>
        <v>3.4468528814269583</v>
      </c>
      <c r="AC137" s="60">
        <f>HLOOKUP($C$4,$C$7:$E$9,3,FALSE)*'2.3.1 Cost_Sum'!AD159</f>
        <v>3.4468528814269583</v>
      </c>
      <c r="AD137" s="60">
        <f>HLOOKUP($C$4,$C$7:$E$9,3,FALSE)*'2.3.1 Cost_Sum'!AE159</f>
        <v>3.4468528814269583</v>
      </c>
      <c r="AE137" s="60">
        <f>HLOOKUP($C$4,$C$7:$E$9,3,FALSE)*'2.3.1 Cost_Sum'!AF159</f>
        <v>3.4468528814269583</v>
      </c>
      <c r="AF137" s="60">
        <f>HLOOKUP($C$4,$C$7:$E$9,3,FALSE)*'2.3.1 Cost_Sum'!AG159</f>
        <v>3.4468528814269583</v>
      </c>
      <c r="AG137" s="60">
        <f>HLOOKUP($C$4,$C$7:$E$9,3,FALSE)*'2.3.1 Cost_Sum'!AH159</f>
        <v>3.4468528814269583</v>
      </c>
      <c r="AH137" s="60">
        <f>HLOOKUP($C$4,$C$7:$E$9,3,FALSE)*'2.3.1 Cost_Sum'!AI159</f>
        <v>3.4468528814269583</v>
      </c>
    </row>
    <row r="138" spans="1:34" ht="14.45" customHeight="1">
      <c r="B138" s="235">
        <f>E138+NPV(HLOOKUP($C$3,$C$7:$E$9,2,FALSE),F138:AH138)</f>
        <v>243674.54789814423</v>
      </c>
      <c r="C138" s="235">
        <f>SUM(E138:AH138)</f>
        <v>507331.56433901517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600.81618439173428</v>
      </c>
      <c r="I138" s="55">
        <f t="shared" si="60"/>
        <v>1675.9511075627991</v>
      </c>
      <c r="J138" s="55">
        <f t="shared" si="60"/>
        <v>3171.0440239546933</v>
      </c>
      <c r="K138" s="56">
        <f t="shared" si="60"/>
        <v>5213.3922867326492</v>
      </c>
      <c r="L138" s="60">
        <f t="shared" si="60"/>
        <v>7464.459300177059</v>
      </c>
      <c r="M138" s="60">
        <f t="shared" si="60"/>
        <v>9625.8320345066277</v>
      </c>
      <c r="N138" s="60">
        <f t="shared" si="60"/>
        <v>11870.595511769174</v>
      </c>
      <c r="O138" s="60">
        <f t="shared" si="60"/>
        <v>14004.715507640329</v>
      </c>
      <c r="P138" s="60">
        <f t="shared" si="60"/>
        <v>16571.452076891852</v>
      </c>
      <c r="Q138" s="60">
        <f t="shared" si="60"/>
        <v>18602.852919265002</v>
      </c>
      <c r="R138" s="60">
        <f t="shared" si="60"/>
        <v>21810.517424713766</v>
      </c>
      <c r="S138" s="60">
        <f t="shared" si="60"/>
        <v>24794.995997588092</v>
      </c>
      <c r="T138" s="60">
        <f t="shared" si="60"/>
        <v>24794.995997588092</v>
      </c>
      <c r="U138" s="60">
        <f t="shared" si="60"/>
        <v>24794.995997588092</v>
      </c>
      <c r="V138" s="60">
        <f t="shared" si="60"/>
        <v>24794.995997588092</v>
      </c>
      <c r="W138" s="60">
        <f t="shared" si="60"/>
        <v>24794.995997588092</v>
      </c>
      <c r="X138" s="60">
        <f t="shared" si="60"/>
        <v>24794.995997588092</v>
      </c>
      <c r="Y138" s="60">
        <f t="shared" si="60"/>
        <v>24794.995997588092</v>
      </c>
      <c r="Z138" s="60">
        <f t="shared" si="60"/>
        <v>24794.995997588092</v>
      </c>
      <c r="AA138" s="60">
        <f t="shared" si="60"/>
        <v>24794.995997588092</v>
      </c>
      <c r="AB138" s="60">
        <f t="shared" si="60"/>
        <v>24794.995997588092</v>
      </c>
      <c r="AC138" s="60">
        <f t="shared" si="60"/>
        <v>24794.995997588092</v>
      </c>
      <c r="AD138" s="60">
        <f t="shared" si="60"/>
        <v>24794.995997588092</v>
      </c>
      <c r="AE138" s="60">
        <f t="shared" si="60"/>
        <v>24794.995997588092</v>
      </c>
      <c r="AF138" s="60">
        <f t="shared" si="60"/>
        <v>24794.995997588092</v>
      </c>
      <c r="AG138" s="60">
        <f t="shared" si="60"/>
        <v>24794.995997588092</v>
      </c>
      <c r="AH138" s="60">
        <f t="shared" si="60"/>
        <v>24794.995997588092</v>
      </c>
    </row>
    <row r="139" spans="1:34" ht="14.45" customHeight="1">
      <c r="B139" s="235">
        <f>E139+NPV(HLOOKUP($C$3,$C$7:$E$9,2,FALSE),F139:AH139)</f>
        <v>243305.2454060101</v>
      </c>
      <c r="C139" s="235">
        <f>SUM(E139:AH139)</f>
        <v>506893.81402307411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-344.68528814269581</v>
      </c>
      <c r="H139" s="55">
        <f>H138-SUM(H136:H137)</f>
        <v>597.36933151030735</v>
      </c>
      <c r="I139" s="55">
        <f t="shared" ref="I139:AH139" si="62">I138-SUM(I136:I137)</f>
        <v>1672.504254681372</v>
      </c>
      <c r="J139" s="55">
        <f t="shared" si="62"/>
        <v>3167.5971710732665</v>
      </c>
      <c r="K139" s="56">
        <f t="shared" si="62"/>
        <v>5209.9454338512223</v>
      </c>
      <c r="L139" s="60">
        <f t="shared" si="62"/>
        <v>7461.0124472956322</v>
      </c>
      <c r="M139" s="60">
        <f t="shared" si="62"/>
        <v>9622.3851816252009</v>
      </c>
      <c r="N139" s="60">
        <f t="shared" si="62"/>
        <v>11867.148658887747</v>
      </c>
      <c r="O139" s="60">
        <f t="shared" si="62"/>
        <v>14001.268654758902</v>
      </c>
      <c r="P139" s="60">
        <f t="shared" si="62"/>
        <v>16568.005224010423</v>
      </c>
      <c r="Q139" s="60">
        <f t="shared" si="62"/>
        <v>18599.406066383573</v>
      </c>
      <c r="R139" s="60">
        <f t="shared" si="62"/>
        <v>21807.070571832337</v>
      </c>
      <c r="S139" s="60">
        <f t="shared" si="62"/>
        <v>24791.549144706663</v>
      </c>
      <c r="T139" s="60">
        <f t="shared" si="62"/>
        <v>24791.549144706663</v>
      </c>
      <c r="U139" s="60">
        <f t="shared" si="62"/>
        <v>24791.549144706663</v>
      </c>
      <c r="V139" s="60">
        <f t="shared" si="62"/>
        <v>24791.549144706663</v>
      </c>
      <c r="W139" s="60">
        <f t="shared" si="62"/>
        <v>24791.549144706663</v>
      </c>
      <c r="X139" s="60">
        <f t="shared" si="62"/>
        <v>24791.549144706663</v>
      </c>
      <c r="Y139" s="60">
        <f t="shared" si="62"/>
        <v>24791.549144706663</v>
      </c>
      <c r="Z139" s="60">
        <f t="shared" si="62"/>
        <v>24791.549144706663</v>
      </c>
      <c r="AA139" s="60">
        <f t="shared" si="62"/>
        <v>24791.549144706663</v>
      </c>
      <c r="AB139" s="60">
        <f t="shared" si="62"/>
        <v>24791.549144706663</v>
      </c>
      <c r="AC139" s="60">
        <f t="shared" si="62"/>
        <v>24791.549144706663</v>
      </c>
      <c r="AD139" s="60">
        <f t="shared" si="62"/>
        <v>24791.549144706663</v>
      </c>
      <c r="AE139" s="60">
        <f t="shared" si="62"/>
        <v>24791.549144706663</v>
      </c>
      <c r="AF139" s="60">
        <f t="shared" si="62"/>
        <v>24791.549144706663</v>
      </c>
      <c r="AG139" s="60">
        <f t="shared" si="62"/>
        <v>24791.549144706663</v>
      </c>
      <c r="AH139" s="60">
        <f t="shared" si="62"/>
        <v>24791.549144706663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TRANSPOSE(Option_7_SR_Base)*HLOOKUP($C$5,$C$7:$E$10,4,FALSE)</f>
        <v>0.42281500128655386</v>
      </c>
      <c r="F142" s="53">
        <v>12.910075006782348</v>
      </c>
      <c r="G142" s="54">
        <v>155.57778601148422</v>
      </c>
      <c r="H142" s="55">
        <v>-162.31517406228966</v>
      </c>
      <c r="I142" s="55">
        <v>19.740306660608127</v>
      </c>
      <c r="J142" s="55">
        <v>-132.32892121992197</v>
      </c>
      <c r="K142" s="56">
        <v>-154.99889577735996</v>
      </c>
      <c r="L142" s="53">
        <v>201.37990329500838</v>
      </c>
      <c r="M142" s="53">
        <v>824.02908750810514</v>
      </c>
      <c r="N142" s="53">
        <v>1897.6724664369883</v>
      </c>
      <c r="O142" s="53">
        <v>3102.6360341586833</v>
      </c>
      <c r="P142" s="53">
        <v>4997.5150611964309</v>
      </c>
      <c r="Q142" s="53">
        <v>7140.7249164925197</v>
      </c>
      <c r="R142" s="53">
        <v>10712.200453613361</v>
      </c>
      <c r="S142" s="53">
        <v>14009.702676032824</v>
      </c>
      <c r="T142" s="53">
        <v>14009.702676032824</v>
      </c>
      <c r="U142" s="53">
        <v>14009.702676032824</v>
      </c>
      <c r="V142" s="53">
        <v>14009.702676032824</v>
      </c>
      <c r="W142" s="53">
        <v>14009.702676032824</v>
      </c>
      <c r="X142" s="53">
        <v>14009.702676032824</v>
      </c>
      <c r="Y142" s="53">
        <v>14009.702676032824</v>
      </c>
      <c r="Z142" s="53">
        <v>14009.702676032824</v>
      </c>
      <c r="AA142" s="53">
        <v>14009.702676032824</v>
      </c>
      <c r="AB142" s="53">
        <v>14009.702676032824</v>
      </c>
      <c r="AC142" s="53">
        <v>14009.702676032824</v>
      </c>
      <c r="AD142" s="53">
        <v>14009.702676032824</v>
      </c>
      <c r="AE142" s="53">
        <v>14009.702676032824</v>
      </c>
      <c r="AF142" s="53">
        <v>14009.702676032824</v>
      </c>
      <c r="AG142" s="53">
        <v>14009.702676032824</v>
      </c>
      <c r="AH142" s="53">
        <v>14009.702676032824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19.378923446427429</v>
      </c>
      <c r="H144" s="241">
        <f>IF(SUM($E136:H136)&lt;=0,0,-PMT($C$8,VLOOKUP($B134,$B$11:$C$20,2,FALSE),$B136))</f>
        <v>19.378923446427429</v>
      </c>
      <c r="I144" s="241">
        <f>IF(SUM($E136:I136)&lt;=0,0,-PMT($C$8,VLOOKUP($B134,$B$11:$C$20,2,FALSE),$B136))</f>
        <v>19.378923446427429</v>
      </c>
      <c r="J144" s="241">
        <f>IF(SUM($E136:J136)&lt;=0,0,-PMT($C$8,VLOOKUP($B134,$B$11:$C$20,2,FALSE),$B136))</f>
        <v>19.378923446427429</v>
      </c>
      <c r="K144" s="242">
        <f>IF(SUM($E136:K136)&lt;=0,0,-PMT($C$8,VLOOKUP($B134,$B$11:$C$20,2,FALSE),$B136))</f>
        <v>19.378923446427429</v>
      </c>
      <c r="L144" s="53">
        <f>IF(SUM($E136:L136)&lt;=0,0,-PMT($C$8,VLOOKUP($B134,$B$11:$C$20,2,FALSE),$B136))</f>
        <v>19.378923446427429</v>
      </c>
      <c r="M144" s="53">
        <f>IF(SUM($E136:M136)&lt;=0,0,-PMT($C$8,VLOOKUP($B134,$B$11:$C$20,2,FALSE),$B136))</f>
        <v>19.378923446427429</v>
      </c>
      <c r="N144" s="53">
        <f>IF(SUM($E136:N136)&lt;=0,0,-PMT($C$8,VLOOKUP($B134,$B$11:$C$20,2,FALSE),$B136))</f>
        <v>19.378923446427429</v>
      </c>
      <c r="O144" s="53">
        <f>IF(SUM($E136:O136)&lt;=0,0,-PMT($C$8,VLOOKUP($B134,$B$11:$C$20,2,FALSE),$B136))</f>
        <v>19.378923446427429</v>
      </c>
      <c r="P144" s="53">
        <f>IF(SUM($E136:P136)&lt;=0,0,-PMT($C$8,VLOOKUP($B134,$B$11:$C$20,2,FALSE),$B136))</f>
        <v>19.378923446427429</v>
      </c>
      <c r="Q144" s="53">
        <f>IF(SUM($E136:Q136)&lt;=0,0,-PMT($C$8,VLOOKUP($B134,$B$11:$C$20,2,FALSE),$B136))</f>
        <v>19.378923446427429</v>
      </c>
      <c r="R144" s="53">
        <f>IF(SUM($E136:R136)&lt;=0,0,-PMT($C$8,VLOOKUP($B134,$B$11:$C$20,2,FALSE),$B136))</f>
        <v>19.378923446427429</v>
      </c>
      <c r="S144" s="53">
        <f>IF(SUM($E136:S136)&lt;=0,0,-PMT($C$8,VLOOKUP($B134,$B$11:$C$20,2,FALSE),$B136))</f>
        <v>19.378923446427429</v>
      </c>
      <c r="T144" s="53">
        <f>IF(SUM($E136:T136)&lt;=0,0,-PMT($C$8,VLOOKUP($B134,$B$11:$C$20,2,FALSE),$B136))</f>
        <v>19.378923446427429</v>
      </c>
      <c r="U144" s="53">
        <f>IF(SUM($E136:U136)&lt;=0,0,-PMT($C$8,VLOOKUP($B134,$B$11:$C$20,2,FALSE),$B136))</f>
        <v>19.378923446427429</v>
      </c>
      <c r="V144" s="53">
        <f>IF(SUM($E136:V136)&lt;=0,0,-PMT($C$8,VLOOKUP($B134,$B$11:$C$20,2,FALSE),$B136))</f>
        <v>19.378923446427429</v>
      </c>
      <c r="W144" s="53">
        <f>IF(SUM($E136:W136)&lt;=0,0,-PMT($C$8,VLOOKUP($B134,$B$11:$C$20,2,FALSE),$B136))</f>
        <v>19.378923446427429</v>
      </c>
      <c r="X144" s="53">
        <f>IF(SUM($E136:X136)&lt;=0,0,-PMT($C$8,VLOOKUP($B134,$B$11:$C$20,2,FALSE),$B136))</f>
        <v>19.378923446427429</v>
      </c>
      <c r="Y144" s="53">
        <f>IF(SUM($E136:Y136)&lt;=0,0,-PMT($C$8,VLOOKUP($B134,$B$11:$C$20,2,FALSE),$B136))</f>
        <v>19.378923446427429</v>
      </c>
      <c r="Z144" s="53">
        <f>IF(SUM($E136:Z136)&lt;=0,0,-PMT($C$8,VLOOKUP($B134,$B$11:$C$20,2,FALSE),$B136))</f>
        <v>19.378923446427429</v>
      </c>
      <c r="AA144" s="53">
        <f>IF(SUM($E136:AA136)&lt;=0,0,-PMT($C$8,VLOOKUP($B134,$B$11:$C$20,2,FALSE),$B136))</f>
        <v>19.378923446427429</v>
      </c>
      <c r="AB144" s="53">
        <f>IF(SUM($E136:AB136)&lt;=0,0,-PMT($C$8,VLOOKUP($B134,$B$11:$C$20,2,FALSE),$B136))</f>
        <v>19.378923446427429</v>
      </c>
      <c r="AC144" s="53">
        <f>IF(SUM($E136:AC136)&lt;=0,0,-PMT($C$8,VLOOKUP($B134,$B$11:$C$20,2,FALSE),$B136))</f>
        <v>19.378923446427429</v>
      </c>
      <c r="AD144" s="53">
        <f>IF(SUM($E136:AD136)&lt;=0,0,-PMT($C$8,VLOOKUP($B134,$B$11:$C$20,2,FALSE),$B136))</f>
        <v>19.378923446427429</v>
      </c>
      <c r="AE144" s="53">
        <f>IF(SUM($E136:AE136)&lt;=0,0,-PMT($C$8,VLOOKUP($B134,$B$11:$C$20,2,FALSE),$B136))</f>
        <v>19.378923446427429</v>
      </c>
      <c r="AF144" s="53">
        <f>IF(SUM($E136:AF136)&lt;=0,0,-PMT($C$8,VLOOKUP($B134,$B$11:$C$20,2,FALSE),$B136))</f>
        <v>19.378923446427429</v>
      </c>
      <c r="AG144" s="53">
        <f>IF(SUM($E136:AG136)&lt;=0,0,-PMT($C$8,VLOOKUP($B134,$B$11:$C$20,2,FALSE),$B136))</f>
        <v>19.378923446427429</v>
      </c>
      <c r="AH144" s="53">
        <f>IF(SUM($E136:AH136)&lt;=0,0,-PMT($C$8,VLOOKUP($B134,$B$11:$C$20,2,FALSE),$B136))</f>
        <v>19.378923446427429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19.378923446427429</v>
      </c>
      <c r="H145" s="236">
        <f t="shared" si="63"/>
        <v>22.825776327854388</v>
      </c>
      <c r="I145" s="236">
        <f t="shared" si="63"/>
        <v>22.825776327854388</v>
      </c>
      <c r="J145" s="236">
        <f t="shared" si="63"/>
        <v>22.825776327854388</v>
      </c>
      <c r="K145" s="56">
        <f t="shared" si="63"/>
        <v>22.825776327854388</v>
      </c>
      <c r="L145" s="53">
        <f t="shared" si="63"/>
        <v>22.825776327854388</v>
      </c>
      <c r="M145" s="53">
        <f t="shared" si="63"/>
        <v>22.825776327854388</v>
      </c>
      <c r="N145" s="53">
        <f t="shared" si="63"/>
        <v>22.825776327854388</v>
      </c>
      <c r="O145" s="53">
        <f t="shared" si="63"/>
        <v>22.825776327854388</v>
      </c>
      <c r="P145" s="53">
        <f t="shared" si="63"/>
        <v>22.825776327854388</v>
      </c>
      <c r="Q145" s="53">
        <f t="shared" si="63"/>
        <v>22.825776327854388</v>
      </c>
      <c r="R145" s="53">
        <f t="shared" si="63"/>
        <v>22.825776327854388</v>
      </c>
      <c r="S145" s="53">
        <f t="shared" si="63"/>
        <v>22.825776327854388</v>
      </c>
      <c r="T145" s="53">
        <f t="shared" si="63"/>
        <v>22.825776327854388</v>
      </c>
      <c r="U145" s="53">
        <f t="shared" si="63"/>
        <v>22.825776327854388</v>
      </c>
      <c r="V145" s="53">
        <f t="shared" si="63"/>
        <v>22.825776327854388</v>
      </c>
      <c r="W145" s="53">
        <f t="shared" si="63"/>
        <v>22.825776327854388</v>
      </c>
      <c r="X145" s="53">
        <f t="shared" si="63"/>
        <v>22.825776327854388</v>
      </c>
      <c r="Y145" s="53">
        <f t="shared" si="63"/>
        <v>22.825776327854388</v>
      </c>
      <c r="Z145" s="53">
        <f t="shared" si="63"/>
        <v>22.825776327854388</v>
      </c>
      <c r="AA145" s="53">
        <f t="shared" si="63"/>
        <v>22.825776327854388</v>
      </c>
      <c r="AB145" s="53">
        <f t="shared" si="63"/>
        <v>22.825776327854388</v>
      </c>
      <c r="AC145" s="53">
        <f t="shared" si="63"/>
        <v>22.825776327854388</v>
      </c>
      <c r="AD145" s="53">
        <f t="shared" si="63"/>
        <v>22.825776327854388</v>
      </c>
      <c r="AE145" s="53">
        <f t="shared" si="63"/>
        <v>22.825776327854388</v>
      </c>
      <c r="AF145" s="53">
        <f t="shared" si="63"/>
        <v>22.825776327854388</v>
      </c>
      <c r="AG145" s="53">
        <f t="shared" si="63"/>
        <v>22.825776327854388</v>
      </c>
      <c r="AH145" s="53">
        <f t="shared" si="63"/>
        <v>22.825776327854388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318.00785999400796</v>
      </c>
      <c r="C149" s="235">
        <f>SUM(E149:AH149)</f>
        <v>344.68528814269581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344.68528814269581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51.294632140113386</v>
      </c>
      <c r="C150" s="235">
        <f t="shared" ref="C150:C151" si="66">SUM(E150:AH150)</f>
        <v>93.065027798527908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3.4468528814269583</v>
      </c>
      <c r="I150" s="237">
        <f t="shared" si="67"/>
        <v>3.4468528814269583</v>
      </c>
      <c r="J150" s="237">
        <f t="shared" si="67"/>
        <v>3.4468528814269583</v>
      </c>
      <c r="K150" s="64">
        <f t="shared" si="67"/>
        <v>3.4468528814269583</v>
      </c>
      <c r="L150" s="60">
        <f t="shared" si="67"/>
        <v>3.4468528814269583</v>
      </c>
      <c r="M150" s="60">
        <f t="shared" si="67"/>
        <v>3.4468528814269583</v>
      </c>
      <c r="N150" s="60">
        <f t="shared" si="67"/>
        <v>3.4468528814269583</v>
      </c>
      <c r="O150" s="60">
        <f t="shared" si="67"/>
        <v>3.4468528814269583</v>
      </c>
      <c r="P150" s="60">
        <f t="shared" si="67"/>
        <v>3.4468528814269583</v>
      </c>
      <c r="Q150" s="60">
        <f t="shared" si="67"/>
        <v>3.4468528814269583</v>
      </c>
      <c r="R150" s="60">
        <f t="shared" si="67"/>
        <v>3.4468528814269583</v>
      </c>
      <c r="S150" s="60">
        <f t="shared" si="67"/>
        <v>3.4468528814269583</v>
      </c>
      <c r="T150" s="60">
        <f t="shared" si="67"/>
        <v>3.4468528814269583</v>
      </c>
      <c r="U150" s="60">
        <f t="shared" si="67"/>
        <v>3.4468528814269583</v>
      </c>
      <c r="V150" s="60">
        <f t="shared" si="67"/>
        <v>3.4468528814269583</v>
      </c>
      <c r="W150" s="60">
        <f t="shared" si="67"/>
        <v>3.4468528814269583</v>
      </c>
      <c r="X150" s="60">
        <f t="shared" si="67"/>
        <v>3.4468528814269583</v>
      </c>
      <c r="Y150" s="60">
        <f t="shared" si="67"/>
        <v>3.4468528814269583</v>
      </c>
      <c r="Z150" s="60">
        <f t="shared" si="67"/>
        <v>3.4468528814269583</v>
      </c>
      <c r="AA150" s="60">
        <f t="shared" si="67"/>
        <v>3.4468528814269583</v>
      </c>
      <c r="AB150" s="60">
        <f t="shared" si="67"/>
        <v>3.4468528814269583</v>
      </c>
      <c r="AC150" s="60">
        <f t="shared" si="67"/>
        <v>3.4468528814269583</v>
      </c>
      <c r="AD150" s="60">
        <f t="shared" si="67"/>
        <v>3.4468528814269583</v>
      </c>
      <c r="AE150" s="60">
        <f t="shared" si="67"/>
        <v>3.4468528814269583</v>
      </c>
      <c r="AF150" s="60">
        <f t="shared" si="67"/>
        <v>3.4468528814269583</v>
      </c>
      <c r="AG150" s="60">
        <f t="shared" si="67"/>
        <v>3.4468528814269583</v>
      </c>
      <c r="AH150" s="60">
        <f t="shared" si="67"/>
        <v>3.4468528814269583</v>
      </c>
    </row>
    <row r="151" spans="1:34" ht="14.45" customHeight="1">
      <c r="A151" s="243"/>
      <c r="B151" s="235">
        <f t="shared" si="65"/>
        <v>243674.54789814423</v>
      </c>
      <c r="C151" s="235">
        <f t="shared" si="66"/>
        <v>507331.56433901517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600.81618439173428</v>
      </c>
      <c r="I151" s="237">
        <f t="shared" si="68"/>
        <v>1675.9511075627991</v>
      </c>
      <c r="J151" s="237">
        <f t="shared" si="68"/>
        <v>3171.0440239546933</v>
      </c>
      <c r="K151" s="64">
        <f t="shared" si="68"/>
        <v>5213.3922867326492</v>
      </c>
      <c r="L151" s="60">
        <f t="shared" si="68"/>
        <v>7464.459300177059</v>
      </c>
      <c r="M151" s="60">
        <f t="shared" si="68"/>
        <v>9625.8320345066277</v>
      </c>
      <c r="N151" s="60">
        <f t="shared" si="68"/>
        <v>11870.595511769174</v>
      </c>
      <c r="O151" s="60">
        <f t="shared" si="68"/>
        <v>14004.715507640329</v>
      </c>
      <c r="P151" s="60">
        <f t="shared" si="68"/>
        <v>16571.452076891852</v>
      </c>
      <c r="Q151" s="60">
        <f t="shared" si="68"/>
        <v>18602.852919265002</v>
      </c>
      <c r="R151" s="60">
        <f t="shared" si="68"/>
        <v>21810.517424713766</v>
      </c>
      <c r="S151" s="60">
        <f t="shared" si="68"/>
        <v>24794.995997588092</v>
      </c>
      <c r="T151" s="60">
        <f t="shared" si="68"/>
        <v>24794.995997588092</v>
      </c>
      <c r="U151" s="60">
        <f t="shared" si="68"/>
        <v>24794.995997588092</v>
      </c>
      <c r="V151" s="60">
        <f t="shared" si="68"/>
        <v>24794.995997588092</v>
      </c>
      <c r="W151" s="60">
        <f t="shared" si="68"/>
        <v>24794.995997588092</v>
      </c>
      <c r="X151" s="60">
        <f t="shared" si="68"/>
        <v>24794.995997588092</v>
      </c>
      <c r="Y151" s="60">
        <f t="shared" si="68"/>
        <v>24794.995997588092</v>
      </c>
      <c r="Z151" s="60">
        <f t="shared" si="68"/>
        <v>24794.995997588092</v>
      </c>
      <c r="AA151" s="60">
        <f t="shared" si="68"/>
        <v>24794.995997588092</v>
      </c>
      <c r="AB151" s="60">
        <f t="shared" si="68"/>
        <v>24794.995997588092</v>
      </c>
      <c r="AC151" s="60">
        <f t="shared" si="68"/>
        <v>24794.995997588092</v>
      </c>
      <c r="AD151" s="60">
        <f t="shared" si="68"/>
        <v>24794.995997588092</v>
      </c>
      <c r="AE151" s="60">
        <f t="shared" si="68"/>
        <v>24794.995997588092</v>
      </c>
      <c r="AF151" s="60">
        <f t="shared" si="68"/>
        <v>24794.995997588092</v>
      </c>
      <c r="AG151" s="60">
        <f t="shared" si="68"/>
        <v>24794.995997588092</v>
      </c>
      <c r="AH151" s="60">
        <f t="shared" si="68"/>
        <v>24794.995997588092</v>
      </c>
    </row>
    <row r="152" spans="1:34" ht="14.45" customHeight="1">
      <c r="A152" s="243"/>
      <c r="B152" s="235">
        <f>E152+NPV(HLOOKUP($C$3,$C$7:$E$9,2,FALSE),F152:AH152)</f>
        <v>243305.2454060101</v>
      </c>
      <c r="C152" s="235">
        <f>SUM(E152:AH152)</f>
        <v>506893.81402307411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-344.68528814269581</v>
      </c>
      <c r="H152" s="55">
        <f t="shared" si="69"/>
        <v>597.36933151030735</v>
      </c>
      <c r="I152" s="55">
        <f t="shared" si="69"/>
        <v>1672.504254681372</v>
      </c>
      <c r="J152" s="55">
        <f t="shared" si="69"/>
        <v>3167.5971710732665</v>
      </c>
      <c r="K152" s="56">
        <f t="shared" si="69"/>
        <v>5209.9454338512223</v>
      </c>
      <c r="L152" s="45">
        <f t="shared" si="69"/>
        <v>7461.0124472956322</v>
      </c>
      <c r="M152" s="60">
        <f t="shared" si="69"/>
        <v>9622.3851816252009</v>
      </c>
      <c r="N152" s="60">
        <f t="shared" si="69"/>
        <v>11867.148658887747</v>
      </c>
      <c r="O152" s="60">
        <f t="shared" si="69"/>
        <v>14001.268654758902</v>
      </c>
      <c r="P152" s="60">
        <f t="shared" si="69"/>
        <v>16568.005224010423</v>
      </c>
      <c r="Q152" s="60">
        <f t="shared" si="69"/>
        <v>18599.406066383573</v>
      </c>
      <c r="R152" s="60">
        <f t="shared" si="69"/>
        <v>21807.070571832337</v>
      </c>
      <c r="S152" s="60">
        <f t="shared" si="69"/>
        <v>24791.549144706663</v>
      </c>
      <c r="T152" s="60">
        <f t="shared" si="69"/>
        <v>24791.549144706663</v>
      </c>
      <c r="U152" s="60">
        <f t="shared" si="69"/>
        <v>24791.549144706663</v>
      </c>
      <c r="V152" s="60">
        <f t="shared" si="69"/>
        <v>24791.549144706663</v>
      </c>
      <c r="W152" s="60">
        <f t="shared" si="69"/>
        <v>24791.549144706663</v>
      </c>
      <c r="X152" s="60">
        <f t="shared" si="69"/>
        <v>24791.549144706663</v>
      </c>
      <c r="Y152" s="60">
        <f t="shared" si="69"/>
        <v>24791.549144706663</v>
      </c>
      <c r="Z152" s="60">
        <f t="shared" si="69"/>
        <v>24791.549144706663</v>
      </c>
      <c r="AA152" s="60">
        <f t="shared" si="69"/>
        <v>24791.549144706663</v>
      </c>
      <c r="AB152" s="60">
        <f t="shared" si="69"/>
        <v>24791.549144706663</v>
      </c>
      <c r="AC152" s="60">
        <f t="shared" si="69"/>
        <v>24791.549144706663</v>
      </c>
      <c r="AD152" s="60">
        <f t="shared" si="69"/>
        <v>24791.549144706663</v>
      </c>
      <c r="AE152" s="60">
        <f t="shared" si="69"/>
        <v>24791.549144706663</v>
      </c>
      <c r="AF152" s="60">
        <f t="shared" si="69"/>
        <v>24791.549144706663</v>
      </c>
      <c r="AG152" s="60">
        <f t="shared" si="69"/>
        <v>24791.549144706663</v>
      </c>
      <c r="AH152" s="60">
        <f t="shared" si="69"/>
        <v>24791.549144706663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335.22940843594785</v>
      </c>
      <c r="C156" s="239">
        <f>SUM(E156:AH156)</f>
        <v>363.35153867840677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363.35153867840677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54.072465971733436</v>
      </c>
      <c r="C157" s="235">
        <f>SUM(E157:AH157)</f>
        <v>98.104915443169844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3.6335153867840679</v>
      </c>
      <c r="I157" s="51">
        <f>HLOOKUP($C$4,$C$7:$E$9,3,FALSE)*'2.3.1 Cost_Sum'!J184</f>
        <v>3.6335153867840679</v>
      </c>
      <c r="J157" s="51">
        <f>HLOOKUP($C$4,$C$7:$E$9,3,FALSE)*'2.3.1 Cost_Sum'!K184</f>
        <v>3.6335153867840679</v>
      </c>
      <c r="K157" s="52">
        <f>HLOOKUP($C$4,$C$7:$E$9,3,FALSE)*'2.3.1 Cost_Sum'!L184</f>
        <v>3.6335153867840679</v>
      </c>
      <c r="L157" s="60">
        <f>HLOOKUP($C$4,$C$7:$E$9,3,FALSE)*'2.3.1 Cost_Sum'!M184</f>
        <v>3.6335153867840679</v>
      </c>
      <c r="M157" s="60">
        <f>HLOOKUP($C$4,$C$7:$E$9,3,FALSE)*'2.3.1 Cost_Sum'!N184</f>
        <v>3.6335153867840679</v>
      </c>
      <c r="N157" s="60">
        <f>HLOOKUP($C$4,$C$7:$E$9,3,FALSE)*'2.3.1 Cost_Sum'!O184</f>
        <v>3.6335153867840679</v>
      </c>
      <c r="O157" s="60">
        <f>HLOOKUP($C$4,$C$7:$E$9,3,FALSE)*'2.3.1 Cost_Sum'!P184</f>
        <v>3.6335153867840679</v>
      </c>
      <c r="P157" s="60">
        <f>HLOOKUP($C$4,$C$7:$E$9,3,FALSE)*'2.3.1 Cost_Sum'!Q184</f>
        <v>3.6335153867840679</v>
      </c>
      <c r="Q157" s="60">
        <f>HLOOKUP($C$4,$C$7:$E$9,3,FALSE)*'2.3.1 Cost_Sum'!R184</f>
        <v>3.6335153867840679</v>
      </c>
      <c r="R157" s="60">
        <f>HLOOKUP($C$4,$C$7:$E$9,3,FALSE)*'2.3.1 Cost_Sum'!S184</f>
        <v>3.6335153867840679</v>
      </c>
      <c r="S157" s="60">
        <f>HLOOKUP($C$4,$C$7:$E$9,3,FALSE)*'2.3.1 Cost_Sum'!T184</f>
        <v>3.6335153867840679</v>
      </c>
      <c r="T157" s="60">
        <f>HLOOKUP($C$4,$C$7:$E$9,3,FALSE)*'2.3.1 Cost_Sum'!U184</f>
        <v>3.6335153867840679</v>
      </c>
      <c r="U157" s="60">
        <f>HLOOKUP($C$4,$C$7:$E$9,3,FALSE)*'2.3.1 Cost_Sum'!V184</f>
        <v>3.6335153867840679</v>
      </c>
      <c r="V157" s="60">
        <f>HLOOKUP($C$4,$C$7:$E$9,3,FALSE)*'2.3.1 Cost_Sum'!W184</f>
        <v>3.6335153867840679</v>
      </c>
      <c r="W157" s="60">
        <f>HLOOKUP($C$4,$C$7:$E$9,3,FALSE)*'2.3.1 Cost_Sum'!X184</f>
        <v>3.6335153867840679</v>
      </c>
      <c r="X157" s="60">
        <f>HLOOKUP($C$4,$C$7:$E$9,3,FALSE)*'2.3.1 Cost_Sum'!Y184</f>
        <v>3.6335153867840679</v>
      </c>
      <c r="Y157" s="60">
        <f>HLOOKUP($C$4,$C$7:$E$9,3,FALSE)*'2.3.1 Cost_Sum'!Z184</f>
        <v>3.6335153867840679</v>
      </c>
      <c r="Z157" s="60">
        <f>HLOOKUP($C$4,$C$7:$E$9,3,FALSE)*'2.3.1 Cost_Sum'!AA184</f>
        <v>3.6335153867840679</v>
      </c>
      <c r="AA157" s="60">
        <f>HLOOKUP($C$4,$C$7:$E$9,3,FALSE)*'2.3.1 Cost_Sum'!AB184</f>
        <v>3.6335153867840679</v>
      </c>
      <c r="AB157" s="60">
        <f>HLOOKUP($C$4,$C$7:$E$9,3,FALSE)*'2.3.1 Cost_Sum'!AC184</f>
        <v>3.6335153867840679</v>
      </c>
      <c r="AC157" s="60">
        <f>HLOOKUP($C$4,$C$7:$E$9,3,FALSE)*'2.3.1 Cost_Sum'!AD184</f>
        <v>3.6335153867840679</v>
      </c>
      <c r="AD157" s="60">
        <f>HLOOKUP($C$4,$C$7:$E$9,3,FALSE)*'2.3.1 Cost_Sum'!AE184</f>
        <v>3.6335153867840679</v>
      </c>
      <c r="AE157" s="60">
        <f>HLOOKUP($C$4,$C$7:$E$9,3,FALSE)*'2.3.1 Cost_Sum'!AF184</f>
        <v>3.6335153867840679</v>
      </c>
      <c r="AF157" s="60">
        <f>HLOOKUP($C$4,$C$7:$E$9,3,FALSE)*'2.3.1 Cost_Sum'!AG184</f>
        <v>3.6335153867840679</v>
      </c>
      <c r="AG157" s="60">
        <f>HLOOKUP($C$4,$C$7:$E$9,3,FALSE)*'2.3.1 Cost_Sum'!AH184</f>
        <v>3.6335153867840679</v>
      </c>
      <c r="AH157" s="60">
        <f>HLOOKUP($C$4,$C$7:$E$9,3,FALSE)*'2.3.1 Cost_Sum'!AI184</f>
        <v>3.6335153867840679</v>
      </c>
    </row>
    <row r="158" spans="1:34" ht="14.45" customHeight="1">
      <c r="B158" s="235">
        <f>E158+NPV(HLOOKUP($C$3,$C$7:$E$9,2,FALSE),F158:AH158)</f>
        <v>210864.91914825412</v>
      </c>
      <c r="C158" s="235">
        <f>SUM(E158:AH158)</f>
        <v>436312.46571973409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437.80164238487873</v>
      </c>
      <c r="I158" s="55">
        <f t="shared" si="70"/>
        <v>1686.9150326350605</v>
      </c>
      <c r="J158" s="55">
        <f t="shared" si="70"/>
        <v>3019.908674852255</v>
      </c>
      <c r="K158" s="56">
        <f t="shared" si="70"/>
        <v>4948.4139223281163</v>
      </c>
      <c r="L158" s="60">
        <f t="shared" si="70"/>
        <v>7020.9748048236042</v>
      </c>
      <c r="M158" s="60">
        <f t="shared" si="70"/>
        <v>8967.2340370303282</v>
      </c>
      <c r="N158" s="60">
        <f t="shared" si="70"/>
        <v>10946.179991747942</v>
      </c>
      <c r="O158" s="60">
        <f t="shared" si="70"/>
        <v>12716.227760143367</v>
      </c>
      <c r="P158" s="60">
        <f t="shared" si="70"/>
        <v>14805.139633213974</v>
      </c>
      <c r="Q158" s="60">
        <f t="shared" si="70"/>
        <v>16326.115263780643</v>
      </c>
      <c r="R158" s="60">
        <f t="shared" si="70"/>
        <v>18837.188857148481</v>
      </c>
      <c r="S158" s="60">
        <f t="shared" si="70"/>
        <v>21037.522881227847</v>
      </c>
      <c r="T158" s="60">
        <f t="shared" si="70"/>
        <v>21037.522881227847</v>
      </c>
      <c r="U158" s="60">
        <f t="shared" si="70"/>
        <v>21037.522881227847</v>
      </c>
      <c r="V158" s="60">
        <f t="shared" si="70"/>
        <v>21037.522881227847</v>
      </c>
      <c r="W158" s="60">
        <f t="shared" si="70"/>
        <v>21037.522881227847</v>
      </c>
      <c r="X158" s="60">
        <f t="shared" si="70"/>
        <v>21037.522881227847</v>
      </c>
      <c r="Y158" s="60">
        <f t="shared" si="70"/>
        <v>21037.522881227847</v>
      </c>
      <c r="Z158" s="60">
        <f t="shared" si="70"/>
        <v>21037.522881227847</v>
      </c>
      <c r="AA158" s="60">
        <f t="shared" si="70"/>
        <v>21037.522881227847</v>
      </c>
      <c r="AB158" s="60">
        <f t="shared" si="70"/>
        <v>21037.522881227847</v>
      </c>
      <c r="AC158" s="60">
        <f t="shared" si="70"/>
        <v>21037.522881227847</v>
      </c>
      <c r="AD158" s="60">
        <f t="shared" si="70"/>
        <v>21037.522881227847</v>
      </c>
      <c r="AE158" s="60">
        <f t="shared" si="70"/>
        <v>21037.522881227847</v>
      </c>
      <c r="AF158" s="60">
        <f t="shared" si="70"/>
        <v>21037.522881227847</v>
      </c>
      <c r="AG158" s="60">
        <f t="shared" si="70"/>
        <v>21037.522881227847</v>
      </c>
      <c r="AH158" s="60">
        <f t="shared" si="70"/>
        <v>21037.522881227847</v>
      </c>
    </row>
    <row r="159" spans="1:34" ht="14.45" customHeight="1">
      <c r="B159" s="235">
        <f>E159+NPV(HLOOKUP($C$3,$C$7:$E$9,2,FALSE),F159:AH159)</f>
        <v>210475.61727384635</v>
      </c>
      <c r="C159" s="235">
        <f>SUM(E159:AH159)</f>
        <v>435851.00926561252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-363.35153867840677</v>
      </c>
      <c r="H159" s="55">
        <f>H158-SUM(H156:H157)</f>
        <v>434.16812699809469</v>
      </c>
      <c r="I159" s="55">
        <f t="shared" ref="I159:AH159" si="72">I158-SUM(I156:I157)</f>
        <v>1683.2815172482765</v>
      </c>
      <c r="J159" s="55">
        <f t="shared" si="72"/>
        <v>3016.275159465471</v>
      </c>
      <c r="K159" s="56">
        <f t="shared" si="72"/>
        <v>4944.7804069413323</v>
      </c>
      <c r="L159" s="60">
        <f t="shared" si="72"/>
        <v>7017.3412894368203</v>
      </c>
      <c r="M159" s="60">
        <f t="shared" si="72"/>
        <v>8963.6005216435442</v>
      </c>
      <c r="N159" s="60">
        <f t="shared" si="72"/>
        <v>10942.546476361158</v>
      </c>
      <c r="O159" s="60">
        <f t="shared" si="72"/>
        <v>12712.594244756583</v>
      </c>
      <c r="P159" s="60">
        <f t="shared" si="72"/>
        <v>14801.50611782719</v>
      </c>
      <c r="Q159" s="60">
        <f t="shared" si="72"/>
        <v>16322.481748393859</v>
      </c>
      <c r="R159" s="60">
        <f t="shared" si="72"/>
        <v>18833.555341761697</v>
      </c>
      <c r="S159" s="60">
        <f t="shared" si="72"/>
        <v>21033.889365841063</v>
      </c>
      <c r="T159" s="60">
        <f t="shared" si="72"/>
        <v>21033.889365841063</v>
      </c>
      <c r="U159" s="60">
        <f t="shared" si="72"/>
        <v>21033.889365841063</v>
      </c>
      <c r="V159" s="60">
        <f t="shared" si="72"/>
        <v>21033.889365841063</v>
      </c>
      <c r="W159" s="60">
        <f t="shared" si="72"/>
        <v>21033.889365841063</v>
      </c>
      <c r="X159" s="60">
        <f t="shared" si="72"/>
        <v>21033.889365841063</v>
      </c>
      <c r="Y159" s="60">
        <f t="shared" si="72"/>
        <v>21033.889365841063</v>
      </c>
      <c r="Z159" s="60">
        <f t="shared" si="72"/>
        <v>21033.889365841063</v>
      </c>
      <c r="AA159" s="60">
        <f t="shared" si="72"/>
        <v>21033.889365841063</v>
      </c>
      <c r="AB159" s="60">
        <f t="shared" si="72"/>
        <v>21033.889365841063</v>
      </c>
      <c r="AC159" s="60">
        <f t="shared" si="72"/>
        <v>21033.889365841063</v>
      </c>
      <c r="AD159" s="60">
        <f t="shared" si="72"/>
        <v>21033.889365841063</v>
      </c>
      <c r="AE159" s="60">
        <f t="shared" si="72"/>
        <v>21033.889365841063</v>
      </c>
      <c r="AF159" s="60">
        <f t="shared" si="72"/>
        <v>21033.889365841063</v>
      </c>
      <c r="AG159" s="60">
        <f t="shared" si="72"/>
        <v>21033.889365841063</v>
      </c>
      <c r="AH159" s="60">
        <f t="shared" si="72"/>
        <v>21033.889365841063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TRANSPOSE(Option_8_SR_Base)*HLOOKUP($C$5,$C$7:$E$10,4,FALSE)</f>
        <v>0.42281500128655386</v>
      </c>
      <c r="F162" s="53">
        <v>12.910075006782348</v>
      </c>
      <c r="G162" s="54">
        <v>155.57778601148422</v>
      </c>
      <c r="H162" s="55">
        <v>0.69936794456589979</v>
      </c>
      <c r="I162" s="55">
        <v>8.7763815883467586</v>
      </c>
      <c r="J162" s="55">
        <v>18.806427882516353</v>
      </c>
      <c r="K162" s="56">
        <v>109.97946862717296</v>
      </c>
      <c r="L162" s="53">
        <v>644.86439864846307</v>
      </c>
      <c r="M162" s="53">
        <v>1482.6270849844047</v>
      </c>
      <c r="N162" s="53">
        <v>2822.0879864582207</v>
      </c>
      <c r="O162" s="53">
        <v>4391.1237816556468</v>
      </c>
      <c r="P162" s="53">
        <v>6763.827504874308</v>
      </c>
      <c r="Q162" s="53">
        <v>9417.4625719768792</v>
      </c>
      <c r="R162" s="53">
        <v>13685.529021178643</v>
      </c>
      <c r="S162" s="53">
        <v>17767.175792393067</v>
      </c>
      <c r="T162" s="53">
        <v>17767.175792393067</v>
      </c>
      <c r="U162" s="53">
        <v>17767.175792393067</v>
      </c>
      <c r="V162" s="53">
        <v>17767.175792393067</v>
      </c>
      <c r="W162" s="53">
        <v>17767.175792393067</v>
      </c>
      <c r="X162" s="53">
        <v>17767.175792393067</v>
      </c>
      <c r="Y162" s="53">
        <v>17767.175792393067</v>
      </c>
      <c r="Z162" s="53">
        <v>17767.175792393067</v>
      </c>
      <c r="AA162" s="53">
        <v>17767.175792393067</v>
      </c>
      <c r="AB162" s="53">
        <v>17767.175792393067</v>
      </c>
      <c r="AC162" s="53">
        <v>17767.175792393067</v>
      </c>
      <c r="AD162" s="53">
        <v>17767.175792393067</v>
      </c>
      <c r="AE162" s="53">
        <v>17767.175792393067</v>
      </c>
      <c r="AF162" s="53">
        <v>17767.175792393067</v>
      </c>
      <c r="AG162" s="53">
        <v>17767.175792393067</v>
      </c>
      <c r="AH162" s="53">
        <v>17767.175792393067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20.428378855773548</v>
      </c>
      <c r="H164" s="241">
        <f>IF(SUM($E156:H156)&lt;=0,0,-PMT($C$8,VLOOKUP($B154,$B$11:$C$20,2,FALSE),$B156))</f>
        <v>20.428378855773548</v>
      </c>
      <c r="I164" s="241">
        <f>IF(SUM($E156:I156)&lt;=0,0,-PMT($C$8,VLOOKUP($B154,$B$11:$C$20,2,FALSE),$B156))</f>
        <v>20.428378855773548</v>
      </c>
      <c r="J164" s="241">
        <f>IF(SUM($E156:J156)&lt;=0,0,-PMT($C$8,VLOOKUP($B154,$B$11:$C$20,2,FALSE),$B156))</f>
        <v>20.428378855773548</v>
      </c>
      <c r="K164" s="242">
        <f>IF(SUM($E156:K156)&lt;=0,0,-PMT($C$8,VLOOKUP($B154,$B$11:$C$20,2,FALSE),$B156))</f>
        <v>20.428378855773548</v>
      </c>
      <c r="L164" s="53">
        <f>IF(SUM($E156:L156)&lt;=0,0,-PMT($C$8,VLOOKUP($B154,$B$11:$C$20,2,FALSE),$B156))</f>
        <v>20.428378855773548</v>
      </c>
      <c r="M164" s="53">
        <f>IF(SUM($E156:M156)&lt;=0,0,-PMT($C$8,VLOOKUP($B154,$B$11:$C$20,2,FALSE),$B156))</f>
        <v>20.428378855773548</v>
      </c>
      <c r="N164" s="53">
        <f>IF(SUM($E156:N156)&lt;=0,0,-PMT($C$8,VLOOKUP($B154,$B$11:$C$20,2,FALSE),$B156))</f>
        <v>20.428378855773548</v>
      </c>
      <c r="O164" s="53">
        <f>IF(SUM($E156:O156)&lt;=0,0,-PMT($C$8,VLOOKUP($B154,$B$11:$C$20,2,FALSE),$B156))</f>
        <v>20.428378855773548</v>
      </c>
      <c r="P164" s="53">
        <f>IF(SUM($E156:P156)&lt;=0,0,-PMT($C$8,VLOOKUP($B154,$B$11:$C$20,2,FALSE),$B156))</f>
        <v>20.428378855773548</v>
      </c>
      <c r="Q164" s="53">
        <f>IF(SUM($E156:Q156)&lt;=0,0,-PMT($C$8,VLOOKUP($B154,$B$11:$C$20,2,FALSE),$B156))</f>
        <v>20.428378855773548</v>
      </c>
      <c r="R164" s="53">
        <f>IF(SUM($E156:R156)&lt;=0,0,-PMT($C$8,VLOOKUP($B154,$B$11:$C$20,2,FALSE),$B156))</f>
        <v>20.428378855773548</v>
      </c>
      <c r="S164" s="53">
        <f>IF(SUM($E156:S156)&lt;=0,0,-PMT($C$8,VLOOKUP($B154,$B$11:$C$20,2,FALSE),$B156))</f>
        <v>20.428378855773548</v>
      </c>
      <c r="T164" s="53">
        <f>IF(SUM($E156:T156)&lt;=0,0,-PMT($C$8,VLOOKUP($B154,$B$11:$C$20,2,FALSE),$B156))</f>
        <v>20.428378855773548</v>
      </c>
      <c r="U164" s="53">
        <f>IF(SUM($E156:U156)&lt;=0,0,-PMT($C$8,VLOOKUP($B154,$B$11:$C$20,2,FALSE),$B156))</f>
        <v>20.428378855773548</v>
      </c>
      <c r="V164" s="53">
        <f>IF(SUM($E156:V156)&lt;=0,0,-PMT($C$8,VLOOKUP($B154,$B$11:$C$20,2,FALSE),$B156))</f>
        <v>20.428378855773548</v>
      </c>
      <c r="W164" s="53">
        <f>IF(SUM($E156:W156)&lt;=0,0,-PMT($C$8,VLOOKUP($B154,$B$11:$C$20,2,FALSE),$B156))</f>
        <v>20.428378855773548</v>
      </c>
      <c r="X164" s="53">
        <f>IF(SUM($E156:X156)&lt;=0,0,-PMT($C$8,VLOOKUP($B154,$B$11:$C$20,2,FALSE),$B156))</f>
        <v>20.428378855773548</v>
      </c>
      <c r="Y164" s="53">
        <f>IF(SUM($E156:Y156)&lt;=0,0,-PMT($C$8,VLOOKUP($B154,$B$11:$C$20,2,FALSE),$B156))</f>
        <v>20.428378855773548</v>
      </c>
      <c r="Z164" s="53">
        <f>IF(SUM($E156:Z156)&lt;=0,0,-PMT($C$8,VLOOKUP($B154,$B$11:$C$20,2,FALSE),$B156))</f>
        <v>20.428378855773548</v>
      </c>
      <c r="AA164" s="53">
        <f>IF(SUM($E156:AA156)&lt;=0,0,-PMT($C$8,VLOOKUP($B154,$B$11:$C$20,2,FALSE),$B156))</f>
        <v>20.428378855773548</v>
      </c>
      <c r="AB164" s="53">
        <f>IF(SUM($E156:AB156)&lt;=0,0,-PMT($C$8,VLOOKUP($B154,$B$11:$C$20,2,FALSE),$B156))</f>
        <v>20.428378855773548</v>
      </c>
      <c r="AC164" s="53">
        <f>IF(SUM($E156:AC156)&lt;=0,0,-PMT($C$8,VLOOKUP($B154,$B$11:$C$20,2,FALSE),$B156))</f>
        <v>20.428378855773548</v>
      </c>
      <c r="AD164" s="53">
        <f>IF(SUM($E156:AD156)&lt;=0,0,-PMT($C$8,VLOOKUP($B154,$B$11:$C$20,2,FALSE),$B156))</f>
        <v>20.428378855773548</v>
      </c>
      <c r="AE164" s="53">
        <f>IF(SUM($E156:AE156)&lt;=0,0,-PMT($C$8,VLOOKUP($B154,$B$11:$C$20,2,FALSE),$B156))</f>
        <v>20.428378855773548</v>
      </c>
      <c r="AF164" s="53">
        <f>IF(SUM($E156:AF156)&lt;=0,0,-PMT($C$8,VLOOKUP($B154,$B$11:$C$20,2,FALSE),$B156))</f>
        <v>20.428378855773548</v>
      </c>
      <c r="AG164" s="53">
        <f>IF(SUM($E156:AG156)&lt;=0,0,-PMT($C$8,VLOOKUP($B154,$B$11:$C$20,2,FALSE),$B156))</f>
        <v>20.428378855773548</v>
      </c>
      <c r="AH164" s="53">
        <f>IF(SUM($E156:AH156)&lt;=0,0,-PMT($C$8,VLOOKUP($B154,$B$11:$C$20,2,FALSE),$B156))</f>
        <v>20.428378855773548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20.428378855773548</v>
      </c>
      <c r="H165" s="236">
        <f t="shared" si="73"/>
        <v>24.061894242557617</v>
      </c>
      <c r="I165" s="236">
        <f t="shared" si="73"/>
        <v>24.061894242557617</v>
      </c>
      <c r="J165" s="236">
        <f t="shared" si="73"/>
        <v>24.061894242557617</v>
      </c>
      <c r="K165" s="56">
        <f t="shared" si="73"/>
        <v>24.061894242557617</v>
      </c>
      <c r="L165" s="53">
        <f t="shared" si="73"/>
        <v>24.061894242557617</v>
      </c>
      <c r="M165" s="53">
        <f t="shared" si="73"/>
        <v>24.061894242557617</v>
      </c>
      <c r="N165" s="53">
        <f t="shared" si="73"/>
        <v>24.061894242557617</v>
      </c>
      <c r="O165" s="53">
        <f t="shared" si="73"/>
        <v>24.061894242557617</v>
      </c>
      <c r="P165" s="53">
        <f t="shared" si="73"/>
        <v>24.061894242557617</v>
      </c>
      <c r="Q165" s="53">
        <f t="shared" si="73"/>
        <v>24.061894242557617</v>
      </c>
      <c r="R165" s="53">
        <f t="shared" si="73"/>
        <v>24.061894242557617</v>
      </c>
      <c r="S165" s="53">
        <f t="shared" si="73"/>
        <v>24.061894242557617</v>
      </c>
      <c r="T165" s="53">
        <f t="shared" si="73"/>
        <v>24.061894242557617</v>
      </c>
      <c r="U165" s="53">
        <f t="shared" si="73"/>
        <v>24.061894242557617</v>
      </c>
      <c r="V165" s="53">
        <f t="shared" si="73"/>
        <v>24.061894242557617</v>
      </c>
      <c r="W165" s="53">
        <f t="shared" si="73"/>
        <v>24.061894242557617</v>
      </c>
      <c r="X165" s="53">
        <f t="shared" si="73"/>
        <v>24.061894242557617</v>
      </c>
      <c r="Y165" s="53">
        <f t="shared" si="73"/>
        <v>24.061894242557617</v>
      </c>
      <c r="Z165" s="53">
        <f t="shared" si="73"/>
        <v>24.061894242557617</v>
      </c>
      <c r="AA165" s="53">
        <f t="shared" si="73"/>
        <v>24.061894242557617</v>
      </c>
      <c r="AB165" s="53">
        <f t="shared" si="73"/>
        <v>24.061894242557617</v>
      </c>
      <c r="AC165" s="53">
        <f t="shared" si="73"/>
        <v>24.061894242557617</v>
      </c>
      <c r="AD165" s="53">
        <f t="shared" si="73"/>
        <v>24.061894242557617</v>
      </c>
      <c r="AE165" s="53">
        <f t="shared" si="73"/>
        <v>24.061894242557617</v>
      </c>
      <c r="AF165" s="53">
        <f t="shared" si="73"/>
        <v>24.061894242557617</v>
      </c>
      <c r="AG165" s="53">
        <f t="shared" si="73"/>
        <v>24.061894242557617</v>
      </c>
      <c r="AH165" s="53">
        <f t="shared" si="73"/>
        <v>24.061894242557617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335.22940843594785</v>
      </c>
      <c r="C169" s="235">
        <f>SUM(E169:AH169)</f>
        <v>363.35153867840677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363.35153867840677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54.072465971733436</v>
      </c>
      <c r="C170" s="235">
        <f t="shared" ref="C170:C171" si="76">SUM(E170:AH170)</f>
        <v>98.104915443169844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3.6335153867840679</v>
      </c>
      <c r="I170" s="237">
        <f t="shared" si="77"/>
        <v>3.6335153867840679</v>
      </c>
      <c r="J170" s="237">
        <f t="shared" si="77"/>
        <v>3.6335153867840679</v>
      </c>
      <c r="K170" s="64">
        <f t="shared" si="77"/>
        <v>3.6335153867840679</v>
      </c>
      <c r="L170" s="60">
        <f t="shared" si="77"/>
        <v>3.6335153867840679</v>
      </c>
      <c r="M170" s="60">
        <f t="shared" si="77"/>
        <v>3.6335153867840679</v>
      </c>
      <c r="N170" s="60">
        <f t="shared" si="77"/>
        <v>3.6335153867840679</v>
      </c>
      <c r="O170" s="60">
        <f t="shared" si="77"/>
        <v>3.6335153867840679</v>
      </c>
      <c r="P170" s="60">
        <f t="shared" si="77"/>
        <v>3.6335153867840679</v>
      </c>
      <c r="Q170" s="60">
        <f t="shared" si="77"/>
        <v>3.6335153867840679</v>
      </c>
      <c r="R170" s="60">
        <f t="shared" si="77"/>
        <v>3.6335153867840679</v>
      </c>
      <c r="S170" s="60">
        <f t="shared" si="77"/>
        <v>3.6335153867840679</v>
      </c>
      <c r="T170" s="60">
        <f t="shared" si="77"/>
        <v>3.6335153867840679</v>
      </c>
      <c r="U170" s="60">
        <f t="shared" si="77"/>
        <v>3.6335153867840679</v>
      </c>
      <c r="V170" s="60">
        <f t="shared" si="77"/>
        <v>3.6335153867840679</v>
      </c>
      <c r="W170" s="60">
        <f t="shared" si="77"/>
        <v>3.6335153867840679</v>
      </c>
      <c r="X170" s="60">
        <f t="shared" si="77"/>
        <v>3.6335153867840679</v>
      </c>
      <c r="Y170" s="60">
        <f t="shared" si="77"/>
        <v>3.6335153867840679</v>
      </c>
      <c r="Z170" s="60">
        <f t="shared" si="77"/>
        <v>3.6335153867840679</v>
      </c>
      <c r="AA170" s="60">
        <f t="shared" si="77"/>
        <v>3.6335153867840679</v>
      </c>
      <c r="AB170" s="60">
        <f t="shared" si="77"/>
        <v>3.6335153867840679</v>
      </c>
      <c r="AC170" s="60">
        <f t="shared" si="77"/>
        <v>3.6335153867840679</v>
      </c>
      <c r="AD170" s="60">
        <f t="shared" si="77"/>
        <v>3.6335153867840679</v>
      </c>
      <c r="AE170" s="60">
        <f t="shared" si="77"/>
        <v>3.6335153867840679</v>
      </c>
      <c r="AF170" s="60">
        <f t="shared" si="77"/>
        <v>3.6335153867840679</v>
      </c>
      <c r="AG170" s="60">
        <f t="shared" si="77"/>
        <v>3.6335153867840679</v>
      </c>
      <c r="AH170" s="60">
        <f t="shared" si="77"/>
        <v>3.6335153867840679</v>
      </c>
    </row>
    <row r="171" spans="1:34" ht="14.45" customHeight="1">
      <c r="A171" s="243"/>
      <c r="B171" s="235">
        <f t="shared" si="75"/>
        <v>210864.91914825412</v>
      </c>
      <c r="C171" s="235">
        <f t="shared" si="76"/>
        <v>436312.46571973409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437.80164238487873</v>
      </c>
      <c r="I171" s="55">
        <f t="shared" si="78"/>
        <v>1686.9150326350605</v>
      </c>
      <c r="J171" s="55">
        <f t="shared" si="78"/>
        <v>3019.908674852255</v>
      </c>
      <c r="K171" s="56">
        <f t="shared" si="78"/>
        <v>4948.4139223281163</v>
      </c>
      <c r="L171" s="60">
        <f t="shared" si="78"/>
        <v>7020.9748048236042</v>
      </c>
      <c r="M171" s="60">
        <f t="shared" si="78"/>
        <v>8967.2340370303282</v>
      </c>
      <c r="N171" s="60">
        <f t="shared" si="78"/>
        <v>10946.179991747942</v>
      </c>
      <c r="O171" s="60">
        <f t="shared" si="78"/>
        <v>12716.227760143367</v>
      </c>
      <c r="P171" s="60">
        <f t="shared" si="78"/>
        <v>14805.139633213974</v>
      </c>
      <c r="Q171" s="60">
        <f t="shared" si="78"/>
        <v>16326.115263780643</v>
      </c>
      <c r="R171" s="60">
        <f t="shared" si="78"/>
        <v>18837.188857148481</v>
      </c>
      <c r="S171" s="60">
        <f t="shared" si="78"/>
        <v>21037.522881227847</v>
      </c>
      <c r="T171" s="60">
        <f t="shared" si="78"/>
        <v>21037.522881227847</v>
      </c>
      <c r="U171" s="60">
        <f t="shared" si="78"/>
        <v>21037.522881227847</v>
      </c>
      <c r="V171" s="60">
        <f t="shared" si="78"/>
        <v>21037.522881227847</v>
      </c>
      <c r="W171" s="60">
        <f t="shared" si="78"/>
        <v>21037.522881227847</v>
      </c>
      <c r="X171" s="60">
        <f t="shared" si="78"/>
        <v>21037.522881227847</v>
      </c>
      <c r="Y171" s="60">
        <f t="shared" si="78"/>
        <v>21037.522881227847</v>
      </c>
      <c r="Z171" s="60">
        <f t="shared" si="78"/>
        <v>21037.522881227847</v>
      </c>
      <c r="AA171" s="60">
        <f t="shared" si="78"/>
        <v>21037.522881227847</v>
      </c>
      <c r="AB171" s="60">
        <f t="shared" si="78"/>
        <v>21037.522881227847</v>
      </c>
      <c r="AC171" s="60">
        <f t="shared" si="78"/>
        <v>21037.522881227847</v>
      </c>
      <c r="AD171" s="60">
        <f t="shared" si="78"/>
        <v>21037.522881227847</v>
      </c>
      <c r="AE171" s="60">
        <f t="shared" si="78"/>
        <v>21037.522881227847</v>
      </c>
      <c r="AF171" s="60">
        <f t="shared" si="78"/>
        <v>21037.522881227847</v>
      </c>
      <c r="AG171" s="60">
        <f t="shared" si="78"/>
        <v>21037.522881227847</v>
      </c>
      <c r="AH171" s="60">
        <f t="shared" si="78"/>
        <v>21037.522881227847</v>
      </c>
    </row>
    <row r="172" spans="1:34" ht="14.45" customHeight="1">
      <c r="A172" s="243"/>
      <c r="B172" s="235">
        <f>E172+NPV(HLOOKUP($C$3,$C$7:$E$9,2,FALSE),F172:AH172)</f>
        <v>210475.61727384635</v>
      </c>
      <c r="C172" s="235">
        <f>SUM(E172:AH172)</f>
        <v>435851.00926561252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-363.35153867840677</v>
      </c>
      <c r="H172" s="55">
        <f t="shared" si="79"/>
        <v>434.16812699809469</v>
      </c>
      <c r="I172" s="55">
        <f t="shared" si="79"/>
        <v>1683.2815172482765</v>
      </c>
      <c r="J172" s="55">
        <f t="shared" si="79"/>
        <v>3016.275159465471</v>
      </c>
      <c r="K172" s="56">
        <f t="shared" si="79"/>
        <v>4944.7804069413323</v>
      </c>
      <c r="L172" s="45">
        <f t="shared" si="79"/>
        <v>7017.3412894368203</v>
      </c>
      <c r="M172" s="60">
        <f t="shared" si="79"/>
        <v>8963.6005216435442</v>
      </c>
      <c r="N172" s="60">
        <f t="shared" si="79"/>
        <v>10942.546476361158</v>
      </c>
      <c r="O172" s="60">
        <f t="shared" si="79"/>
        <v>12712.594244756583</v>
      </c>
      <c r="P172" s="60">
        <f t="shared" si="79"/>
        <v>14801.50611782719</v>
      </c>
      <c r="Q172" s="60">
        <f t="shared" si="79"/>
        <v>16322.481748393859</v>
      </c>
      <c r="R172" s="60">
        <f t="shared" si="79"/>
        <v>18833.555341761697</v>
      </c>
      <c r="S172" s="60">
        <f t="shared" si="79"/>
        <v>21033.889365841063</v>
      </c>
      <c r="T172" s="60">
        <f t="shared" si="79"/>
        <v>21033.889365841063</v>
      </c>
      <c r="U172" s="60">
        <f t="shared" si="79"/>
        <v>21033.889365841063</v>
      </c>
      <c r="V172" s="60">
        <f t="shared" si="79"/>
        <v>21033.889365841063</v>
      </c>
      <c r="W172" s="60">
        <f t="shared" si="79"/>
        <v>21033.889365841063</v>
      </c>
      <c r="X172" s="60">
        <f t="shared" si="79"/>
        <v>21033.889365841063</v>
      </c>
      <c r="Y172" s="60">
        <f t="shared" si="79"/>
        <v>21033.889365841063</v>
      </c>
      <c r="Z172" s="60">
        <f t="shared" si="79"/>
        <v>21033.889365841063</v>
      </c>
      <c r="AA172" s="60">
        <f t="shared" si="79"/>
        <v>21033.889365841063</v>
      </c>
      <c r="AB172" s="60">
        <f t="shared" si="79"/>
        <v>21033.889365841063</v>
      </c>
      <c r="AC172" s="60">
        <f t="shared" si="79"/>
        <v>21033.889365841063</v>
      </c>
      <c r="AD172" s="60">
        <f t="shared" si="79"/>
        <v>21033.889365841063</v>
      </c>
      <c r="AE172" s="60">
        <f t="shared" si="79"/>
        <v>21033.889365841063</v>
      </c>
      <c r="AF172" s="60">
        <f t="shared" si="79"/>
        <v>21033.889365841063</v>
      </c>
      <c r="AG172" s="60">
        <f t="shared" si="79"/>
        <v>21033.889365841063</v>
      </c>
      <c r="AH172" s="60">
        <f t="shared" si="79"/>
        <v>21033.889365841063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304.42711272747891</v>
      </c>
      <c r="C176" s="239">
        <f>SUM(E176:AH176)</f>
        <v>329.965262716768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329.965262716768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49.104059129629995</v>
      </c>
      <c r="C177" s="235">
        <f>SUM(E177:AH177)</f>
        <v>89.090620933527333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3.29965262716768</v>
      </c>
      <c r="I177" s="55">
        <f>HLOOKUP($C$4,$C$7:$E$9,3,FALSE)*'2.3.1 Cost_Sum'!J209</f>
        <v>3.29965262716768</v>
      </c>
      <c r="J177" s="55">
        <f>HLOOKUP($C$4,$C$7:$E$9,3,FALSE)*'2.3.1 Cost_Sum'!K209</f>
        <v>3.29965262716768</v>
      </c>
      <c r="K177" s="56">
        <f>HLOOKUP($C$4,$C$7:$E$9,3,FALSE)*'2.3.1 Cost_Sum'!L209</f>
        <v>3.29965262716768</v>
      </c>
      <c r="L177" s="60">
        <f>HLOOKUP($C$4,$C$7:$E$9,3,FALSE)*'2.3.1 Cost_Sum'!M209</f>
        <v>3.29965262716768</v>
      </c>
      <c r="M177" s="60">
        <f>HLOOKUP($C$4,$C$7:$E$9,3,FALSE)*'2.3.1 Cost_Sum'!N209</f>
        <v>3.29965262716768</v>
      </c>
      <c r="N177" s="60">
        <f>HLOOKUP($C$4,$C$7:$E$9,3,FALSE)*'2.3.1 Cost_Sum'!O209</f>
        <v>3.29965262716768</v>
      </c>
      <c r="O177" s="60">
        <f>HLOOKUP($C$4,$C$7:$E$9,3,FALSE)*'2.3.1 Cost_Sum'!P209</f>
        <v>3.29965262716768</v>
      </c>
      <c r="P177" s="60">
        <f>HLOOKUP($C$4,$C$7:$E$9,3,FALSE)*'2.3.1 Cost_Sum'!Q209</f>
        <v>3.29965262716768</v>
      </c>
      <c r="Q177" s="60">
        <f>HLOOKUP($C$4,$C$7:$E$9,3,FALSE)*'2.3.1 Cost_Sum'!R209</f>
        <v>3.29965262716768</v>
      </c>
      <c r="R177" s="60">
        <f>HLOOKUP($C$4,$C$7:$E$9,3,FALSE)*'2.3.1 Cost_Sum'!S209</f>
        <v>3.29965262716768</v>
      </c>
      <c r="S177" s="60">
        <f>HLOOKUP($C$4,$C$7:$E$9,3,FALSE)*'2.3.1 Cost_Sum'!T209</f>
        <v>3.29965262716768</v>
      </c>
      <c r="T177" s="60">
        <f>HLOOKUP($C$4,$C$7:$E$9,3,FALSE)*'2.3.1 Cost_Sum'!U209</f>
        <v>3.29965262716768</v>
      </c>
      <c r="U177" s="60">
        <f>HLOOKUP($C$4,$C$7:$E$9,3,FALSE)*'2.3.1 Cost_Sum'!V209</f>
        <v>3.29965262716768</v>
      </c>
      <c r="V177" s="60">
        <f>HLOOKUP($C$4,$C$7:$E$9,3,FALSE)*'2.3.1 Cost_Sum'!W209</f>
        <v>3.29965262716768</v>
      </c>
      <c r="W177" s="60">
        <f>HLOOKUP($C$4,$C$7:$E$9,3,FALSE)*'2.3.1 Cost_Sum'!X209</f>
        <v>3.29965262716768</v>
      </c>
      <c r="X177" s="60">
        <f>HLOOKUP($C$4,$C$7:$E$9,3,FALSE)*'2.3.1 Cost_Sum'!Y209</f>
        <v>3.29965262716768</v>
      </c>
      <c r="Y177" s="60">
        <f>HLOOKUP($C$4,$C$7:$E$9,3,FALSE)*'2.3.1 Cost_Sum'!Z209</f>
        <v>3.29965262716768</v>
      </c>
      <c r="Z177" s="60">
        <f>HLOOKUP($C$4,$C$7:$E$9,3,FALSE)*'2.3.1 Cost_Sum'!AA209</f>
        <v>3.29965262716768</v>
      </c>
      <c r="AA177" s="60">
        <f>HLOOKUP($C$4,$C$7:$E$9,3,FALSE)*'2.3.1 Cost_Sum'!AB209</f>
        <v>3.29965262716768</v>
      </c>
      <c r="AB177" s="60">
        <f>HLOOKUP($C$4,$C$7:$E$9,3,FALSE)*'2.3.1 Cost_Sum'!AC209</f>
        <v>3.29965262716768</v>
      </c>
      <c r="AC177" s="60">
        <f>HLOOKUP($C$4,$C$7:$E$9,3,FALSE)*'2.3.1 Cost_Sum'!AD209</f>
        <v>3.29965262716768</v>
      </c>
      <c r="AD177" s="60">
        <f>HLOOKUP($C$4,$C$7:$E$9,3,FALSE)*'2.3.1 Cost_Sum'!AE209</f>
        <v>3.29965262716768</v>
      </c>
      <c r="AE177" s="60">
        <f>HLOOKUP($C$4,$C$7:$E$9,3,FALSE)*'2.3.1 Cost_Sum'!AF209</f>
        <v>3.29965262716768</v>
      </c>
      <c r="AF177" s="60">
        <f>HLOOKUP($C$4,$C$7:$E$9,3,FALSE)*'2.3.1 Cost_Sum'!AG209</f>
        <v>3.29965262716768</v>
      </c>
      <c r="AG177" s="60">
        <f>HLOOKUP($C$4,$C$7:$E$9,3,FALSE)*'2.3.1 Cost_Sum'!AH209</f>
        <v>3.29965262716768</v>
      </c>
      <c r="AH177" s="60">
        <f>HLOOKUP($C$4,$C$7:$E$9,3,FALSE)*'2.3.1 Cost_Sum'!AI209</f>
        <v>3.29965262716768</v>
      </c>
    </row>
    <row r="178" spans="1:34">
      <c r="B178" s="235">
        <f>E178+NPV(HLOOKUP($C$3,$C$7:$E$9,2,FALSE),F178:AH178)</f>
        <v>210380.20065809099</v>
      </c>
      <c r="C178" s="235">
        <f>SUM(E178:AH178)</f>
        <v>435260.9130277409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427.2547284049914</v>
      </c>
      <c r="I178" s="55">
        <f t="shared" si="80"/>
        <v>1592.8697788439158</v>
      </c>
      <c r="J178" s="55">
        <f t="shared" si="80"/>
        <v>3018.6321908580317</v>
      </c>
      <c r="K178" s="56">
        <f t="shared" si="80"/>
        <v>4953.916902138124</v>
      </c>
      <c r="L178" s="60">
        <f t="shared" si="80"/>
        <v>7047.789141805275</v>
      </c>
      <c r="M178" s="60">
        <f t="shared" si="80"/>
        <v>9000.8592454121572</v>
      </c>
      <c r="N178" s="60">
        <f t="shared" si="80"/>
        <v>10965.89086177066</v>
      </c>
      <c r="O178" s="60">
        <f t="shared" si="80"/>
        <v>12714.102965124923</v>
      </c>
      <c r="P178" s="60">
        <f t="shared" si="80"/>
        <v>14788.218425220952</v>
      </c>
      <c r="Q178" s="60">
        <f t="shared" si="80"/>
        <v>16302.573963125671</v>
      </c>
      <c r="R178" s="60">
        <f t="shared" si="80"/>
        <v>18794.704290259742</v>
      </c>
      <c r="S178" s="60">
        <f t="shared" si="80"/>
        <v>20978.381283423543</v>
      </c>
      <c r="T178" s="60">
        <f t="shared" si="80"/>
        <v>20978.381283423543</v>
      </c>
      <c r="U178" s="60">
        <f t="shared" si="80"/>
        <v>20978.381283423543</v>
      </c>
      <c r="V178" s="60">
        <f t="shared" si="80"/>
        <v>20978.381283423543</v>
      </c>
      <c r="W178" s="60">
        <f t="shared" si="80"/>
        <v>20978.381283423543</v>
      </c>
      <c r="X178" s="60">
        <f t="shared" si="80"/>
        <v>20978.381283423543</v>
      </c>
      <c r="Y178" s="60">
        <f t="shared" si="80"/>
        <v>20978.381283423543</v>
      </c>
      <c r="Z178" s="60">
        <f t="shared" si="80"/>
        <v>20978.381283423543</v>
      </c>
      <c r="AA178" s="60">
        <f t="shared" si="80"/>
        <v>20978.381283423543</v>
      </c>
      <c r="AB178" s="60">
        <f t="shared" si="80"/>
        <v>20978.381283423543</v>
      </c>
      <c r="AC178" s="60">
        <f t="shared" si="80"/>
        <v>20978.381283423543</v>
      </c>
      <c r="AD178" s="60">
        <f t="shared" si="80"/>
        <v>20978.381283423543</v>
      </c>
      <c r="AE178" s="60">
        <f t="shared" si="80"/>
        <v>20978.381283423543</v>
      </c>
      <c r="AF178" s="60">
        <f t="shared" si="80"/>
        <v>20978.381283423543</v>
      </c>
      <c r="AG178" s="60">
        <f t="shared" si="80"/>
        <v>20978.381283423543</v>
      </c>
      <c r="AH178" s="60">
        <f t="shared" si="80"/>
        <v>20978.381283423543</v>
      </c>
    </row>
    <row r="179" spans="1:34">
      <c r="B179" s="235">
        <f>E179+NPV(HLOOKUP($C$3,$C$7:$E$9,2,FALSE),F179:AH179)</f>
        <v>210026.66948623391</v>
      </c>
      <c r="C179" s="235">
        <f>SUM(E179:AH179)</f>
        <v>434841.85714409075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-329.965262716768</v>
      </c>
      <c r="H179" s="55">
        <f>H178-SUM(H176:H177)</f>
        <v>423.95507577782371</v>
      </c>
      <c r="I179" s="55">
        <f t="shared" ref="I179:AH179" si="82">I178-SUM(I176:I177)</f>
        <v>1589.5701262167481</v>
      </c>
      <c r="J179" s="55">
        <f t="shared" si="82"/>
        <v>3015.332538230864</v>
      </c>
      <c r="K179" s="56">
        <f t="shared" si="82"/>
        <v>4950.6172495109568</v>
      </c>
      <c r="L179" s="60">
        <f t="shared" si="82"/>
        <v>7044.4894891781078</v>
      </c>
      <c r="M179" s="60">
        <f t="shared" si="82"/>
        <v>8997.5595927849899</v>
      </c>
      <c r="N179" s="60">
        <f t="shared" si="82"/>
        <v>10962.591209143493</v>
      </c>
      <c r="O179" s="60">
        <f t="shared" si="82"/>
        <v>12710.803312497756</v>
      </c>
      <c r="P179" s="60">
        <f t="shared" si="82"/>
        <v>14784.918772593785</v>
      </c>
      <c r="Q179" s="60">
        <f t="shared" si="82"/>
        <v>16299.274310498504</v>
      </c>
      <c r="R179" s="60">
        <f t="shared" si="82"/>
        <v>18791.404637632575</v>
      </c>
      <c r="S179" s="60">
        <f t="shared" si="82"/>
        <v>20975.081630796376</v>
      </c>
      <c r="T179" s="60">
        <f t="shared" si="82"/>
        <v>20975.081630796376</v>
      </c>
      <c r="U179" s="60">
        <f t="shared" si="82"/>
        <v>20975.081630796376</v>
      </c>
      <c r="V179" s="60">
        <f t="shared" si="82"/>
        <v>20975.081630796376</v>
      </c>
      <c r="W179" s="60">
        <f t="shared" si="82"/>
        <v>20975.081630796376</v>
      </c>
      <c r="X179" s="60">
        <f t="shared" si="82"/>
        <v>20975.081630796376</v>
      </c>
      <c r="Y179" s="60">
        <f t="shared" si="82"/>
        <v>20975.081630796376</v>
      </c>
      <c r="Z179" s="60">
        <f t="shared" si="82"/>
        <v>20975.081630796376</v>
      </c>
      <c r="AA179" s="60">
        <f t="shared" si="82"/>
        <v>20975.081630796376</v>
      </c>
      <c r="AB179" s="60">
        <f t="shared" si="82"/>
        <v>20975.081630796376</v>
      </c>
      <c r="AC179" s="60">
        <f t="shared" si="82"/>
        <v>20975.081630796376</v>
      </c>
      <c r="AD179" s="60">
        <f t="shared" si="82"/>
        <v>20975.081630796376</v>
      </c>
      <c r="AE179" s="60">
        <f t="shared" si="82"/>
        <v>20975.081630796376</v>
      </c>
      <c r="AF179" s="60">
        <f t="shared" si="82"/>
        <v>20975.081630796376</v>
      </c>
      <c r="AG179" s="60">
        <f t="shared" si="82"/>
        <v>20975.081630796376</v>
      </c>
      <c r="AH179" s="60">
        <f t="shared" si="82"/>
        <v>20975.081630796376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TRANSPOSE(Option_9_SR_Base)*HLOOKUP($C$5,$C$7:$E$10,4,FALSE)</f>
        <v>0.42281500128655386</v>
      </c>
      <c r="F182" s="53">
        <v>12.910075006782348</v>
      </c>
      <c r="G182" s="54">
        <v>155.57778601148422</v>
      </c>
      <c r="H182" s="55">
        <v>11.246281924453212</v>
      </c>
      <c r="I182" s="55">
        <v>102.82163537949144</v>
      </c>
      <c r="J182" s="55">
        <v>20.082911876739526</v>
      </c>
      <c r="K182" s="56">
        <v>104.47648881716441</v>
      </c>
      <c r="L182" s="53">
        <v>618.05006166679277</v>
      </c>
      <c r="M182" s="53">
        <v>1449.0018766025753</v>
      </c>
      <c r="N182" s="53">
        <v>2802.3771164355026</v>
      </c>
      <c r="O182" s="53">
        <v>4393.2485766740911</v>
      </c>
      <c r="P182" s="53">
        <v>6780.7487128673301</v>
      </c>
      <c r="Q182" s="53">
        <v>9441.0038726318508</v>
      </c>
      <c r="R182" s="53">
        <v>13728.013588067384</v>
      </c>
      <c r="S182" s="53">
        <v>17826.317390197371</v>
      </c>
      <c r="T182" s="53">
        <v>17826.317390197371</v>
      </c>
      <c r="U182" s="53">
        <v>17826.317390197371</v>
      </c>
      <c r="V182" s="53">
        <v>17826.317390197371</v>
      </c>
      <c r="W182" s="53">
        <v>17826.317390197371</v>
      </c>
      <c r="X182" s="53">
        <v>17826.317390197371</v>
      </c>
      <c r="Y182" s="53">
        <v>17826.317390197371</v>
      </c>
      <c r="Z182" s="53">
        <v>17826.317390197371</v>
      </c>
      <c r="AA182" s="53">
        <v>17826.317390197371</v>
      </c>
      <c r="AB182" s="53">
        <v>17826.317390197371</v>
      </c>
      <c r="AC182" s="53">
        <v>17826.317390197371</v>
      </c>
      <c r="AD182" s="53">
        <v>17826.317390197371</v>
      </c>
      <c r="AE182" s="53">
        <v>17826.317390197371</v>
      </c>
      <c r="AF182" s="53">
        <v>17826.317390197371</v>
      </c>
      <c r="AG182" s="53">
        <v>17826.317390197371</v>
      </c>
      <c r="AH182" s="53">
        <v>17826.317390197371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18.55133301634088</v>
      </c>
      <c r="H184" s="241">
        <f>IF(SUM($E176:H176)&lt;=0,0,-PMT($C$8,VLOOKUP($B174,$B$11:$C$20,2,FALSE),$B176))</f>
        <v>18.55133301634088</v>
      </c>
      <c r="I184" s="241">
        <f>IF(SUM($E176:I176)&lt;=0,0,-PMT($C$8,VLOOKUP($B174,$B$11:$C$20,2,FALSE),$B176))</f>
        <v>18.55133301634088</v>
      </c>
      <c r="J184" s="241">
        <f>IF(SUM($E176:J176)&lt;=0,0,-PMT($C$8,VLOOKUP($B174,$B$11:$C$20,2,FALSE),$B176))</f>
        <v>18.55133301634088</v>
      </c>
      <c r="K184" s="242">
        <f>IF(SUM($E176:K176)&lt;=0,0,-PMT($C$8,VLOOKUP($B174,$B$11:$C$20,2,FALSE),$B176))</f>
        <v>18.55133301634088</v>
      </c>
      <c r="L184" s="53">
        <f>IF(SUM($E176:L176)&lt;=0,0,-PMT($C$8,VLOOKUP($B174,$B$11:$C$20,2,FALSE),$B176))</f>
        <v>18.55133301634088</v>
      </c>
      <c r="M184" s="53">
        <f>IF(SUM($E176:M176)&lt;=0,0,-PMT($C$8,VLOOKUP($B174,$B$11:$C$20,2,FALSE),$B176))</f>
        <v>18.55133301634088</v>
      </c>
      <c r="N184" s="53">
        <f>IF(SUM($E176:N176)&lt;=0,0,-PMT($C$8,VLOOKUP($B174,$B$11:$C$20,2,FALSE),$B176))</f>
        <v>18.55133301634088</v>
      </c>
      <c r="O184" s="53">
        <f>IF(SUM($E176:O176)&lt;=0,0,-PMT($C$8,VLOOKUP($B174,$B$11:$C$20,2,FALSE),$B176))</f>
        <v>18.55133301634088</v>
      </c>
      <c r="P184" s="53">
        <f>IF(SUM($E176:P176)&lt;=0,0,-PMT($C$8,VLOOKUP($B174,$B$11:$C$20,2,FALSE),$B176))</f>
        <v>18.55133301634088</v>
      </c>
      <c r="Q184" s="53">
        <f>IF(SUM($E176:Q176)&lt;=0,0,-PMT($C$8,VLOOKUP($B174,$B$11:$C$20,2,FALSE),$B176))</f>
        <v>18.55133301634088</v>
      </c>
      <c r="R184" s="53">
        <f>IF(SUM($E176:R176)&lt;=0,0,-PMT($C$8,VLOOKUP($B174,$B$11:$C$20,2,FALSE),$B176))</f>
        <v>18.55133301634088</v>
      </c>
      <c r="S184" s="53">
        <f>IF(SUM($E176:S176)&lt;=0,0,-PMT($C$8,VLOOKUP($B174,$B$11:$C$20,2,FALSE),$B176))</f>
        <v>18.55133301634088</v>
      </c>
      <c r="T184" s="53">
        <f>IF(SUM($E176:T176)&lt;=0,0,-PMT($C$8,VLOOKUP($B174,$B$11:$C$20,2,FALSE),$B176))</f>
        <v>18.55133301634088</v>
      </c>
      <c r="U184" s="53">
        <f>IF(SUM($E176:U176)&lt;=0,0,-PMT($C$8,VLOOKUP($B174,$B$11:$C$20,2,FALSE),$B176))</f>
        <v>18.55133301634088</v>
      </c>
      <c r="V184" s="53">
        <f>IF(SUM($E176:V176)&lt;=0,0,-PMT($C$8,VLOOKUP($B174,$B$11:$C$20,2,FALSE),$B176))</f>
        <v>18.55133301634088</v>
      </c>
      <c r="W184" s="53">
        <f>IF(SUM($E176:W176)&lt;=0,0,-PMT($C$8,VLOOKUP($B174,$B$11:$C$20,2,FALSE),$B176))</f>
        <v>18.55133301634088</v>
      </c>
      <c r="X184" s="53">
        <f>IF(SUM($E176:X176)&lt;=0,0,-PMT($C$8,VLOOKUP($B174,$B$11:$C$20,2,FALSE),$B176))</f>
        <v>18.55133301634088</v>
      </c>
      <c r="Y184" s="53">
        <f>IF(SUM($E176:Y176)&lt;=0,0,-PMT($C$8,VLOOKUP($B174,$B$11:$C$20,2,FALSE),$B176))</f>
        <v>18.55133301634088</v>
      </c>
      <c r="Z184" s="53">
        <f>IF(SUM($E176:Z176)&lt;=0,0,-PMT($C$8,VLOOKUP($B174,$B$11:$C$20,2,FALSE),$B176))</f>
        <v>18.55133301634088</v>
      </c>
      <c r="AA184" s="53">
        <f>IF(SUM($E176:AA176)&lt;=0,0,-PMT($C$8,VLOOKUP($B174,$B$11:$C$20,2,FALSE),$B176))</f>
        <v>18.55133301634088</v>
      </c>
      <c r="AB184" s="53">
        <f>IF(SUM($E176:AB176)&lt;=0,0,-PMT($C$8,VLOOKUP($B174,$B$11:$C$20,2,FALSE),$B176))</f>
        <v>18.55133301634088</v>
      </c>
      <c r="AC184" s="53">
        <f>IF(SUM($E176:AC176)&lt;=0,0,-PMT($C$8,VLOOKUP($B174,$B$11:$C$20,2,FALSE),$B176))</f>
        <v>18.55133301634088</v>
      </c>
      <c r="AD184" s="53">
        <f>IF(SUM($E176:AD176)&lt;=0,0,-PMT($C$8,VLOOKUP($B174,$B$11:$C$20,2,FALSE),$B176))</f>
        <v>18.55133301634088</v>
      </c>
      <c r="AE184" s="53">
        <f>IF(SUM($E176:AE176)&lt;=0,0,-PMT($C$8,VLOOKUP($B174,$B$11:$C$20,2,FALSE),$B176))</f>
        <v>18.55133301634088</v>
      </c>
      <c r="AF184" s="53">
        <f>IF(SUM($E176:AF176)&lt;=0,0,-PMT($C$8,VLOOKUP($B174,$B$11:$C$20,2,FALSE),$B176))</f>
        <v>18.55133301634088</v>
      </c>
      <c r="AG184" s="53">
        <f>IF(SUM($E176:AG176)&lt;=0,0,-PMT($C$8,VLOOKUP($B174,$B$11:$C$20,2,FALSE),$B176))</f>
        <v>18.55133301634088</v>
      </c>
      <c r="AH184" s="53">
        <f>IF(SUM($E176:AH176)&lt;=0,0,-PMT($C$8,VLOOKUP($B174,$B$11:$C$20,2,FALSE),$B176))</f>
        <v>18.55133301634088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18.55133301634088</v>
      </c>
      <c r="H185" s="236">
        <f t="shared" si="83"/>
        <v>21.850985643508562</v>
      </c>
      <c r="I185" s="236">
        <f t="shared" si="83"/>
        <v>21.850985643508562</v>
      </c>
      <c r="J185" s="236">
        <f t="shared" si="83"/>
        <v>21.850985643508562</v>
      </c>
      <c r="K185" s="56">
        <f t="shared" si="83"/>
        <v>21.850985643508562</v>
      </c>
      <c r="L185" s="53">
        <f t="shared" si="83"/>
        <v>21.850985643508562</v>
      </c>
      <c r="M185" s="53">
        <f t="shared" si="83"/>
        <v>21.850985643508562</v>
      </c>
      <c r="N185" s="53">
        <f t="shared" si="83"/>
        <v>21.850985643508562</v>
      </c>
      <c r="O185" s="53">
        <f t="shared" si="83"/>
        <v>21.850985643508562</v>
      </c>
      <c r="P185" s="53">
        <f t="shared" si="83"/>
        <v>21.850985643508562</v>
      </c>
      <c r="Q185" s="53">
        <f t="shared" si="83"/>
        <v>21.850985643508562</v>
      </c>
      <c r="R185" s="53">
        <f t="shared" si="83"/>
        <v>21.850985643508562</v>
      </c>
      <c r="S185" s="53">
        <f t="shared" si="83"/>
        <v>21.850985643508562</v>
      </c>
      <c r="T185" s="53">
        <f t="shared" si="83"/>
        <v>21.850985643508562</v>
      </c>
      <c r="U185" s="53">
        <f t="shared" si="83"/>
        <v>21.850985643508562</v>
      </c>
      <c r="V185" s="53">
        <f t="shared" si="83"/>
        <v>21.850985643508562</v>
      </c>
      <c r="W185" s="53">
        <f t="shared" si="83"/>
        <v>21.850985643508562</v>
      </c>
      <c r="X185" s="53">
        <f t="shared" si="83"/>
        <v>21.850985643508562</v>
      </c>
      <c r="Y185" s="53">
        <f t="shared" si="83"/>
        <v>21.850985643508562</v>
      </c>
      <c r="Z185" s="53">
        <f t="shared" si="83"/>
        <v>21.850985643508562</v>
      </c>
      <c r="AA185" s="53">
        <f t="shared" si="83"/>
        <v>21.850985643508562</v>
      </c>
      <c r="AB185" s="53">
        <f t="shared" si="83"/>
        <v>21.850985643508562</v>
      </c>
      <c r="AC185" s="53">
        <f t="shared" si="83"/>
        <v>21.850985643508562</v>
      </c>
      <c r="AD185" s="53">
        <f t="shared" si="83"/>
        <v>21.850985643508562</v>
      </c>
      <c r="AE185" s="53">
        <f t="shared" si="83"/>
        <v>21.850985643508562</v>
      </c>
      <c r="AF185" s="53">
        <f t="shared" si="83"/>
        <v>21.850985643508562</v>
      </c>
      <c r="AG185" s="53">
        <f t="shared" si="83"/>
        <v>21.850985643508562</v>
      </c>
      <c r="AH185" s="53">
        <f t="shared" si="83"/>
        <v>21.850985643508562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304.42711272747891</v>
      </c>
      <c r="C189" s="235">
        <f>SUM(E189:AH189)</f>
        <v>329.965262716768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329.965262716768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49.104059129629995</v>
      </c>
      <c r="C190" s="235">
        <f t="shared" ref="C190:C191" si="86">SUM(E190:AH190)</f>
        <v>89.090620933527333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3.29965262716768</v>
      </c>
      <c r="I190" s="237">
        <f t="shared" si="87"/>
        <v>3.29965262716768</v>
      </c>
      <c r="J190" s="237">
        <f t="shared" si="87"/>
        <v>3.29965262716768</v>
      </c>
      <c r="K190" s="64">
        <f t="shared" si="87"/>
        <v>3.29965262716768</v>
      </c>
      <c r="L190" s="60">
        <f t="shared" si="87"/>
        <v>3.29965262716768</v>
      </c>
      <c r="M190" s="60">
        <f t="shared" si="87"/>
        <v>3.29965262716768</v>
      </c>
      <c r="N190" s="60">
        <f t="shared" si="87"/>
        <v>3.29965262716768</v>
      </c>
      <c r="O190" s="60">
        <f t="shared" si="87"/>
        <v>3.29965262716768</v>
      </c>
      <c r="P190" s="60">
        <f t="shared" si="87"/>
        <v>3.29965262716768</v>
      </c>
      <c r="Q190" s="60">
        <f t="shared" si="87"/>
        <v>3.29965262716768</v>
      </c>
      <c r="R190" s="60">
        <f t="shared" si="87"/>
        <v>3.29965262716768</v>
      </c>
      <c r="S190" s="60">
        <f t="shared" si="87"/>
        <v>3.29965262716768</v>
      </c>
      <c r="T190" s="60">
        <f t="shared" si="87"/>
        <v>3.29965262716768</v>
      </c>
      <c r="U190" s="60">
        <f t="shared" si="87"/>
        <v>3.29965262716768</v>
      </c>
      <c r="V190" s="60">
        <f t="shared" si="87"/>
        <v>3.29965262716768</v>
      </c>
      <c r="W190" s="60">
        <f t="shared" si="87"/>
        <v>3.29965262716768</v>
      </c>
      <c r="X190" s="60">
        <f t="shared" si="87"/>
        <v>3.29965262716768</v>
      </c>
      <c r="Y190" s="60">
        <f t="shared" si="87"/>
        <v>3.29965262716768</v>
      </c>
      <c r="Z190" s="60">
        <f t="shared" si="87"/>
        <v>3.29965262716768</v>
      </c>
      <c r="AA190" s="60">
        <f t="shared" si="87"/>
        <v>3.29965262716768</v>
      </c>
      <c r="AB190" s="60">
        <f t="shared" si="87"/>
        <v>3.29965262716768</v>
      </c>
      <c r="AC190" s="60">
        <f t="shared" si="87"/>
        <v>3.29965262716768</v>
      </c>
      <c r="AD190" s="60">
        <f t="shared" si="87"/>
        <v>3.29965262716768</v>
      </c>
      <c r="AE190" s="60">
        <f t="shared" si="87"/>
        <v>3.29965262716768</v>
      </c>
      <c r="AF190" s="60">
        <f t="shared" si="87"/>
        <v>3.29965262716768</v>
      </c>
      <c r="AG190" s="60">
        <f t="shared" si="87"/>
        <v>3.29965262716768</v>
      </c>
      <c r="AH190" s="60">
        <f t="shared" si="87"/>
        <v>3.29965262716768</v>
      </c>
    </row>
    <row r="191" spans="1:34" ht="14.45" customHeight="1">
      <c r="A191" s="243"/>
      <c r="B191" s="235">
        <f t="shared" si="85"/>
        <v>210380.20065809099</v>
      </c>
      <c r="C191" s="235">
        <f t="shared" si="86"/>
        <v>435260.9130277409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427.2547284049914</v>
      </c>
      <c r="I191" s="237">
        <f t="shared" si="88"/>
        <v>1592.8697788439158</v>
      </c>
      <c r="J191" s="237">
        <f t="shared" si="88"/>
        <v>3018.6321908580317</v>
      </c>
      <c r="K191" s="64">
        <f t="shared" si="88"/>
        <v>4953.916902138124</v>
      </c>
      <c r="L191" s="60">
        <f t="shared" si="88"/>
        <v>7047.789141805275</v>
      </c>
      <c r="M191" s="60">
        <f t="shared" si="88"/>
        <v>9000.8592454121572</v>
      </c>
      <c r="N191" s="60">
        <f t="shared" si="88"/>
        <v>10965.89086177066</v>
      </c>
      <c r="O191" s="60">
        <f t="shared" si="88"/>
        <v>12714.102965124923</v>
      </c>
      <c r="P191" s="60">
        <f t="shared" si="88"/>
        <v>14788.218425220952</v>
      </c>
      <c r="Q191" s="60">
        <f t="shared" si="88"/>
        <v>16302.573963125671</v>
      </c>
      <c r="R191" s="60">
        <f t="shared" si="88"/>
        <v>18794.704290259742</v>
      </c>
      <c r="S191" s="60">
        <f t="shared" si="88"/>
        <v>20978.381283423543</v>
      </c>
      <c r="T191" s="60">
        <f t="shared" si="88"/>
        <v>20978.381283423543</v>
      </c>
      <c r="U191" s="60">
        <f t="shared" si="88"/>
        <v>20978.381283423543</v>
      </c>
      <c r="V191" s="60">
        <f t="shared" si="88"/>
        <v>20978.381283423543</v>
      </c>
      <c r="W191" s="60">
        <f t="shared" si="88"/>
        <v>20978.381283423543</v>
      </c>
      <c r="X191" s="60">
        <f t="shared" si="88"/>
        <v>20978.381283423543</v>
      </c>
      <c r="Y191" s="60">
        <f t="shared" si="88"/>
        <v>20978.381283423543</v>
      </c>
      <c r="Z191" s="60">
        <f t="shared" si="88"/>
        <v>20978.381283423543</v>
      </c>
      <c r="AA191" s="60">
        <f t="shared" si="88"/>
        <v>20978.381283423543</v>
      </c>
      <c r="AB191" s="60">
        <f t="shared" si="88"/>
        <v>20978.381283423543</v>
      </c>
      <c r="AC191" s="60">
        <f t="shared" si="88"/>
        <v>20978.381283423543</v>
      </c>
      <c r="AD191" s="60">
        <f t="shared" si="88"/>
        <v>20978.381283423543</v>
      </c>
      <c r="AE191" s="60">
        <f t="shared" si="88"/>
        <v>20978.381283423543</v>
      </c>
      <c r="AF191" s="60">
        <f t="shared" si="88"/>
        <v>20978.381283423543</v>
      </c>
      <c r="AG191" s="60">
        <f t="shared" si="88"/>
        <v>20978.381283423543</v>
      </c>
      <c r="AH191" s="60">
        <f t="shared" si="88"/>
        <v>20978.381283423543</v>
      </c>
    </row>
    <row r="192" spans="1:34" ht="14.45" customHeight="1">
      <c r="A192" s="243"/>
      <c r="B192" s="235">
        <f>E192+NPV(HLOOKUP($C$3,$C$7:$E$9,2,FALSE),F192:AH192)</f>
        <v>210026.66948623391</v>
      </c>
      <c r="C192" s="235">
        <f>SUM(E192:AH192)</f>
        <v>434841.85714409075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-329.965262716768</v>
      </c>
      <c r="H192" s="55">
        <f t="shared" si="89"/>
        <v>423.95507577782371</v>
      </c>
      <c r="I192" s="55">
        <f t="shared" si="89"/>
        <v>1589.5701262167481</v>
      </c>
      <c r="J192" s="55">
        <f t="shared" si="89"/>
        <v>3015.332538230864</v>
      </c>
      <c r="K192" s="56">
        <f t="shared" si="89"/>
        <v>4950.6172495109568</v>
      </c>
      <c r="L192" s="45">
        <f t="shared" si="89"/>
        <v>7044.4894891781078</v>
      </c>
      <c r="M192" s="60">
        <f t="shared" si="89"/>
        <v>8997.5595927849899</v>
      </c>
      <c r="N192" s="60">
        <f t="shared" si="89"/>
        <v>10962.591209143493</v>
      </c>
      <c r="O192" s="60">
        <f t="shared" si="89"/>
        <v>12710.803312497756</v>
      </c>
      <c r="P192" s="60">
        <f t="shared" si="89"/>
        <v>14784.918772593785</v>
      </c>
      <c r="Q192" s="60">
        <f t="shared" si="89"/>
        <v>16299.274310498504</v>
      </c>
      <c r="R192" s="60">
        <f t="shared" si="89"/>
        <v>18791.404637632575</v>
      </c>
      <c r="S192" s="60">
        <f t="shared" si="89"/>
        <v>20975.081630796376</v>
      </c>
      <c r="T192" s="60">
        <f t="shared" si="89"/>
        <v>20975.081630796376</v>
      </c>
      <c r="U192" s="60">
        <f t="shared" si="89"/>
        <v>20975.081630796376</v>
      </c>
      <c r="V192" s="60">
        <f t="shared" si="89"/>
        <v>20975.081630796376</v>
      </c>
      <c r="W192" s="60">
        <f t="shared" si="89"/>
        <v>20975.081630796376</v>
      </c>
      <c r="X192" s="60">
        <f t="shared" si="89"/>
        <v>20975.081630796376</v>
      </c>
      <c r="Y192" s="60">
        <f t="shared" si="89"/>
        <v>20975.081630796376</v>
      </c>
      <c r="Z192" s="60">
        <f t="shared" si="89"/>
        <v>20975.081630796376</v>
      </c>
      <c r="AA192" s="60">
        <f t="shared" si="89"/>
        <v>20975.081630796376</v>
      </c>
      <c r="AB192" s="60">
        <f t="shared" si="89"/>
        <v>20975.081630796376</v>
      </c>
      <c r="AC192" s="60">
        <f t="shared" si="89"/>
        <v>20975.081630796376</v>
      </c>
      <c r="AD192" s="60">
        <f t="shared" si="89"/>
        <v>20975.081630796376</v>
      </c>
      <c r="AE192" s="60">
        <f t="shared" si="89"/>
        <v>20975.081630796376</v>
      </c>
      <c r="AF192" s="60">
        <f t="shared" si="89"/>
        <v>20975.081630796376</v>
      </c>
      <c r="AG192" s="60">
        <f t="shared" si="89"/>
        <v>20975.081630796376</v>
      </c>
      <c r="AH192" s="60">
        <f t="shared" si="89"/>
        <v>20975.081630796376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71680.006348690004</v>
      </c>
      <c r="C197" s="235">
        <f>SUM(E197:AH197)</f>
        <v>149590.11469208502</v>
      </c>
      <c r="D197" t="s">
        <v>97</v>
      </c>
      <c r="E197" s="60">
        <f>HLOOKUP($C$4,$C$7:$E$9,3,FALSE)*'2.3.1 Cost_Sum'!F234</f>
        <v>0.32376582324669245</v>
      </c>
      <c r="F197" s="60">
        <f>HLOOKUP($C$4,$C$7:$E$9,3,FALSE)*'2.3.1 Cost_Sum'!G234</f>
        <v>12.004366925329698</v>
      </c>
      <c r="G197" s="50">
        <f>HLOOKUP($C$4,$C$7:$E$9,3,FALSE)*'2.3.1 Cost_Sum'!H234</f>
        <v>80.462648543850918</v>
      </c>
      <c r="H197" s="51">
        <f>HLOOKUP($C$4,$C$7:$E$9,3,FALSE)*'2.3.1 Cost_Sum'!I234</f>
        <v>210.60581381548454</v>
      </c>
      <c r="I197" s="51">
        <f>HLOOKUP($C$4,$C$7:$E$9,3,FALSE)*'2.3.1 Cost_Sum'!J234</f>
        <v>560.44594927546063</v>
      </c>
      <c r="J197" s="51">
        <f>HLOOKUP($C$4,$C$7:$E$9,3,FALSE)*'2.3.1 Cost_Sum'!K234</f>
        <v>951.63217615118583</v>
      </c>
      <c r="K197" s="52">
        <f>HLOOKUP($C$4,$C$7:$E$9,3,FALSE)*'2.3.1 Cost_Sum'!L234</f>
        <v>1527.2102253588459</v>
      </c>
      <c r="L197" s="60">
        <f>HLOOKUP($C$4,$C$7:$E$9,3,FALSE)*'2.3.1 Cost_Sum'!M234</f>
        <v>2134.072730351003</v>
      </c>
      <c r="M197" s="60">
        <f>HLOOKUP($C$4,$C$7:$E$9,3,FALSE)*'2.3.1 Cost_Sum'!N234</f>
        <v>2722.2759476254159</v>
      </c>
      <c r="N197" s="60">
        <f>HLOOKUP($C$4,$C$7:$E$9,3,FALSE)*'2.3.1 Cost_Sum'!O234</f>
        <v>3290.6975639364937</v>
      </c>
      <c r="O197" s="60">
        <f>HLOOKUP($C$4,$C$7:$E$9,3,FALSE)*'2.3.1 Cost_Sum'!P234</f>
        <v>3888.8735973996627</v>
      </c>
      <c r="P197" s="60">
        <f>HLOOKUP($C$4,$C$7:$E$9,3,FALSE)*'2.3.1 Cost_Sum'!Q234</f>
        <v>4639.6231385954088</v>
      </c>
      <c r="Q197" s="60">
        <f>HLOOKUP($C$4,$C$7:$E$9,3,FALSE)*'2.3.1 Cost_Sum'!R234</f>
        <v>5326.7618655201368</v>
      </c>
      <c r="R197" s="60">
        <f>HLOOKUP($C$4,$C$7:$E$9,3,FALSE)*'2.3.1 Cost_Sum'!S234</f>
        <v>6377.2780248723393</v>
      </c>
      <c r="S197" s="60">
        <f>HLOOKUP($C$4,$C$7:$E$9,3,FALSE)*'2.3.1 Cost_Sum'!T234</f>
        <v>7366.7404298682013</v>
      </c>
      <c r="T197" s="60">
        <f>HLOOKUP($C$4,$C$7:$E$9,3,FALSE)*'2.3.1 Cost_Sum'!U234</f>
        <v>7366.7404298682013</v>
      </c>
      <c r="U197" s="60">
        <f>HLOOKUP($C$4,$C$7:$E$9,3,FALSE)*'2.3.1 Cost_Sum'!V234</f>
        <v>7366.7404298682013</v>
      </c>
      <c r="V197" s="60">
        <f>HLOOKUP($C$4,$C$7:$E$9,3,FALSE)*'2.3.1 Cost_Sum'!W234</f>
        <v>7366.7404298682013</v>
      </c>
      <c r="W197" s="60">
        <f>HLOOKUP($C$4,$C$7:$E$9,3,FALSE)*'2.3.1 Cost_Sum'!X234</f>
        <v>7366.7404298682013</v>
      </c>
      <c r="X197" s="60">
        <f>HLOOKUP($C$4,$C$7:$E$9,3,FALSE)*'2.3.1 Cost_Sum'!Y234</f>
        <v>7366.7404298682013</v>
      </c>
      <c r="Y197" s="60">
        <f>HLOOKUP($C$4,$C$7:$E$9,3,FALSE)*'2.3.1 Cost_Sum'!Z234</f>
        <v>7366.7404298682013</v>
      </c>
      <c r="Z197" s="60">
        <f>HLOOKUP($C$4,$C$7:$E$9,3,FALSE)*'2.3.1 Cost_Sum'!AA234</f>
        <v>7366.7404298682013</v>
      </c>
      <c r="AA197" s="60">
        <f>HLOOKUP($C$4,$C$7:$E$9,3,FALSE)*'2.3.1 Cost_Sum'!AB234</f>
        <v>7366.7404298682013</v>
      </c>
      <c r="AB197" s="60">
        <f>HLOOKUP($C$4,$C$7:$E$9,3,FALSE)*'2.3.1 Cost_Sum'!AC234</f>
        <v>7366.7404298682013</v>
      </c>
      <c r="AC197" s="60">
        <f>HLOOKUP($C$4,$C$7:$E$9,3,FALSE)*'2.3.1 Cost_Sum'!AD234</f>
        <v>7366.7404298682013</v>
      </c>
      <c r="AD197" s="60">
        <f>HLOOKUP($C$4,$C$7:$E$9,3,FALSE)*'2.3.1 Cost_Sum'!AE234</f>
        <v>7366.7404298682013</v>
      </c>
      <c r="AE197" s="60">
        <f>HLOOKUP($C$4,$C$7:$E$9,3,FALSE)*'2.3.1 Cost_Sum'!AF234</f>
        <v>7366.7404298682013</v>
      </c>
      <c r="AF197" s="60">
        <f>HLOOKUP($C$4,$C$7:$E$9,3,FALSE)*'2.3.1 Cost_Sum'!AG234</f>
        <v>7366.7404298682013</v>
      </c>
      <c r="AG197" s="60">
        <f>HLOOKUP($C$4,$C$7:$E$9,3,FALSE)*'2.3.1 Cost_Sum'!AH234</f>
        <v>7366.7404298682013</v>
      </c>
      <c r="AH197" s="60">
        <f>HLOOKUP($C$4,$C$7:$E$9,3,FALSE)*'2.3.1 Cost_Sum'!AI234</f>
        <v>7366.7404298682013</v>
      </c>
    </row>
    <row r="198" spans="1:34">
      <c r="B198" s="235">
        <f>E198+NPV(HLOOKUP($C$3,$C$7:$E$9,2,FALSE),F198:AH198)</f>
        <v>71680.006348690004</v>
      </c>
      <c r="C198" s="235">
        <f>SUM(E198:AH198)</f>
        <v>149590.11469208502</v>
      </c>
      <c r="D198" t="s">
        <v>615</v>
      </c>
      <c r="E198" s="60">
        <f t="shared" ref="E198:AH198" si="90">IF(E$197&lt;&gt;0,E$32-E202,0)</f>
        <v>0.32376582324669245</v>
      </c>
      <c r="F198" s="60">
        <f t="shared" si="90"/>
        <v>12.004366925329698</v>
      </c>
      <c r="G198" s="54">
        <f t="shared" si="90"/>
        <v>80.462648543850918</v>
      </c>
      <c r="H198" s="55">
        <f t="shared" si="90"/>
        <v>210.60581381548454</v>
      </c>
      <c r="I198" s="55">
        <f t="shared" si="90"/>
        <v>560.44594927546063</v>
      </c>
      <c r="J198" s="55">
        <f t="shared" si="90"/>
        <v>951.63217615118583</v>
      </c>
      <c r="K198" s="56">
        <f t="shared" si="90"/>
        <v>1527.2102253588459</v>
      </c>
      <c r="L198" s="60">
        <f t="shared" si="90"/>
        <v>2134.072730351003</v>
      </c>
      <c r="M198" s="60">
        <f t="shared" si="90"/>
        <v>2722.2759476254159</v>
      </c>
      <c r="N198" s="60">
        <f t="shared" si="90"/>
        <v>3290.6975639364937</v>
      </c>
      <c r="O198" s="60">
        <f t="shared" si="90"/>
        <v>3888.8735973996627</v>
      </c>
      <c r="P198" s="60">
        <f t="shared" si="90"/>
        <v>4639.6231385954088</v>
      </c>
      <c r="Q198" s="60">
        <f t="shared" si="90"/>
        <v>5326.7618655201368</v>
      </c>
      <c r="R198" s="60">
        <f t="shared" si="90"/>
        <v>6377.2780248723393</v>
      </c>
      <c r="S198" s="60">
        <f t="shared" si="90"/>
        <v>7366.7404298682013</v>
      </c>
      <c r="T198" s="60">
        <f t="shared" si="90"/>
        <v>7366.7404298682013</v>
      </c>
      <c r="U198" s="60">
        <f t="shared" si="90"/>
        <v>7366.7404298682013</v>
      </c>
      <c r="V198" s="60">
        <f t="shared" si="90"/>
        <v>7366.7404298682013</v>
      </c>
      <c r="W198" s="60">
        <f t="shared" si="90"/>
        <v>7366.7404298682013</v>
      </c>
      <c r="X198" s="60">
        <f t="shared" si="90"/>
        <v>7366.7404298682013</v>
      </c>
      <c r="Y198" s="60">
        <f t="shared" si="90"/>
        <v>7366.7404298682013</v>
      </c>
      <c r="Z198" s="60">
        <f t="shared" si="90"/>
        <v>7366.7404298682013</v>
      </c>
      <c r="AA198" s="60">
        <f t="shared" si="90"/>
        <v>7366.7404298682013</v>
      </c>
      <c r="AB198" s="60">
        <f t="shared" si="90"/>
        <v>7366.7404298682013</v>
      </c>
      <c r="AC198" s="60">
        <f t="shared" si="90"/>
        <v>7366.7404298682013</v>
      </c>
      <c r="AD198" s="60">
        <f t="shared" si="90"/>
        <v>7366.7404298682013</v>
      </c>
      <c r="AE198" s="60">
        <f t="shared" si="90"/>
        <v>7366.7404298682013</v>
      </c>
      <c r="AF198" s="60">
        <f t="shared" si="90"/>
        <v>7366.7404298682013</v>
      </c>
      <c r="AG198" s="60">
        <f t="shared" si="90"/>
        <v>7366.7404298682013</v>
      </c>
      <c r="AH198" s="60">
        <f t="shared" si="90"/>
        <v>7366.7404298682013</v>
      </c>
    </row>
    <row r="199" spans="1:34">
      <c r="B199" s="235">
        <f>E199+NPV(HLOOKUP($C$3,$C$7:$E$9,2,FALSE),F199:AH199)</f>
        <v>0</v>
      </c>
      <c r="C199" s="235">
        <f>SUM(E199:AH199)</f>
        <v>0</v>
      </c>
      <c r="D199" t="s">
        <v>616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TRANSPOSE(Option_10_SR_Base)*HLOOKUP($C$5,$C$7:$E$10,4,FALSE)</f>
        <v>9.9055669314846856E-2</v>
      </c>
      <c r="F202" s="53">
        <v>0.90570808145265025</v>
      </c>
      <c r="G202" s="54">
        <v>75.115137467633303</v>
      </c>
      <c r="H202" s="55">
        <v>227.89519651396009</v>
      </c>
      <c r="I202" s="55">
        <v>1135.2454649479466</v>
      </c>
      <c r="J202" s="55">
        <v>2087.0829265835855</v>
      </c>
      <c r="K202" s="56">
        <v>3531.1831655964429</v>
      </c>
      <c r="L202" s="53">
        <v>5531.7664731210643</v>
      </c>
      <c r="M202" s="53">
        <v>7727.5851743893163</v>
      </c>
      <c r="N202" s="53">
        <v>10477.570414269669</v>
      </c>
      <c r="O202" s="53">
        <v>13218.47794439935</v>
      </c>
      <c r="P202" s="53">
        <v>16929.343999492874</v>
      </c>
      <c r="Q202" s="53">
        <v>20416.815970237385</v>
      </c>
      <c r="R202" s="53">
        <v>26145.439853454787</v>
      </c>
      <c r="S202" s="53">
        <v>31437.958243752713</v>
      </c>
      <c r="T202" s="53">
        <v>31437.958243752713</v>
      </c>
      <c r="U202" s="53">
        <v>31437.958243752713</v>
      </c>
      <c r="V202" s="53">
        <v>31437.958243752713</v>
      </c>
      <c r="W202" s="53">
        <v>31437.958243752713</v>
      </c>
      <c r="X202" s="53">
        <v>31437.958243752713</v>
      </c>
      <c r="Y202" s="53">
        <v>31437.958243752713</v>
      </c>
      <c r="Z202" s="53">
        <v>31437.958243752713</v>
      </c>
      <c r="AA202" s="53">
        <v>31437.958243752713</v>
      </c>
      <c r="AB202" s="53">
        <v>31437.958243752713</v>
      </c>
      <c r="AC202" s="53">
        <v>31437.958243752713</v>
      </c>
      <c r="AD202" s="53">
        <v>31437.958243752713</v>
      </c>
      <c r="AE202" s="53">
        <v>31437.958243752713</v>
      </c>
      <c r="AF202" s="53">
        <v>31437.958243752713</v>
      </c>
      <c r="AG202" s="53">
        <v>31437.958243752713</v>
      </c>
      <c r="AH202" s="53">
        <v>31437.958243752713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0.32376582324669245</v>
      </c>
      <c r="F205" s="53">
        <f t="shared" ref="F205:AH205" si="93">F204+F197</f>
        <v>12.004366925329698</v>
      </c>
      <c r="G205" s="54">
        <f t="shared" si="93"/>
        <v>80.462648543850918</v>
      </c>
      <c r="H205" s="236">
        <f t="shared" si="93"/>
        <v>210.60581381548454</v>
      </c>
      <c r="I205" s="236">
        <f t="shared" si="93"/>
        <v>560.44594927546063</v>
      </c>
      <c r="J205" s="236">
        <f t="shared" si="93"/>
        <v>951.63217615118583</v>
      </c>
      <c r="K205" s="56">
        <f t="shared" si="93"/>
        <v>1527.2102253588459</v>
      </c>
      <c r="L205" s="53">
        <f t="shared" si="93"/>
        <v>2134.072730351003</v>
      </c>
      <c r="M205" s="53">
        <f t="shared" si="93"/>
        <v>2722.2759476254159</v>
      </c>
      <c r="N205" s="53">
        <f t="shared" si="93"/>
        <v>3290.6975639364937</v>
      </c>
      <c r="O205" s="53">
        <f t="shared" si="93"/>
        <v>3888.8735973996627</v>
      </c>
      <c r="P205" s="53">
        <f t="shared" si="93"/>
        <v>4639.6231385954088</v>
      </c>
      <c r="Q205" s="53">
        <f t="shared" si="93"/>
        <v>5326.7618655201368</v>
      </c>
      <c r="R205" s="53">
        <f t="shared" si="93"/>
        <v>6377.2780248723393</v>
      </c>
      <c r="S205" s="53">
        <f t="shared" si="93"/>
        <v>7366.7404298682013</v>
      </c>
      <c r="T205" s="53">
        <f t="shared" si="93"/>
        <v>7366.7404298682013</v>
      </c>
      <c r="U205" s="53">
        <f t="shared" si="93"/>
        <v>7366.7404298682013</v>
      </c>
      <c r="V205" s="53">
        <f t="shared" si="93"/>
        <v>7366.7404298682013</v>
      </c>
      <c r="W205" s="53">
        <f t="shared" si="93"/>
        <v>7366.7404298682013</v>
      </c>
      <c r="X205" s="53">
        <f t="shared" si="93"/>
        <v>7366.7404298682013</v>
      </c>
      <c r="Y205" s="53">
        <f t="shared" si="93"/>
        <v>7366.7404298682013</v>
      </c>
      <c r="Z205" s="53">
        <f t="shared" si="93"/>
        <v>7366.7404298682013</v>
      </c>
      <c r="AA205" s="53">
        <f t="shared" si="93"/>
        <v>7366.7404298682013</v>
      </c>
      <c r="AB205" s="53">
        <f t="shared" si="93"/>
        <v>7366.7404298682013</v>
      </c>
      <c r="AC205" s="53">
        <f t="shared" si="93"/>
        <v>7366.7404298682013</v>
      </c>
      <c r="AD205" s="53">
        <f t="shared" si="93"/>
        <v>7366.7404298682013</v>
      </c>
      <c r="AE205" s="53">
        <f t="shared" si="93"/>
        <v>7366.7404298682013</v>
      </c>
      <c r="AF205" s="53">
        <f t="shared" si="93"/>
        <v>7366.7404298682013</v>
      </c>
      <c r="AG205" s="53">
        <f t="shared" si="93"/>
        <v>7366.7404298682013</v>
      </c>
      <c r="AH205" s="53">
        <f t="shared" si="93"/>
        <v>7366.7404298682013</v>
      </c>
    </row>
    <row r="206" spans="1:34">
      <c r="B206" s="235"/>
      <c r="C206" s="235"/>
      <c r="D206" t="s">
        <v>620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6">
        <f t="shared" si="94"/>
        <v>0</v>
      </c>
      <c r="I206" s="236">
        <f t="shared" si="94"/>
        <v>0</v>
      </c>
      <c r="J206" s="236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35"/>
      <c r="C207" s="235"/>
      <c r="D207" t="s">
        <v>245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71680.006348690004</v>
      </c>
      <c r="C210" s="235">
        <f t="shared" ref="C210:C211" si="96">SUM(E210:AH210)</f>
        <v>149590.11469208502</v>
      </c>
      <c r="D210" t="s">
        <v>97</v>
      </c>
      <c r="E210" s="60">
        <f t="shared" ref="E210:AH210" si="97">IF(SUM(E206:AH206)=0, E197, PRODUCT(E197*E206))</f>
        <v>0.32376582324669245</v>
      </c>
      <c r="F210" s="60">
        <f t="shared" si="97"/>
        <v>12.004366925329698</v>
      </c>
      <c r="G210" s="54">
        <f t="shared" si="97"/>
        <v>80.462648543850918</v>
      </c>
      <c r="H210" s="236">
        <f t="shared" si="97"/>
        <v>210.60581381548454</v>
      </c>
      <c r="I210" s="236">
        <f t="shared" si="97"/>
        <v>560.44594927546063</v>
      </c>
      <c r="J210" s="236">
        <f t="shared" si="97"/>
        <v>951.63217615118583</v>
      </c>
      <c r="K210" s="56">
        <f t="shared" si="97"/>
        <v>1527.2102253588459</v>
      </c>
      <c r="L210" s="60">
        <f t="shared" si="97"/>
        <v>2134.072730351003</v>
      </c>
      <c r="M210" s="60">
        <f t="shared" si="97"/>
        <v>2722.2759476254159</v>
      </c>
      <c r="N210" s="60">
        <f t="shared" si="97"/>
        <v>3290.6975639364937</v>
      </c>
      <c r="O210" s="60">
        <f t="shared" si="97"/>
        <v>3888.8735973996627</v>
      </c>
      <c r="P210" s="60">
        <f t="shared" si="97"/>
        <v>4639.6231385954088</v>
      </c>
      <c r="Q210" s="60">
        <f t="shared" si="97"/>
        <v>5326.7618655201368</v>
      </c>
      <c r="R210" s="60">
        <f t="shared" si="97"/>
        <v>6377.2780248723393</v>
      </c>
      <c r="S210" s="60">
        <f t="shared" si="97"/>
        <v>7366.7404298682013</v>
      </c>
      <c r="T210" s="60">
        <f t="shared" si="97"/>
        <v>7366.7404298682013</v>
      </c>
      <c r="U210" s="60">
        <f t="shared" si="97"/>
        <v>7366.7404298682013</v>
      </c>
      <c r="V210" s="60">
        <f t="shared" si="97"/>
        <v>7366.7404298682013</v>
      </c>
      <c r="W210" s="60">
        <f t="shared" si="97"/>
        <v>7366.7404298682013</v>
      </c>
      <c r="X210" s="60">
        <f t="shared" si="97"/>
        <v>7366.7404298682013</v>
      </c>
      <c r="Y210" s="60">
        <f t="shared" si="97"/>
        <v>7366.7404298682013</v>
      </c>
      <c r="Z210" s="60">
        <f t="shared" si="97"/>
        <v>7366.7404298682013</v>
      </c>
      <c r="AA210" s="60">
        <f t="shared" si="97"/>
        <v>7366.7404298682013</v>
      </c>
      <c r="AB210" s="60">
        <f t="shared" si="97"/>
        <v>7366.7404298682013</v>
      </c>
      <c r="AC210" s="60">
        <f t="shared" si="97"/>
        <v>7366.7404298682013</v>
      </c>
      <c r="AD210" s="60">
        <f t="shared" si="97"/>
        <v>7366.7404298682013</v>
      </c>
      <c r="AE210" s="60">
        <f t="shared" si="97"/>
        <v>7366.7404298682013</v>
      </c>
      <c r="AF210" s="60">
        <f t="shared" si="97"/>
        <v>7366.7404298682013</v>
      </c>
      <c r="AG210" s="60">
        <f t="shared" si="97"/>
        <v>7366.7404298682013</v>
      </c>
      <c r="AH210" s="60">
        <f t="shared" si="97"/>
        <v>7366.7404298682013</v>
      </c>
    </row>
    <row r="211" spans="1:34" ht="14.45" customHeight="1">
      <c r="A211" s="243"/>
      <c r="B211" s="235">
        <f t="shared" si="95"/>
        <v>71680.006348690004</v>
      </c>
      <c r="C211" s="235">
        <f t="shared" si="96"/>
        <v>149590.11469208502</v>
      </c>
      <c r="D211" t="s">
        <v>615</v>
      </c>
      <c r="E211" s="60">
        <f t="shared" ref="E211:AH211" si="98">IF(SUM(E206:AH206)=0, E197, PRODUCT(E198*E206))</f>
        <v>0.32376582324669245</v>
      </c>
      <c r="F211" s="60">
        <f t="shared" si="98"/>
        <v>12.004366925329698</v>
      </c>
      <c r="G211" s="54">
        <f t="shared" si="98"/>
        <v>80.462648543850918</v>
      </c>
      <c r="H211" s="236">
        <f t="shared" si="98"/>
        <v>210.60581381548454</v>
      </c>
      <c r="I211" s="236">
        <f t="shared" si="98"/>
        <v>560.44594927546063</v>
      </c>
      <c r="J211" s="236">
        <f t="shared" si="98"/>
        <v>951.63217615118583</v>
      </c>
      <c r="K211" s="56">
        <f t="shared" si="98"/>
        <v>1527.2102253588459</v>
      </c>
      <c r="L211" s="60">
        <f t="shared" si="98"/>
        <v>2134.072730351003</v>
      </c>
      <c r="M211" s="60">
        <f t="shared" si="98"/>
        <v>2722.2759476254159</v>
      </c>
      <c r="N211" s="60">
        <f t="shared" si="98"/>
        <v>3290.6975639364937</v>
      </c>
      <c r="O211" s="60">
        <f t="shared" si="98"/>
        <v>3888.8735973996627</v>
      </c>
      <c r="P211" s="60">
        <f t="shared" si="98"/>
        <v>4639.6231385954088</v>
      </c>
      <c r="Q211" s="60">
        <f t="shared" si="98"/>
        <v>5326.7618655201368</v>
      </c>
      <c r="R211" s="60">
        <f t="shared" si="98"/>
        <v>6377.2780248723393</v>
      </c>
      <c r="S211" s="60">
        <f t="shared" si="98"/>
        <v>7366.7404298682013</v>
      </c>
      <c r="T211" s="60">
        <f t="shared" si="98"/>
        <v>7366.7404298682013</v>
      </c>
      <c r="U211" s="60">
        <f t="shared" si="98"/>
        <v>7366.7404298682013</v>
      </c>
      <c r="V211" s="60">
        <f t="shared" si="98"/>
        <v>7366.7404298682013</v>
      </c>
      <c r="W211" s="60">
        <f t="shared" si="98"/>
        <v>7366.7404298682013</v>
      </c>
      <c r="X211" s="60">
        <f t="shared" si="98"/>
        <v>7366.7404298682013</v>
      </c>
      <c r="Y211" s="60">
        <f t="shared" si="98"/>
        <v>7366.7404298682013</v>
      </c>
      <c r="Z211" s="60">
        <f t="shared" si="98"/>
        <v>7366.7404298682013</v>
      </c>
      <c r="AA211" s="60">
        <f t="shared" si="98"/>
        <v>7366.7404298682013</v>
      </c>
      <c r="AB211" s="60">
        <f t="shared" si="98"/>
        <v>7366.7404298682013</v>
      </c>
      <c r="AC211" s="60">
        <f t="shared" si="98"/>
        <v>7366.7404298682013</v>
      </c>
      <c r="AD211" s="60">
        <f t="shared" si="98"/>
        <v>7366.7404298682013</v>
      </c>
      <c r="AE211" s="60">
        <f t="shared" si="98"/>
        <v>7366.7404298682013</v>
      </c>
      <c r="AF211" s="60">
        <f t="shared" si="98"/>
        <v>7366.7404298682013</v>
      </c>
      <c r="AG211" s="60">
        <f t="shared" si="98"/>
        <v>7366.7404298682013</v>
      </c>
      <c r="AH211" s="60">
        <f t="shared" si="98"/>
        <v>7366.7404298682013</v>
      </c>
    </row>
    <row r="212" spans="1:34" ht="14.45" customHeight="1">
      <c r="A212" s="243"/>
      <c r="B212" s="235">
        <f>E212+NPV(HLOOKUP($C$3,$C$7:$E$9,2,FALSE),F212:AH212)</f>
        <v>0</v>
      </c>
      <c r="C212" s="235">
        <f>SUM(E212:AH212)</f>
        <v>0</v>
      </c>
      <c r="D212" t="s">
        <v>616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94A2A-6938-4D4E-A9C4-C232D65FDD64}">
  <sheetPr codeName="Sheet29">
    <tabColor theme="4"/>
  </sheetPr>
  <dimension ref="A1:AH213"/>
  <sheetViews>
    <sheetView topLeftCell="C30" workbookViewId="0">
      <selection activeCell="C30" sqref="C30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613</v>
      </c>
    </row>
    <row r="4" spans="1:8" ht="14.45" customHeight="1">
      <c r="A4" s="402"/>
      <c r="B4" s="25" t="s">
        <v>611</v>
      </c>
      <c r="C4" s="25" t="s">
        <v>246</v>
      </c>
    </row>
    <row r="5" spans="1:8" ht="14.45" customHeight="1">
      <c r="A5" s="402"/>
      <c r="B5" s="25" t="s">
        <v>79</v>
      </c>
      <c r="C5" s="25" t="s">
        <v>246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TRANSPOSE(Option_1_SR_Base)*HLOOKUP($C$5,$C$7:$E$10,4,FALSE)</f>
        <v>0.42282149256153934</v>
      </c>
      <c r="F32" s="53">
        <v>12.910075006782348</v>
      </c>
      <c r="G32" s="54">
        <v>155.57778601148422</v>
      </c>
      <c r="H32" s="55">
        <v>438.50101032944463</v>
      </c>
      <c r="I32" s="55">
        <v>1695.6914142234073</v>
      </c>
      <c r="J32" s="55">
        <v>3038.7151027347713</v>
      </c>
      <c r="K32" s="56">
        <v>5058.3933909552889</v>
      </c>
      <c r="L32" s="53">
        <v>7665.8392034720673</v>
      </c>
      <c r="M32" s="53">
        <v>10449.861122014732</v>
      </c>
      <c r="N32" s="53">
        <v>13768.267978206162</v>
      </c>
      <c r="O32" s="53">
        <v>17107.351541799013</v>
      </c>
      <c r="P32" s="53">
        <v>21568.967138088283</v>
      </c>
      <c r="Q32" s="53">
        <v>25743.577835757522</v>
      </c>
      <c r="R32" s="53">
        <v>32522.717878327127</v>
      </c>
      <c r="S32" s="53">
        <v>38804.698673620915</v>
      </c>
      <c r="T32" s="53">
        <v>38804.698673620915</v>
      </c>
      <c r="U32" s="53">
        <v>38804.698673620915</v>
      </c>
      <c r="V32" s="53">
        <v>38804.698673620915</v>
      </c>
      <c r="W32" s="53">
        <v>38804.698673620915</v>
      </c>
      <c r="X32" s="53">
        <v>38804.698673620915</v>
      </c>
      <c r="Y32" s="53">
        <v>38804.698673620915</v>
      </c>
      <c r="Z32" s="53">
        <v>38804.698673620915</v>
      </c>
      <c r="AA32" s="53">
        <v>38804.698673620915</v>
      </c>
      <c r="AB32" s="53">
        <v>38804.698673620915</v>
      </c>
      <c r="AC32" s="53">
        <v>38804.698673620915</v>
      </c>
      <c r="AD32" s="53">
        <v>38804.698673620915</v>
      </c>
      <c r="AE32" s="53">
        <v>38804.698673620915</v>
      </c>
      <c r="AF32" s="53">
        <v>38804.698673620915</v>
      </c>
      <c r="AG32" s="53">
        <v>38804.698673620915</v>
      </c>
      <c r="AH32" s="53">
        <v>38804.698673620915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212.80576151559788</v>
      </c>
      <c r="C36" s="45">
        <f>SUM(E36:AH36)</f>
        <v>243.64131635920802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243.64131635920802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25.508407450178442</v>
      </c>
      <c r="C37" s="45">
        <f t="shared" ref="C37:C38" si="4">SUM(E37:AH37)</f>
        <v>65.783155416986133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2.4364131635920803</v>
      </c>
      <c r="I37" s="55">
        <f>HLOOKUP($C$4,$C$7:$E$9,3,FALSE)*'2.3.1 Cost_Sum'!J34</f>
        <v>2.4364131635920803</v>
      </c>
      <c r="J37" s="55">
        <f>HLOOKUP($C$4,$C$7:$E$9,3,FALSE)*'2.3.1 Cost_Sum'!K34</f>
        <v>2.4364131635920803</v>
      </c>
      <c r="K37" s="56">
        <f>HLOOKUP($C$4,$C$7:$E$9,3,FALSE)*'2.3.1 Cost_Sum'!L34</f>
        <v>2.4364131635920803</v>
      </c>
      <c r="L37" s="60">
        <f>HLOOKUP($C$4,$C$7:$E$9,3,FALSE)*'2.3.1 Cost_Sum'!M34</f>
        <v>2.4364131635920803</v>
      </c>
      <c r="M37" s="60">
        <f>HLOOKUP($C$4,$C$7:$E$9,3,FALSE)*'2.3.1 Cost_Sum'!N34</f>
        <v>2.4364131635920803</v>
      </c>
      <c r="N37" s="60">
        <f>HLOOKUP($C$4,$C$7:$E$9,3,FALSE)*'2.3.1 Cost_Sum'!O34</f>
        <v>2.4364131635920803</v>
      </c>
      <c r="O37" s="60">
        <f>HLOOKUP($C$4,$C$7:$E$9,3,FALSE)*'2.3.1 Cost_Sum'!P34</f>
        <v>2.4364131635920803</v>
      </c>
      <c r="P37" s="60">
        <f>HLOOKUP($C$4,$C$7:$E$9,3,FALSE)*'2.3.1 Cost_Sum'!Q34</f>
        <v>2.4364131635920803</v>
      </c>
      <c r="Q37" s="60">
        <f>HLOOKUP($C$4,$C$7:$E$9,3,FALSE)*'2.3.1 Cost_Sum'!R34</f>
        <v>2.4364131635920803</v>
      </c>
      <c r="R37" s="60">
        <f>HLOOKUP($C$4,$C$7:$E$9,3,FALSE)*'2.3.1 Cost_Sum'!S34</f>
        <v>2.4364131635920803</v>
      </c>
      <c r="S37" s="60">
        <f>HLOOKUP($C$4,$C$7:$E$9,3,FALSE)*'2.3.1 Cost_Sum'!T34</f>
        <v>2.4364131635920803</v>
      </c>
      <c r="T37" s="60">
        <f>HLOOKUP($C$4,$C$7:$E$9,3,FALSE)*'2.3.1 Cost_Sum'!U34</f>
        <v>2.4364131635920803</v>
      </c>
      <c r="U37" s="60">
        <f>HLOOKUP($C$4,$C$7:$E$9,3,FALSE)*'2.3.1 Cost_Sum'!V34</f>
        <v>2.4364131635920803</v>
      </c>
      <c r="V37" s="60">
        <f>HLOOKUP($C$4,$C$7:$E$9,3,FALSE)*'2.3.1 Cost_Sum'!W34</f>
        <v>2.4364131635920803</v>
      </c>
      <c r="W37" s="60">
        <f>HLOOKUP($C$4,$C$7:$E$9,3,FALSE)*'2.3.1 Cost_Sum'!X34</f>
        <v>2.4364131635920803</v>
      </c>
      <c r="X37" s="60">
        <f>HLOOKUP($C$4,$C$7:$E$9,3,FALSE)*'2.3.1 Cost_Sum'!Y34</f>
        <v>2.4364131635920803</v>
      </c>
      <c r="Y37" s="60">
        <f>HLOOKUP($C$4,$C$7:$E$9,3,FALSE)*'2.3.1 Cost_Sum'!Z34</f>
        <v>2.4364131635920803</v>
      </c>
      <c r="Z37" s="60">
        <f>HLOOKUP($C$4,$C$7:$E$9,3,FALSE)*'2.3.1 Cost_Sum'!AA34</f>
        <v>2.4364131635920803</v>
      </c>
      <c r="AA37" s="60">
        <f>HLOOKUP($C$4,$C$7:$E$9,3,FALSE)*'2.3.1 Cost_Sum'!AB34</f>
        <v>2.4364131635920803</v>
      </c>
      <c r="AB37" s="60">
        <f>HLOOKUP($C$4,$C$7:$E$9,3,FALSE)*'2.3.1 Cost_Sum'!AC34</f>
        <v>2.4364131635920803</v>
      </c>
      <c r="AC37" s="60">
        <f>HLOOKUP($C$4,$C$7:$E$9,3,FALSE)*'2.3.1 Cost_Sum'!AD34</f>
        <v>2.4364131635920803</v>
      </c>
      <c r="AD37" s="60">
        <f>HLOOKUP($C$4,$C$7:$E$9,3,FALSE)*'2.3.1 Cost_Sum'!AE34</f>
        <v>2.4364131635920803</v>
      </c>
      <c r="AE37" s="60">
        <f>HLOOKUP($C$4,$C$7:$E$9,3,FALSE)*'2.3.1 Cost_Sum'!AF34</f>
        <v>2.4364131635920803</v>
      </c>
      <c r="AF37" s="60">
        <f>HLOOKUP($C$4,$C$7:$E$9,3,FALSE)*'2.3.1 Cost_Sum'!AG34</f>
        <v>2.4364131635920803</v>
      </c>
      <c r="AG37" s="60">
        <f>HLOOKUP($C$4,$C$7:$E$9,3,FALSE)*'2.3.1 Cost_Sum'!AH34</f>
        <v>2.4364131635920803</v>
      </c>
      <c r="AH37" s="60">
        <f>HLOOKUP($C$4,$C$7:$E$9,3,FALSE)*'2.3.1 Cost_Sum'!AI34</f>
        <v>2.4364131635920803</v>
      </c>
    </row>
    <row r="38" spans="1:34" ht="14.45" customHeight="1">
      <c r="B38" s="45">
        <f t="shared" si="3"/>
        <v>173171.67914027331</v>
      </c>
      <c r="C38" s="45">
        <f t="shared" si="4"/>
        <v>579079.10229431174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440.43964792309635</v>
      </c>
      <c r="I38" s="55">
        <f t="shared" si="6"/>
        <v>1604.37011111064</v>
      </c>
      <c r="J38" s="55">
        <f t="shared" si="6"/>
        <v>3056.5955112322222</v>
      </c>
      <c r="K38" s="56">
        <f t="shared" si="6"/>
        <v>5080.5049819966089</v>
      </c>
      <c r="L38" s="60">
        <f t="shared" si="6"/>
        <v>7631.9988725574412</v>
      </c>
      <c r="M38" s="60">
        <f t="shared" si="6"/>
        <v>10121.225867926993</v>
      </c>
      <c r="N38" s="60">
        <f t="shared" si="6"/>
        <v>12632.265414044643</v>
      </c>
      <c r="O38" s="60">
        <f t="shared" si="6"/>
        <v>15100.256068366216</v>
      </c>
      <c r="P38" s="60">
        <f t="shared" si="6"/>
        <v>18236.178061805571</v>
      </c>
      <c r="Q38" s="60">
        <f t="shared" si="6"/>
        <v>20873.526358284143</v>
      </c>
      <c r="R38" s="60">
        <f t="shared" si="6"/>
        <v>24982.627152914672</v>
      </c>
      <c r="S38" s="60">
        <f t="shared" si="6"/>
        <v>28707.444640384332</v>
      </c>
      <c r="T38" s="60">
        <f t="shared" si="6"/>
        <v>28707.444640384332</v>
      </c>
      <c r="U38" s="60">
        <f t="shared" si="6"/>
        <v>28707.444640384332</v>
      </c>
      <c r="V38" s="60">
        <f t="shared" si="6"/>
        <v>28707.444640384332</v>
      </c>
      <c r="W38" s="60">
        <f t="shared" si="6"/>
        <v>28707.444640384332</v>
      </c>
      <c r="X38" s="60">
        <f t="shared" si="6"/>
        <v>28707.444640384332</v>
      </c>
      <c r="Y38" s="60">
        <f t="shared" si="6"/>
        <v>28707.444640384332</v>
      </c>
      <c r="Z38" s="60">
        <f t="shared" si="6"/>
        <v>28707.444640384332</v>
      </c>
      <c r="AA38" s="60">
        <f t="shared" si="6"/>
        <v>28707.444640384332</v>
      </c>
      <c r="AB38" s="60">
        <f t="shared" si="6"/>
        <v>28707.444640384332</v>
      </c>
      <c r="AC38" s="60">
        <f t="shared" si="6"/>
        <v>28707.444640384332</v>
      </c>
      <c r="AD38" s="60">
        <f t="shared" si="6"/>
        <v>28707.444640384332</v>
      </c>
      <c r="AE38" s="60">
        <f t="shared" si="6"/>
        <v>28707.444640384332</v>
      </c>
      <c r="AF38" s="60">
        <f t="shared" si="6"/>
        <v>28707.444640384332</v>
      </c>
      <c r="AG38" s="60">
        <f t="shared" si="6"/>
        <v>28707.444640384332</v>
      </c>
      <c r="AH38" s="60">
        <f t="shared" si="6"/>
        <v>28707.444640384332</v>
      </c>
    </row>
    <row r="39" spans="1:34" ht="14.45" customHeight="1">
      <c r="B39" s="45">
        <f>E39+NPV(HLOOKUP($C$3,$C$7:$E$9,2,FALSE),F39:AH39)</f>
        <v>172933.36497130754</v>
      </c>
      <c r="C39" s="45">
        <f>SUM(E39:AH39)</f>
        <v>578769.67782253539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-243.64131635920802</v>
      </c>
      <c r="H39" s="55">
        <f t="shared" si="7"/>
        <v>438.00323475950427</v>
      </c>
      <c r="I39" s="55">
        <f t="shared" si="7"/>
        <v>1601.9336979470479</v>
      </c>
      <c r="J39" s="55">
        <f>J38-SUM(J36:J37)</f>
        <v>3054.1590980686301</v>
      </c>
      <c r="K39" s="56">
        <f t="shared" si="7"/>
        <v>5078.0685688330168</v>
      </c>
      <c r="L39" s="45">
        <f t="shared" si="7"/>
        <v>7629.5624593938492</v>
      </c>
      <c r="M39" s="60">
        <f t="shared" si="7"/>
        <v>10118.7894547634</v>
      </c>
      <c r="N39" s="60">
        <f t="shared" si="7"/>
        <v>12629.829000881051</v>
      </c>
      <c r="O39" s="60">
        <f t="shared" si="7"/>
        <v>15097.819655202624</v>
      </c>
      <c r="P39" s="60">
        <f t="shared" si="7"/>
        <v>18233.741648641979</v>
      </c>
      <c r="Q39" s="60">
        <f t="shared" si="7"/>
        <v>20871.089945120551</v>
      </c>
      <c r="R39" s="60">
        <f t="shared" si="7"/>
        <v>24980.19073975108</v>
      </c>
      <c r="S39" s="60">
        <f t="shared" si="7"/>
        <v>28705.00822722074</v>
      </c>
      <c r="T39" s="60">
        <f t="shared" si="7"/>
        <v>28705.00822722074</v>
      </c>
      <c r="U39" s="60">
        <f t="shared" si="7"/>
        <v>28705.00822722074</v>
      </c>
      <c r="V39" s="60">
        <f t="shared" si="7"/>
        <v>28705.00822722074</v>
      </c>
      <c r="W39" s="60">
        <f t="shared" si="7"/>
        <v>28705.00822722074</v>
      </c>
      <c r="X39" s="60">
        <f t="shared" si="7"/>
        <v>28705.00822722074</v>
      </c>
      <c r="Y39" s="60">
        <f t="shared" si="7"/>
        <v>28705.00822722074</v>
      </c>
      <c r="Z39" s="60">
        <f t="shared" si="7"/>
        <v>28705.00822722074</v>
      </c>
      <c r="AA39" s="60">
        <f t="shared" si="7"/>
        <v>28705.00822722074</v>
      </c>
      <c r="AB39" s="60">
        <f t="shared" si="7"/>
        <v>28705.00822722074</v>
      </c>
      <c r="AC39" s="60">
        <f t="shared" si="7"/>
        <v>28705.00822722074</v>
      </c>
      <c r="AD39" s="60">
        <f t="shared" si="7"/>
        <v>28705.00822722074</v>
      </c>
      <c r="AE39" s="60">
        <f t="shared" si="7"/>
        <v>28705.00822722074</v>
      </c>
      <c r="AF39" s="60">
        <f t="shared" si="7"/>
        <v>28705.00822722074</v>
      </c>
      <c r="AG39" s="60">
        <f t="shared" si="7"/>
        <v>28705.00822722074</v>
      </c>
      <c r="AH39" s="60">
        <f t="shared" si="7"/>
        <v>28705.00822722074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TRANSPOSE(Option_2_SR_Base)*HLOOKUP($C$5,$C$7:$E$10,4,FALSE)</f>
        <v>0.42281500128655386</v>
      </c>
      <c r="F42" s="53">
        <v>12.910075006782348</v>
      </c>
      <c r="G42" s="54">
        <v>155.55926166094687</v>
      </c>
      <c r="H42" s="55">
        <v>-1.9386375936517435</v>
      </c>
      <c r="I42" s="55">
        <v>91.321303112767382</v>
      </c>
      <c r="J42" s="55">
        <v>-17.880408497450908</v>
      </c>
      <c r="K42" s="56">
        <v>-22.111591041320438</v>
      </c>
      <c r="L42" s="53">
        <v>33.840330914626293</v>
      </c>
      <c r="M42" s="53">
        <v>328.63525408773899</v>
      </c>
      <c r="N42" s="53">
        <v>1136.0025641615202</v>
      </c>
      <c r="O42" s="53">
        <v>2007.0954734327975</v>
      </c>
      <c r="P42" s="53">
        <v>3332.7890762827137</v>
      </c>
      <c r="Q42" s="53">
        <v>4870.0514774733783</v>
      </c>
      <c r="R42" s="53">
        <v>7540.0907254124531</v>
      </c>
      <c r="S42" s="53">
        <v>10097.254033236582</v>
      </c>
      <c r="T42" s="53">
        <v>10097.254033236582</v>
      </c>
      <c r="U42" s="53">
        <v>10097.254033236582</v>
      </c>
      <c r="V42" s="53">
        <v>10097.254033236582</v>
      </c>
      <c r="W42" s="53">
        <v>10097.254033236582</v>
      </c>
      <c r="X42" s="53">
        <v>10097.254033236582</v>
      </c>
      <c r="Y42" s="53">
        <v>10097.254033236582</v>
      </c>
      <c r="Z42" s="53">
        <v>10097.254033236582</v>
      </c>
      <c r="AA42" s="53">
        <v>10097.254033236582</v>
      </c>
      <c r="AB42" s="53">
        <v>10097.254033236582</v>
      </c>
      <c r="AC42" s="53">
        <v>10097.254033236582</v>
      </c>
      <c r="AD42" s="53">
        <v>10097.254033236582</v>
      </c>
      <c r="AE42" s="53">
        <v>10097.254033236582</v>
      </c>
      <c r="AF42" s="53">
        <v>10097.254033236582</v>
      </c>
      <c r="AG42" s="53">
        <v>10097.254033236582</v>
      </c>
      <c r="AH42" s="53">
        <v>10097.254033236582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12.968064881940871</v>
      </c>
      <c r="H44" s="55">
        <f>IF(SUM($E36:H36)&lt;=0,0,-PMT($C$8,VLOOKUP($B34,$B$11:$C$16,2,FALSE),$B36))</f>
        <v>12.968064881940871</v>
      </c>
      <c r="I44" s="55">
        <f>IF(SUM($E36:I36)&lt;=0,0,-PMT($C$8,VLOOKUP($B34,$B$11:$C$16,2,FALSE),$B36))</f>
        <v>12.968064881940871</v>
      </c>
      <c r="J44" s="55">
        <f>IF(SUM($E36:J36)&lt;=0,0,-PMT($C$8,VLOOKUP($B34,$B$11:$C$16,2,FALSE),$B36))</f>
        <v>12.968064881940871</v>
      </c>
      <c r="K44" s="56">
        <f>IF(SUM($E36:K36)&lt;=0,0,-PMT($C$8,VLOOKUP($B34,$B$11:$C$16,2,FALSE),$B36))</f>
        <v>12.968064881940871</v>
      </c>
      <c r="L44" s="53">
        <f>IF(SUM($E36:L36)&lt;=0,0,-PMT($C$8,VLOOKUP($B34,$B$11:$C$16,2,FALSE),$B36))</f>
        <v>12.968064881940871</v>
      </c>
      <c r="M44" s="53">
        <f>IF(SUM($E36:M36)&lt;=0,0,-PMT($C$8,VLOOKUP($B34,$B$11:$C$16,2,FALSE),$B36))</f>
        <v>12.968064881940871</v>
      </c>
      <c r="N44" s="53">
        <f>IF(SUM($E36:N36)&lt;=0,0,-PMT($C$8,VLOOKUP($B34,$B$11:$C$16,2,FALSE),$B36))</f>
        <v>12.968064881940871</v>
      </c>
      <c r="O44" s="53">
        <f>IF(SUM($E36:O36)&lt;=0,0,-PMT($C$8,VLOOKUP($B34,$B$11:$C$16,2,FALSE),$B36))</f>
        <v>12.968064881940871</v>
      </c>
      <c r="P44" s="53">
        <f>IF(SUM($E36:P36)&lt;=0,0,-PMT($C$8,VLOOKUP($B34,$B$11:$C$16,2,FALSE),$B36))</f>
        <v>12.968064881940871</v>
      </c>
      <c r="Q44" s="53">
        <f>IF(SUM($E36:Q36)&lt;=0,0,-PMT($C$8,VLOOKUP($B34,$B$11:$C$16,2,FALSE),$B36))</f>
        <v>12.968064881940871</v>
      </c>
      <c r="R44" s="53">
        <f>IF(SUM($E36:R36)&lt;=0,0,-PMT($C$8,VLOOKUP($B34,$B$11:$C$16,2,FALSE),$B36))</f>
        <v>12.968064881940871</v>
      </c>
      <c r="S44" s="53">
        <f>IF(SUM($E36:S36)&lt;=0,0,-PMT($C$8,VLOOKUP($B34,$B$11:$C$16,2,FALSE),$B36))</f>
        <v>12.968064881940871</v>
      </c>
      <c r="T44" s="53">
        <f>IF(SUM($E36:T36)&lt;=0,0,-PMT($C$8,VLOOKUP($B34,$B$11:$C$16,2,FALSE),$B36))</f>
        <v>12.968064881940871</v>
      </c>
      <c r="U44" s="53">
        <f>IF(SUM($E36:U36)&lt;=0,0,-PMT($C$8,VLOOKUP($B34,$B$11:$C$16,2,FALSE),$B36))</f>
        <v>12.968064881940871</v>
      </c>
      <c r="V44" s="53">
        <f>IF(SUM($E36:V36)&lt;=0,0,-PMT($C$8,VLOOKUP($B34,$B$11:$C$16,2,FALSE),$B36))</f>
        <v>12.968064881940871</v>
      </c>
      <c r="W44" s="53">
        <f>IF(SUM($E36:W36)&lt;=0,0,-PMT($C$8,VLOOKUP($B34,$B$11:$C$16,2,FALSE),$B36))</f>
        <v>12.968064881940871</v>
      </c>
      <c r="X44" s="53">
        <f>IF(SUM($E36:X36)&lt;=0,0,-PMT($C$8,VLOOKUP($B34,$B$11:$C$16,2,FALSE),$B36))</f>
        <v>12.968064881940871</v>
      </c>
      <c r="Y44" s="53">
        <f>IF(SUM($E36:Y36)&lt;=0,0,-PMT($C$8,VLOOKUP($B34,$B$11:$C$16,2,FALSE),$B36))</f>
        <v>12.968064881940871</v>
      </c>
      <c r="Z44" s="53">
        <f>IF(SUM($E36:Z36)&lt;=0,0,-PMT($C$8,VLOOKUP($B34,$B$11:$C$16,2,FALSE),$B36))</f>
        <v>12.968064881940871</v>
      </c>
      <c r="AA44" s="53">
        <f>IF(SUM($E36:AA36)&lt;=0,0,-PMT($C$8,VLOOKUP($B34,$B$11:$C$16,2,FALSE),$B36))</f>
        <v>12.968064881940871</v>
      </c>
      <c r="AB44" s="53">
        <f>IF(SUM($E36:AB36)&lt;=0,0,-PMT($C$8,VLOOKUP($B34,$B$11:$C$16,2,FALSE),$B36))</f>
        <v>12.968064881940871</v>
      </c>
      <c r="AC44" s="53">
        <f>IF(SUM($E36:AC36)&lt;=0,0,-PMT($C$8,VLOOKUP($B34,$B$11:$C$16,2,FALSE),$B36))</f>
        <v>12.968064881940871</v>
      </c>
      <c r="AD44" s="53">
        <f>IF(SUM($E36:AD36)&lt;=0,0,-PMT($C$8,VLOOKUP($B34,$B$11:$C$16,2,FALSE),$B36))</f>
        <v>12.968064881940871</v>
      </c>
      <c r="AE44" s="53">
        <f>IF(SUM($E36:AE36)&lt;=0,0,-PMT($C$8,VLOOKUP($B34,$B$11:$C$16,2,FALSE),$B36))</f>
        <v>12.968064881940871</v>
      </c>
      <c r="AF44" s="53">
        <f>IF(SUM($E36:AF36)&lt;=0,0,-PMT($C$8,VLOOKUP($B34,$B$11:$C$16,2,FALSE),$B36))</f>
        <v>12.968064881940871</v>
      </c>
      <c r="AG44" s="53">
        <f>IF(SUM($E36:AG36)&lt;=0,0,-PMT($C$8,VLOOKUP($B34,$B$11:$C$16,2,FALSE),$B36))</f>
        <v>12.968064881940871</v>
      </c>
      <c r="AH44" s="53">
        <f>IF(SUM($E36:AH36)&lt;=0,0,-PMT($C$8,VLOOKUP($B34,$B$11:$C$16,2,FALSE),$B36))</f>
        <v>12.968064881940871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12.968064881940871</v>
      </c>
      <c r="H45" s="55">
        <f t="shared" si="8"/>
        <v>15.404478045532951</v>
      </c>
      <c r="I45" s="55">
        <f t="shared" si="8"/>
        <v>15.404478045532951</v>
      </c>
      <c r="J45" s="55">
        <f t="shared" si="8"/>
        <v>15.404478045532951</v>
      </c>
      <c r="K45" s="56">
        <f t="shared" si="8"/>
        <v>15.404478045532951</v>
      </c>
      <c r="L45" s="53">
        <f t="shared" si="8"/>
        <v>15.404478045532951</v>
      </c>
      <c r="M45" s="53">
        <f t="shared" si="8"/>
        <v>15.404478045532951</v>
      </c>
      <c r="N45" s="53">
        <f t="shared" si="8"/>
        <v>15.404478045532951</v>
      </c>
      <c r="O45" s="53">
        <f t="shared" si="8"/>
        <v>15.404478045532951</v>
      </c>
      <c r="P45" s="53">
        <f t="shared" si="8"/>
        <v>15.404478045532951</v>
      </c>
      <c r="Q45" s="53">
        <f t="shared" si="8"/>
        <v>15.404478045532951</v>
      </c>
      <c r="R45" s="53">
        <f t="shared" si="8"/>
        <v>15.404478045532951</v>
      </c>
      <c r="S45" s="53">
        <f t="shared" si="8"/>
        <v>15.404478045532951</v>
      </c>
      <c r="T45" s="53">
        <f t="shared" si="8"/>
        <v>15.404478045532951</v>
      </c>
      <c r="U45" s="53">
        <f t="shared" si="8"/>
        <v>15.404478045532951</v>
      </c>
      <c r="V45" s="53">
        <f t="shared" si="8"/>
        <v>15.404478045532951</v>
      </c>
      <c r="W45" s="53">
        <f t="shared" si="8"/>
        <v>15.404478045532951</v>
      </c>
      <c r="X45" s="53">
        <f t="shared" si="8"/>
        <v>15.404478045532951</v>
      </c>
      <c r="Y45" s="53">
        <f t="shared" si="8"/>
        <v>15.404478045532951</v>
      </c>
      <c r="Z45" s="53">
        <f t="shared" si="8"/>
        <v>15.404478045532951</v>
      </c>
      <c r="AA45" s="53">
        <f t="shared" si="8"/>
        <v>15.404478045532951</v>
      </c>
      <c r="AB45" s="53">
        <f t="shared" si="8"/>
        <v>15.404478045532951</v>
      </c>
      <c r="AC45" s="53">
        <f t="shared" si="8"/>
        <v>15.404478045532951</v>
      </c>
      <c r="AD45" s="53">
        <f t="shared" si="8"/>
        <v>15.404478045532951</v>
      </c>
      <c r="AE45" s="53">
        <f t="shared" si="8"/>
        <v>15.404478045532951</v>
      </c>
      <c r="AF45" s="53">
        <f t="shared" si="8"/>
        <v>15.404478045532951</v>
      </c>
      <c r="AG45" s="53">
        <f t="shared" si="8"/>
        <v>15.404478045532951</v>
      </c>
      <c r="AH45" s="53">
        <f t="shared" si="8"/>
        <v>15.404478045532951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212.80576151559788</v>
      </c>
      <c r="C49" s="45">
        <f>SUM(E49:AH49)</f>
        <v>243.64131635920802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243.64131635920802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25.508407450178442</v>
      </c>
      <c r="C50" s="45">
        <f t="shared" ref="C50:C51" si="10">SUM(E50:AH50)</f>
        <v>65.783155416986133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2.4364131635920803</v>
      </c>
      <c r="I50" s="55">
        <f t="shared" si="11"/>
        <v>2.4364131635920803</v>
      </c>
      <c r="J50" s="55">
        <f t="shared" si="11"/>
        <v>2.4364131635920803</v>
      </c>
      <c r="K50" s="56">
        <f t="shared" si="11"/>
        <v>2.4364131635920803</v>
      </c>
      <c r="L50" s="60">
        <f t="shared" si="11"/>
        <v>2.4364131635920803</v>
      </c>
      <c r="M50" s="60">
        <f t="shared" si="11"/>
        <v>2.4364131635920803</v>
      </c>
      <c r="N50" s="60">
        <f t="shared" si="11"/>
        <v>2.4364131635920803</v>
      </c>
      <c r="O50" s="60">
        <f t="shared" si="11"/>
        <v>2.4364131635920803</v>
      </c>
      <c r="P50" s="60">
        <f t="shared" si="11"/>
        <v>2.4364131635920803</v>
      </c>
      <c r="Q50" s="60">
        <f t="shared" si="11"/>
        <v>2.4364131635920803</v>
      </c>
      <c r="R50" s="60">
        <f t="shared" si="11"/>
        <v>2.4364131635920803</v>
      </c>
      <c r="S50" s="60">
        <f t="shared" si="11"/>
        <v>2.4364131635920803</v>
      </c>
      <c r="T50" s="60">
        <f t="shared" si="11"/>
        <v>2.4364131635920803</v>
      </c>
      <c r="U50" s="60">
        <f t="shared" si="11"/>
        <v>2.4364131635920803</v>
      </c>
      <c r="V50" s="60">
        <f t="shared" si="11"/>
        <v>2.4364131635920803</v>
      </c>
      <c r="W50" s="60">
        <f t="shared" si="11"/>
        <v>2.4364131635920803</v>
      </c>
      <c r="X50" s="60">
        <f t="shared" si="11"/>
        <v>2.4364131635920803</v>
      </c>
      <c r="Y50" s="60">
        <f t="shared" si="11"/>
        <v>2.4364131635920803</v>
      </c>
      <c r="Z50" s="60">
        <f t="shared" si="11"/>
        <v>2.4364131635920803</v>
      </c>
      <c r="AA50" s="60">
        <f t="shared" si="11"/>
        <v>2.4364131635920803</v>
      </c>
      <c r="AB50" s="60">
        <f t="shared" si="11"/>
        <v>2.4364131635920803</v>
      </c>
      <c r="AC50" s="60">
        <f t="shared" si="11"/>
        <v>2.4364131635920803</v>
      </c>
      <c r="AD50" s="60">
        <f t="shared" si="11"/>
        <v>2.4364131635920803</v>
      </c>
      <c r="AE50" s="60">
        <f t="shared" si="11"/>
        <v>2.4364131635920803</v>
      </c>
      <c r="AF50" s="60">
        <f t="shared" si="11"/>
        <v>2.4364131635920803</v>
      </c>
      <c r="AG50" s="60">
        <f t="shared" si="11"/>
        <v>2.4364131635920803</v>
      </c>
      <c r="AH50" s="60">
        <f t="shared" si="11"/>
        <v>2.4364131635920803</v>
      </c>
    </row>
    <row r="51" spans="1:34" ht="14.45" customHeight="1">
      <c r="A51" s="243"/>
      <c r="B51" s="45">
        <f t="shared" ref="B51" si="12">E51+NPV(HLOOKUP($C$3,$C$7:$E$9,2,FALSE),F51:AH51)</f>
        <v>173171.67914027331</v>
      </c>
      <c r="C51" s="45">
        <f t="shared" si="10"/>
        <v>579079.10229431174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440.43964792309635</v>
      </c>
      <c r="I51" s="55">
        <f t="shared" si="13"/>
        <v>1604.37011111064</v>
      </c>
      <c r="J51" s="55">
        <f t="shared" si="13"/>
        <v>3056.5955112322222</v>
      </c>
      <c r="K51" s="56">
        <f t="shared" si="13"/>
        <v>5080.5049819966089</v>
      </c>
      <c r="L51" s="60">
        <f t="shared" si="13"/>
        <v>7631.9988725574412</v>
      </c>
      <c r="M51" s="60">
        <f t="shared" si="13"/>
        <v>10121.225867926993</v>
      </c>
      <c r="N51" s="60">
        <f t="shared" si="13"/>
        <v>12632.265414044643</v>
      </c>
      <c r="O51" s="60">
        <f t="shared" si="13"/>
        <v>15100.256068366216</v>
      </c>
      <c r="P51" s="60">
        <f t="shared" si="13"/>
        <v>18236.178061805571</v>
      </c>
      <c r="Q51" s="60">
        <f t="shared" si="13"/>
        <v>20873.526358284143</v>
      </c>
      <c r="R51" s="60">
        <f t="shared" si="13"/>
        <v>24982.627152914672</v>
      </c>
      <c r="S51" s="60">
        <f t="shared" si="13"/>
        <v>28707.444640384332</v>
      </c>
      <c r="T51" s="60">
        <f t="shared" si="13"/>
        <v>28707.444640384332</v>
      </c>
      <c r="U51" s="60">
        <f t="shared" si="13"/>
        <v>28707.444640384332</v>
      </c>
      <c r="V51" s="60">
        <f t="shared" si="13"/>
        <v>28707.444640384332</v>
      </c>
      <c r="W51" s="60">
        <f t="shared" si="13"/>
        <v>28707.444640384332</v>
      </c>
      <c r="X51" s="60">
        <f t="shared" si="13"/>
        <v>28707.444640384332</v>
      </c>
      <c r="Y51" s="60">
        <f t="shared" si="13"/>
        <v>28707.444640384332</v>
      </c>
      <c r="Z51" s="60">
        <f t="shared" si="13"/>
        <v>28707.444640384332</v>
      </c>
      <c r="AA51" s="60">
        <f t="shared" si="13"/>
        <v>28707.444640384332</v>
      </c>
      <c r="AB51" s="60">
        <f t="shared" si="13"/>
        <v>28707.444640384332</v>
      </c>
      <c r="AC51" s="60">
        <f t="shared" si="13"/>
        <v>28707.444640384332</v>
      </c>
      <c r="AD51" s="60">
        <f t="shared" si="13"/>
        <v>28707.444640384332</v>
      </c>
      <c r="AE51" s="60">
        <f t="shared" si="13"/>
        <v>28707.444640384332</v>
      </c>
      <c r="AF51" s="60">
        <f t="shared" si="13"/>
        <v>28707.444640384332</v>
      </c>
      <c r="AG51" s="60">
        <f t="shared" si="13"/>
        <v>28707.444640384332</v>
      </c>
      <c r="AH51" s="60">
        <f t="shared" si="13"/>
        <v>28707.444640384332</v>
      </c>
    </row>
    <row r="52" spans="1:34" ht="14.45" customHeight="1">
      <c r="A52" s="243"/>
      <c r="B52" s="45">
        <f>E52+NPV(HLOOKUP($C$3,$C$7:$E$9,2,FALSE),F52:AH52)</f>
        <v>172933.36497130754</v>
      </c>
      <c r="C52" s="45">
        <f>SUM(E52:AH52)</f>
        <v>578769.67782253539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-243.64131635920802</v>
      </c>
      <c r="H52" s="55">
        <f t="shared" si="14"/>
        <v>438.00323475950427</v>
      </c>
      <c r="I52" s="55">
        <f t="shared" si="14"/>
        <v>1601.9336979470479</v>
      </c>
      <c r="J52" s="55">
        <f t="shared" si="14"/>
        <v>3054.1590980686301</v>
      </c>
      <c r="K52" s="56">
        <f t="shared" si="14"/>
        <v>5078.0685688330168</v>
      </c>
      <c r="L52" s="45">
        <f t="shared" si="14"/>
        <v>7629.5624593938492</v>
      </c>
      <c r="M52" s="60">
        <f t="shared" si="14"/>
        <v>10118.7894547634</v>
      </c>
      <c r="N52" s="60">
        <f t="shared" si="14"/>
        <v>12629.829000881051</v>
      </c>
      <c r="O52" s="60">
        <f t="shared" si="14"/>
        <v>15097.819655202624</v>
      </c>
      <c r="P52" s="60">
        <f t="shared" si="14"/>
        <v>18233.741648641979</v>
      </c>
      <c r="Q52" s="60">
        <f t="shared" si="14"/>
        <v>20871.089945120551</v>
      </c>
      <c r="R52" s="60">
        <f t="shared" si="14"/>
        <v>24980.19073975108</v>
      </c>
      <c r="S52" s="60">
        <f t="shared" si="14"/>
        <v>28705.00822722074</v>
      </c>
      <c r="T52" s="60">
        <f t="shared" si="14"/>
        <v>28705.00822722074</v>
      </c>
      <c r="U52" s="60">
        <f t="shared" si="14"/>
        <v>28705.00822722074</v>
      </c>
      <c r="V52" s="60">
        <f t="shared" si="14"/>
        <v>28705.00822722074</v>
      </c>
      <c r="W52" s="60">
        <f t="shared" si="14"/>
        <v>28705.00822722074</v>
      </c>
      <c r="X52" s="60">
        <f t="shared" si="14"/>
        <v>28705.00822722074</v>
      </c>
      <c r="Y52" s="60">
        <f t="shared" si="14"/>
        <v>28705.00822722074</v>
      </c>
      <c r="Z52" s="60">
        <f t="shared" si="14"/>
        <v>28705.00822722074</v>
      </c>
      <c r="AA52" s="60">
        <f t="shared" si="14"/>
        <v>28705.00822722074</v>
      </c>
      <c r="AB52" s="60">
        <f t="shared" si="14"/>
        <v>28705.00822722074</v>
      </c>
      <c r="AC52" s="60">
        <f t="shared" si="14"/>
        <v>28705.00822722074</v>
      </c>
      <c r="AD52" s="60">
        <f t="shared" si="14"/>
        <v>28705.00822722074</v>
      </c>
      <c r="AE52" s="60">
        <f t="shared" si="14"/>
        <v>28705.00822722074</v>
      </c>
      <c r="AF52" s="60">
        <f t="shared" si="14"/>
        <v>28705.00822722074</v>
      </c>
      <c r="AG52" s="60">
        <f t="shared" si="14"/>
        <v>28705.00822722074</v>
      </c>
      <c r="AH52" s="60">
        <f t="shared" si="14"/>
        <v>28705.00822722074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204.51974933952459</v>
      </c>
      <c r="C56" s="45">
        <f>SUM(E56:AH56)</f>
        <v>234.15466101882174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234.15466101882174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24.515187279732423</v>
      </c>
      <c r="C57" s="45">
        <f t="shared" ref="C57:C58" si="16">SUM(E57:AH57)</f>
        <v>63.22175847508187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2.3415466101882174</v>
      </c>
      <c r="I57" s="55">
        <f>HLOOKUP($C$4,$C$7:$E$9,3,FALSE)*'2.3.1 Cost_Sum'!J59</f>
        <v>2.3415466101882174</v>
      </c>
      <c r="J57" s="55">
        <f>HLOOKUP($C$4,$C$7:$E$9,3,FALSE)*'2.3.1 Cost_Sum'!K59</f>
        <v>2.3415466101882174</v>
      </c>
      <c r="K57" s="56">
        <f>HLOOKUP($C$4,$C$7:$E$9,3,FALSE)*'2.3.1 Cost_Sum'!L59</f>
        <v>2.3415466101882174</v>
      </c>
      <c r="L57" s="49">
        <f>HLOOKUP($C$4,$C$7:$E$9,3,FALSE)*'2.3.1 Cost_Sum'!M59</f>
        <v>2.3415466101882174</v>
      </c>
      <c r="M57" s="60">
        <f>HLOOKUP($C$4,$C$7:$E$9,3,FALSE)*'2.3.1 Cost_Sum'!N59</f>
        <v>2.3415466101882174</v>
      </c>
      <c r="N57" s="60">
        <f>HLOOKUP($C$4,$C$7:$E$9,3,FALSE)*'2.3.1 Cost_Sum'!O59</f>
        <v>2.3415466101882174</v>
      </c>
      <c r="O57" s="60">
        <f>HLOOKUP($C$4,$C$7:$E$9,3,FALSE)*'2.3.1 Cost_Sum'!P59</f>
        <v>2.3415466101882174</v>
      </c>
      <c r="P57" s="60">
        <f>HLOOKUP($C$4,$C$7:$E$9,3,FALSE)*'2.3.1 Cost_Sum'!Q59</f>
        <v>2.3415466101882174</v>
      </c>
      <c r="Q57" s="60">
        <f>HLOOKUP($C$4,$C$7:$E$9,3,FALSE)*'2.3.1 Cost_Sum'!R59</f>
        <v>2.3415466101882174</v>
      </c>
      <c r="R57" s="60">
        <f>HLOOKUP($C$4,$C$7:$E$9,3,FALSE)*'2.3.1 Cost_Sum'!S59</f>
        <v>2.3415466101882174</v>
      </c>
      <c r="S57" s="60">
        <f>HLOOKUP($C$4,$C$7:$E$9,3,FALSE)*'2.3.1 Cost_Sum'!T59</f>
        <v>2.3415466101882174</v>
      </c>
      <c r="T57" s="60">
        <f>HLOOKUP($C$4,$C$7:$E$9,3,FALSE)*'2.3.1 Cost_Sum'!U59</f>
        <v>2.3415466101882174</v>
      </c>
      <c r="U57" s="60">
        <f>HLOOKUP($C$4,$C$7:$E$9,3,FALSE)*'2.3.1 Cost_Sum'!V59</f>
        <v>2.3415466101882174</v>
      </c>
      <c r="V57" s="60">
        <f>HLOOKUP($C$4,$C$7:$E$9,3,FALSE)*'2.3.1 Cost_Sum'!W59</f>
        <v>2.3415466101882174</v>
      </c>
      <c r="W57" s="60">
        <f>HLOOKUP($C$4,$C$7:$E$9,3,FALSE)*'2.3.1 Cost_Sum'!X59</f>
        <v>2.3415466101882174</v>
      </c>
      <c r="X57" s="60">
        <f>HLOOKUP($C$4,$C$7:$E$9,3,FALSE)*'2.3.1 Cost_Sum'!Y59</f>
        <v>2.3415466101882174</v>
      </c>
      <c r="Y57" s="60">
        <f>HLOOKUP($C$4,$C$7:$E$9,3,FALSE)*'2.3.1 Cost_Sum'!Z59</f>
        <v>2.3415466101882174</v>
      </c>
      <c r="Z57" s="60">
        <f>HLOOKUP($C$4,$C$7:$E$9,3,FALSE)*'2.3.1 Cost_Sum'!AA59</f>
        <v>2.3415466101882174</v>
      </c>
      <c r="AA57" s="60">
        <f>HLOOKUP($C$4,$C$7:$E$9,3,FALSE)*'2.3.1 Cost_Sum'!AB59</f>
        <v>2.3415466101882174</v>
      </c>
      <c r="AB57" s="60">
        <f>HLOOKUP($C$4,$C$7:$E$9,3,FALSE)*'2.3.1 Cost_Sum'!AC59</f>
        <v>2.3415466101882174</v>
      </c>
      <c r="AC57" s="60">
        <f>HLOOKUP($C$4,$C$7:$E$9,3,FALSE)*'2.3.1 Cost_Sum'!AD59</f>
        <v>2.3415466101882174</v>
      </c>
      <c r="AD57" s="60">
        <f>HLOOKUP($C$4,$C$7:$E$9,3,FALSE)*'2.3.1 Cost_Sum'!AE59</f>
        <v>2.3415466101882174</v>
      </c>
      <c r="AE57" s="60">
        <f>HLOOKUP($C$4,$C$7:$E$9,3,FALSE)*'2.3.1 Cost_Sum'!AF59</f>
        <v>2.3415466101882174</v>
      </c>
      <c r="AF57" s="60">
        <f>HLOOKUP($C$4,$C$7:$E$9,3,FALSE)*'2.3.1 Cost_Sum'!AG59</f>
        <v>2.3415466101882174</v>
      </c>
      <c r="AG57" s="60">
        <f>HLOOKUP($C$4,$C$7:$E$9,3,FALSE)*'2.3.1 Cost_Sum'!AH59</f>
        <v>2.3415466101882174</v>
      </c>
      <c r="AH57" s="60">
        <f>HLOOKUP($C$4,$C$7:$E$9,3,FALSE)*'2.3.1 Cost_Sum'!AI59</f>
        <v>2.3415466101882174</v>
      </c>
    </row>
    <row r="58" spans="1:34" ht="14.45" customHeight="1">
      <c r="B58" s="45">
        <f t="shared" si="15"/>
        <v>158446.94365454235</v>
      </c>
      <c r="C58" s="45">
        <f t="shared" si="16"/>
        <v>523423.2320493632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429.89273394320907</v>
      </c>
      <c r="I58" s="55">
        <f t="shared" si="17"/>
        <v>1694.6581686327745</v>
      </c>
      <c r="J58" s="55">
        <f t="shared" si="17"/>
        <v>3049.7214795992199</v>
      </c>
      <c r="K58" s="56">
        <f t="shared" si="17"/>
        <v>5081.9336866604717</v>
      </c>
      <c r="L58" s="49">
        <f t="shared" si="17"/>
        <v>7626.7469084427248</v>
      </c>
      <c r="M58" s="60">
        <f t="shared" si="17"/>
        <v>10081.469900795391</v>
      </c>
      <c r="N58" s="60">
        <f t="shared" si="17"/>
        <v>12460.503360061884</v>
      </c>
      <c r="O58" s="60">
        <f t="shared" si="17"/>
        <v>14607.280079678845</v>
      </c>
      <c r="P58" s="60">
        <f t="shared" si="17"/>
        <v>17196.570990941553</v>
      </c>
      <c r="Q58" s="60">
        <f t="shared" si="17"/>
        <v>19386.330230095926</v>
      </c>
      <c r="R58" s="60">
        <f t="shared" si="17"/>
        <v>22656.463152471195</v>
      </c>
      <c r="S58" s="60">
        <f t="shared" si="17"/>
        <v>25571.978834877518</v>
      </c>
      <c r="T58" s="60">
        <f t="shared" si="17"/>
        <v>25571.978834877518</v>
      </c>
      <c r="U58" s="60">
        <f t="shared" si="17"/>
        <v>25571.978834877518</v>
      </c>
      <c r="V58" s="60">
        <f t="shared" si="17"/>
        <v>25571.978834877518</v>
      </c>
      <c r="W58" s="60">
        <f t="shared" si="17"/>
        <v>25571.978834877518</v>
      </c>
      <c r="X58" s="60">
        <f t="shared" si="17"/>
        <v>25571.978834877518</v>
      </c>
      <c r="Y58" s="60">
        <f t="shared" si="17"/>
        <v>25571.978834877518</v>
      </c>
      <c r="Z58" s="60">
        <f t="shared" si="17"/>
        <v>25571.978834877518</v>
      </c>
      <c r="AA58" s="60">
        <f t="shared" si="17"/>
        <v>25571.978834877518</v>
      </c>
      <c r="AB58" s="60">
        <f t="shared" si="17"/>
        <v>25571.978834877518</v>
      </c>
      <c r="AC58" s="60">
        <f t="shared" si="17"/>
        <v>25571.978834877518</v>
      </c>
      <c r="AD58" s="60">
        <f t="shared" si="17"/>
        <v>25571.978834877518</v>
      </c>
      <c r="AE58" s="60">
        <f t="shared" si="17"/>
        <v>25571.978834877518</v>
      </c>
      <c r="AF58" s="60">
        <f t="shared" si="17"/>
        <v>25571.978834877518</v>
      </c>
      <c r="AG58" s="60">
        <f t="shared" si="17"/>
        <v>25571.978834877518</v>
      </c>
      <c r="AH58" s="60">
        <f t="shared" si="17"/>
        <v>25571.978834877518</v>
      </c>
    </row>
    <row r="59" spans="1:34" ht="14.45" customHeight="1">
      <c r="B59" s="45">
        <f>E59+NPV(HLOOKUP($C$3,$C$7:$E$9,2,FALSE),F59:AH59)</f>
        <v>158217.90871792313</v>
      </c>
      <c r="C59" s="45">
        <f>SUM(E59:AH59)</f>
        <v>523125.85562986939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-234.15466101882174</v>
      </c>
      <c r="H59" s="55">
        <f t="shared" si="18"/>
        <v>427.55118733302083</v>
      </c>
      <c r="I59" s="55">
        <f t="shared" si="18"/>
        <v>1692.3166220225862</v>
      </c>
      <c r="J59" s="55">
        <f t="shared" si="18"/>
        <v>3047.3799329890317</v>
      </c>
      <c r="K59" s="56">
        <f t="shared" si="18"/>
        <v>5079.5921400502839</v>
      </c>
      <c r="L59" s="49">
        <f t="shared" si="18"/>
        <v>7624.405361832537</v>
      </c>
      <c r="M59" s="60">
        <f t="shared" si="18"/>
        <v>10079.128354185203</v>
      </c>
      <c r="N59" s="60">
        <f t="shared" si="18"/>
        <v>12458.161813451696</v>
      </c>
      <c r="O59" s="60">
        <f t="shared" si="18"/>
        <v>14604.938533068656</v>
      </c>
      <c r="P59" s="60">
        <f t="shared" si="18"/>
        <v>17194.229444331366</v>
      </c>
      <c r="Q59" s="60">
        <f t="shared" si="18"/>
        <v>19383.988683485739</v>
      </c>
      <c r="R59" s="60">
        <f t="shared" si="18"/>
        <v>22654.121605861008</v>
      </c>
      <c r="S59" s="60">
        <f t="shared" si="18"/>
        <v>25569.637288267331</v>
      </c>
      <c r="T59" s="60">
        <f t="shared" si="18"/>
        <v>25569.637288267331</v>
      </c>
      <c r="U59" s="60">
        <f t="shared" si="18"/>
        <v>25569.637288267331</v>
      </c>
      <c r="V59" s="60">
        <f t="shared" si="18"/>
        <v>25569.637288267331</v>
      </c>
      <c r="W59" s="60">
        <f t="shared" si="18"/>
        <v>25569.637288267331</v>
      </c>
      <c r="X59" s="60">
        <f t="shared" si="18"/>
        <v>25569.637288267331</v>
      </c>
      <c r="Y59" s="60">
        <f t="shared" si="18"/>
        <v>25569.637288267331</v>
      </c>
      <c r="Z59" s="60">
        <f t="shared" si="18"/>
        <v>25569.637288267331</v>
      </c>
      <c r="AA59" s="60">
        <f t="shared" si="18"/>
        <v>25569.637288267331</v>
      </c>
      <c r="AB59" s="60">
        <f t="shared" si="18"/>
        <v>25569.637288267331</v>
      </c>
      <c r="AC59" s="60">
        <f t="shared" si="18"/>
        <v>25569.637288267331</v>
      </c>
      <c r="AD59" s="60">
        <f t="shared" si="18"/>
        <v>25569.637288267331</v>
      </c>
      <c r="AE59" s="60">
        <f t="shared" si="18"/>
        <v>25569.637288267331</v>
      </c>
      <c r="AF59" s="60">
        <f t="shared" si="18"/>
        <v>25569.637288267331</v>
      </c>
      <c r="AG59" s="60">
        <f t="shared" si="18"/>
        <v>25569.637288267331</v>
      </c>
      <c r="AH59" s="60">
        <f t="shared" si="18"/>
        <v>25569.637288267331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TRANSPOSE(Option_3_SR_Base)*HLOOKUP($C$5,$C$7:$E$10,4,FALSE)</f>
        <v>0.42281500128655386</v>
      </c>
      <c r="F62" s="53">
        <v>12.910075006782348</v>
      </c>
      <c r="G62" s="54">
        <v>153.0985776151212</v>
      </c>
      <c r="H62" s="55">
        <v>8.6082763862355698</v>
      </c>
      <c r="I62" s="55">
        <v>1.0332455906327347</v>
      </c>
      <c r="J62" s="55">
        <v>-11.00637686444845</v>
      </c>
      <c r="K62" s="56">
        <v>-23.540295705182587</v>
      </c>
      <c r="L62" s="53">
        <v>39.092295029342466</v>
      </c>
      <c r="M62" s="60">
        <v>368.39122121934111</v>
      </c>
      <c r="N62" s="60">
        <v>1307.7646181442785</v>
      </c>
      <c r="O62" s="60">
        <v>2500.0714621201678</v>
      </c>
      <c r="P62" s="60">
        <v>4372.3961471467283</v>
      </c>
      <c r="Q62" s="60">
        <v>6357.2476056615942</v>
      </c>
      <c r="R62" s="60">
        <v>9866.2547258559316</v>
      </c>
      <c r="S62" s="60">
        <v>13232.719838743396</v>
      </c>
      <c r="T62" s="60">
        <v>13232.719838743396</v>
      </c>
      <c r="U62" s="60">
        <v>13232.719838743396</v>
      </c>
      <c r="V62" s="60">
        <v>13232.719838743396</v>
      </c>
      <c r="W62" s="60">
        <v>13232.719838743396</v>
      </c>
      <c r="X62" s="60">
        <v>13232.719838743396</v>
      </c>
      <c r="Y62" s="60">
        <v>13232.719838743396</v>
      </c>
      <c r="Z62" s="60">
        <v>13232.719838743396</v>
      </c>
      <c r="AA62" s="60">
        <v>13232.719838743396</v>
      </c>
      <c r="AB62" s="60">
        <v>13232.719838743396</v>
      </c>
      <c r="AC62" s="60">
        <v>13232.719838743396</v>
      </c>
      <c r="AD62" s="60">
        <v>13232.719838743396</v>
      </c>
      <c r="AE62" s="60">
        <v>13232.719838743396</v>
      </c>
      <c r="AF62" s="60">
        <v>13232.719838743396</v>
      </c>
      <c r="AG62" s="60">
        <v>13232.719838743396</v>
      </c>
      <c r="AH62" s="60">
        <v>13232.719838743396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12.463127690642153</v>
      </c>
      <c r="H64" s="55">
        <f>IF(SUM($E56:H56)&lt;=0,0,-PMT($C$8,VLOOKUP($B54,$B$11:$C$16,2,FALSE),$B56))</f>
        <v>12.463127690642153</v>
      </c>
      <c r="I64" s="55">
        <f>IF(SUM($E56:I56)&lt;=0,0,-PMT($C$8,VLOOKUP($B54,$B$11:$C$16,2,FALSE),$B56))</f>
        <v>12.463127690642153</v>
      </c>
      <c r="J64" s="55">
        <f>IF(SUM($E56:J56)&lt;=0,0,-PMT($C$8,VLOOKUP($B54,$B$11:$C$16,2,FALSE),$B56))</f>
        <v>12.463127690642153</v>
      </c>
      <c r="K64" s="56">
        <f>IF(SUM($E56:K56)&lt;=0,0,-PMT($C$8,VLOOKUP($B54,$B$11:$C$16,2,FALSE),$B56))</f>
        <v>12.463127690642153</v>
      </c>
      <c r="L64" s="53">
        <f>IF(SUM($E56:L56)&lt;=0,0,-PMT($C$8,VLOOKUP($B54,$B$11:$C$16,2,FALSE),$B56))</f>
        <v>12.463127690642153</v>
      </c>
      <c r="M64" s="53">
        <f>IF(SUM($E56:M56)&lt;=0,0,-PMT($C$8,VLOOKUP($B54,$B$11:$C$16,2,FALSE),$B56))</f>
        <v>12.463127690642153</v>
      </c>
      <c r="N64" s="53">
        <f>IF(SUM($E56:N56)&lt;=0,0,-PMT($C$8,VLOOKUP($B54,$B$11:$C$16,2,FALSE),$B56))</f>
        <v>12.463127690642153</v>
      </c>
      <c r="O64" s="53">
        <f>IF(SUM($E56:O56)&lt;=0,0,-PMT($C$8,VLOOKUP($B54,$B$11:$C$16,2,FALSE),$B56))</f>
        <v>12.463127690642153</v>
      </c>
      <c r="P64" s="53">
        <f>IF(SUM($E56:P56)&lt;=0,0,-PMT($C$8,VLOOKUP($B54,$B$11:$C$16,2,FALSE),$B56))</f>
        <v>12.463127690642153</v>
      </c>
      <c r="Q64" s="53">
        <f>IF(SUM($E56:Q56)&lt;=0,0,-PMT($C$8,VLOOKUP($B54,$B$11:$C$16,2,FALSE),$B56))</f>
        <v>12.463127690642153</v>
      </c>
      <c r="R64" s="53">
        <f>IF(SUM($E56:R56)&lt;=0,0,-PMT($C$8,VLOOKUP($B54,$B$11:$C$16,2,FALSE),$B56))</f>
        <v>12.463127690642153</v>
      </c>
      <c r="S64" s="53">
        <f>IF(SUM($E56:S56)&lt;=0,0,-PMT($C$8,VLOOKUP($B54,$B$11:$C$16,2,FALSE),$B56))</f>
        <v>12.463127690642153</v>
      </c>
      <c r="T64" s="53">
        <f>IF(SUM($E56:T56)&lt;=0,0,-PMT($C$8,VLOOKUP($B54,$B$11:$C$16,2,FALSE),$B56))</f>
        <v>12.463127690642153</v>
      </c>
      <c r="U64" s="53">
        <f>IF(SUM($E56:U56)&lt;=0,0,-PMT($C$8,VLOOKUP($B54,$B$11:$C$16,2,FALSE),$B56))</f>
        <v>12.463127690642153</v>
      </c>
      <c r="V64" s="53">
        <f>IF(SUM($E56:V56)&lt;=0,0,-PMT($C$8,VLOOKUP($B54,$B$11:$C$16,2,FALSE),$B56))</f>
        <v>12.463127690642153</v>
      </c>
      <c r="W64" s="53">
        <f>IF(SUM($E56:W56)&lt;=0,0,-PMT($C$8,VLOOKUP($B54,$B$11:$C$16,2,FALSE),$B56))</f>
        <v>12.463127690642153</v>
      </c>
      <c r="X64" s="53">
        <f>IF(SUM($E56:X56)&lt;=0,0,-PMT($C$8,VLOOKUP($B54,$B$11:$C$16,2,FALSE),$B56))</f>
        <v>12.463127690642153</v>
      </c>
      <c r="Y64" s="53">
        <f>IF(SUM($E56:Y56)&lt;=0,0,-PMT($C$8,VLOOKUP($B54,$B$11:$C$16,2,FALSE),$B56))</f>
        <v>12.463127690642153</v>
      </c>
      <c r="Z64" s="53">
        <f>IF(SUM($E56:Z56)&lt;=0,0,-PMT($C$8,VLOOKUP($B54,$B$11:$C$16,2,FALSE),$B56))</f>
        <v>12.463127690642153</v>
      </c>
      <c r="AA64" s="53">
        <f>IF(SUM($E56:AA56)&lt;=0,0,-PMT($C$8,VLOOKUP($B54,$B$11:$C$16,2,FALSE),$B56))</f>
        <v>12.463127690642153</v>
      </c>
      <c r="AB64" s="53">
        <f>IF(SUM($E56:AB56)&lt;=0,0,-PMT($C$8,VLOOKUP($B54,$B$11:$C$16,2,FALSE),$B56))</f>
        <v>12.463127690642153</v>
      </c>
      <c r="AC64" s="53">
        <f>IF(SUM($E56:AC56)&lt;=0,0,-PMT($C$8,VLOOKUP($B54,$B$11:$C$16,2,FALSE),$B56))</f>
        <v>12.463127690642153</v>
      </c>
      <c r="AD64" s="53">
        <f>IF(SUM($E56:AD56)&lt;=0,0,-PMT($C$8,VLOOKUP($B54,$B$11:$C$16,2,FALSE),$B56))</f>
        <v>12.463127690642153</v>
      </c>
      <c r="AE64" s="53">
        <f>IF(SUM($E56:AE56)&lt;=0,0,-PMT($C$8,VLOOKUP($B54,$B$11:$C$16,2,FALSE),$B56))</f>
        <v>12.463127690642153</v>
      </c>
      <c r="AF64" s="53">
        <f>IF(SUM($E56:AF56)&lt;=0,0,-PMT($C$8,VLOOKUP($B54,$B$11:$C$16,2,FALSE),$B56))</f>
        <v>12.463127690642153</v>
      </c>
      <c r="AG64" s="53">
        <f>IF(SUM($E56:AG56)&lt;=0,0,-PMT($C$8,VLOOKUP($B54,$B$11:$C$16,2,FALSE),$B56))</f>
        <v>12.463127690642153</v>
      </c>
      <c r="AH64" s="53">
        <f>IF(SUM($E56:AH56)&lt;=0,0,-PMT($C$8,VLOOKUP($B54,$B$11:$C$16,2,FALSE),$B56))</f>
        <v>12.463127690642153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12.463127690642153</v>
      </c>
      <c r="H65" s="55">
        <f t="shared" si="19"/>
        <v>14.804674300830371</v>
      </c>
      <c r="I65" s="55">
        <f t="shared" si="19"/>
        <v>14.804674300830371</v>
      </c>
      <c r="J65" s="55">
        <f t="shared" si="19"/>
        <v>14.804674300830371</v>
      </c>
      <c r="K65" s="56">
        <f t="shared" si="19"/>
        <v>14.804674300830371</v>
      </c>
      <c r="L65" s="53">
        <f t="shared" si="19"/>
        <v>14.804674300830371</v>
      </c>
      <c r="M65" s="53">
        <f t="shared" si="19"/>
        <v>14.804674300830371</v>
      </c>
      <c r="N65" s="53">
        <f t="shared" si="19"/>
        <v>14.804674300830371</v>
      </c>
      <c r="O65" s="53">
        <f t="shared" si="19"/>
        <v>14.804674300830371</v>
      </c>
      <c r="P65" s="53">
        <f t="shared" si="19"/>
        <v>14.804674300830371</v>
      </c>
      <c r="Q65" s="53">
        <f t="shared" si="19"/>
        <v>14.804674300830371</v>
      </c>
      <c r="R65" s="53">
        <f t="shared" si="19"/>
        <v>14.804674300830371</v>
      </c>
      <c r="S65" s="53">
        <f t="shared" si="19"/>
        <v>14.804674300830371</v>
      </c>
      <c r="T65" s="53">
        <f t="shared" si="19"/>
        <v>14.804674300830371</v>
      </c>
      <c r="U65" s="53">
        <f t="shared" si="19"/>
        <v>14.804674300830371</v>
      </c>
      <c r="V65" s="53">
        <f t="shared" si="19"/>
        <v>14.804674300830371</v>
      </c>
      <c r="W65" s="53">
        <f t="shared" si="19"/>
        <v>14.804674300830371</v>
      </c>
      <c r="X65" s="53">
        <f t="shared" si="19"/>
        <v>14.804674300830371</v>
      </c>
      <c r="Y65" s="53">
        <f t="shared" si="19"/>
        <v>14.804674300830371</v>
      </c>
      <c r="Z65" s="53">
        <f t="shared" si="19"/>
        <v>14.804674300830371</v>
      </c>
      <c r="AA65" s="53">
        <f t="shared" si="19"/>
        <v>14.804674300830371</v>
      </c>
      <c r="AB65" s="53">
        <f t="shared" si="19"/>
        <v>14.804674300830371</v>
      </c>
      <c r="AC65" s="53">
        <f t="shared" si="19"/>
        <v>14.804674300830371</v>
      </c>
      <c r="AD65" s="53">
        <f t="shared" si="19"/>
        <v>14.804674300830371</v>
      </c>
      <c r="AE65" s="53">
        <f t="shared" si="19"/>
        <v>14.804674300830371</v>
      </c>
      <c r="AF65" s="53">
        <f t="shared" si="19"/>
        <v>14.804674300830371</v>
      </c>
      <c r="AG65" s="53">
        <f t="shared" si="19"/>
        <v>14.804674300830371</v>
      </c>
      <c r="AH65" s="53">
        <f t="shared" si="19"/>
        <v>14.804674300830371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204.51974933952459</v>
      </c>
      <c r="C69" s="45">
        <f>SUM(E69:AH69)</f>
        <v>234.15466101882174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234.15466101882174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24.515187279732423</v>
      </c>
      <c r="C70" s="45">
        <f t="shared" ref="C70:C71" si="22">SUM(E70:AH70)</f>
        <v>63.22175847508187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2.3415466101882174</v>
      </c>
      <c r="I70" s="55">
        <f t="shared" si="23"/>
        <v>2.3415466101882174</v>
      </c>
      <c r="J70" s="55">
        <f t="shared" si="23"/>
        <v>2.3415466101882174</v>
      </c>
      <c r="K70" s="56">
        <f t="shared" si="23"/>
        <v>2.3415466101882174</v>
      </c>
      <c r="L70" s="60">
        <f t="shared" si="23"/>
        <v>2.3415466101882174</v>
      </c>
      <c r="M70" s="60">
        <f t="shared" si="23"/>
        <v>2.3415466101882174</v>
      </c>
      <c r="N70" s="60">
        <f t="shared" si="23"/>
        <v>2.3415466101882174</v>
      </c>
      <c r="O70" s="60">
        <f t="shared" si="23"/>
        <v>2.3415466101882174</v>
      </c>
      <c r="P70" s="60">
        <f t="shared" si="23"/>
        <v>2.3415466101882174</v>
      </c>
      <c r="Q70" s="60">
        <f t="shared" si="23"/>
        <v>2.3415466101882174</v>
      </c>
      <c r="R70" s="60">
        <f t="shared" si="23"/>
        <v>2.3415466101882174</v>
      </c>
      <c r="S70" s="60">
        <f t="shared" si="23"/>
        <v>2.3415466101882174</v>
      </c>
      <c r="T70" s="60">
        <f t="shared" si="23"/>
        <v>2.3415466101882174</v>
      </c>
      <c r="U70" s="60">
        <f t="shared" si="23"/>
        <v>2.3415466101882174</v>
      </c>
      <c r="V70" s="60">
        <f t="shared" si="23"/>
        <v>2.3415466101882174</v>
      </c>
      <c r="W70" s="60">
        <f t="shared" si="23"/>
        <v>2.3415466101882174</v>
      </c>
      <c r="X70" s="60">
        <f t="shared" si="23"/>
        <v>2.3415466101882174</v>
      </c>
      <c r="Y70" s="60">
        <f t="shared" si="23"/>
        <v>2.3415466101882174</v>
      </c>
      <c r="Z70" s="60">
        <f t="shared" si="23"/>
        <v>2.3415466101882174</v>
      </c>
      <c r="AA70" s="60">
        <f t="shared" si="23"/>
        <v>2.3415466101882174</v>
      </c>
      <c r="AB70" s="60">
        <f t="shared" si="23"/>
        <v>2.3415466101882174</v>
      </c>
      <c r="AC70" s="60">
        <f t="shared" si="23"/>
        <v>2.3415466101882174</v>
      </c>
      <c r="AD70" s="60">
        <f t="shared" si="23"/>
        <v>2.3415466101882174</v>
      </c>
      <c r="AE70" s="60">
        <f t="shared" si="23"/>
        <v>2.3415466101882174</v>
      </c>
      <c r="AF70" s="60">
        <f t="shared" si="23"/>
        <v>2.3415466101882174</v>
      </c>
      <c r="AG70" s="60">
        <f t="shared" si="23"/>
        <v>2.3415466101882174</v>
      </c>
      <c r="AH70" s="60">
        <f t="shared" si="23"/>
        <v>2.3415466101882174</v>
      </c>
    </row>
    <row r="71" spans="1:34" ht="14.45" customHeight="1">
      <c r="A71" s="243"/>
      <c r="B71" s="45">
        <f t="shared" si="21"/>
        <v>158446.94365454235</v>
      </c>
      <c r="C71" s="45">
        <f t="shared" si="22"/>
        <v>523423.2320493632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429.89273394320907</v>
      </c>
      <c r="I71" s="55">
        <f t="shared" si="24"/>
        <v>1694.6581686327745</v>
      </c>
      <c r="J71" s="55">
        <f t="shared" si="24"/>
        <v>3049.7214795992199</v>
      </c>
      <c r="K71" s="56">
        <f t="shared" si="24"/>
        <v>5081.9336866604717</v>
      </c>
      <c r="L71" s="60">
        <f t="shared" si="24"/>
        <v>7626.7469084427248</v>
      </c>
      <c r="M71" s="60">
        <f t="shared" si="24"/>
        <v>10081.469900795391</v>
      </c>
      <c r="N71" s="60">
        <f t="shared" si="24"/>
        <v>12460.503360061884</v>
      </c>
      <c r="O71" s="60">
        <f t="shared" si="24"/>
        <v>14607.280079678845</v>
      </c>
      <c r="P71" s="60">
        <f t="shared" si="24"/>
        <v>17196.570990941553</v>
      </c>
      <c r="Q71" s="60">
        <f t="shared" si="24"/>
        <v>19386.330230095926</v>
      </c>
      <c r="R71" s="60">
        <f t="shared" si="24"/>
        <v>22656.463152471195</v>
      </c>
      <c r="S71" s="60">
        <f t="shared" si="24"/>
        <v>25571.978834877518</v>
      </c>
      <c r="T71" s="60">
        <f t="shared" si="24"/>
        <v>25571.978834877518</v>
      </c>
      <c r="U71" s="60">
        <f t="shared" si="24"/>
        <v>25571.978834877518</v>
      </c>
      <c r="V71" s="60">
        <f t="shared" si="24"/>
        <v>25571.978834877518</v>
      </c>
      <c r="W71" s="60">
        <f t="shared" si="24"/>
        <v>25571.978834877518</v>
      </c>
      <c r="X71" s="60">
        <f t="shared" si="24"/>
        <v>25571.978834877518</v>
      </c>
      <c r="Y71" s="60">
        <f t="shared" si="24"/>
        <v>25571.978834877518</v>
      </c>
      <c r="Z71" s="60">
        <f t="shared" si="24"/>
        <v>25571.978834877518</v>
      </c>
      <c r="AA71" s="60">
        <f t="shared" si="24"/>
        <v>25571.978834877518</v>
      </c>
      <c r="AB71" s="60">
        <f t="shared" si="24"/>
        <v>25571.978834877518</v>
      </c>
      <c r="AC71" s="60">
        <f t="shared" si="24"/>
        <v>25571.978834877518</v>
      </c>
      <c r="AD71" s="60">
        <f t="shared" si="24"/>
        <v>25571.978834877518</v>
      </c>
      <c r="AE71" s="60">
        <f t="shared" si="24"/>
        <v>25571.978834877518</v>
      </c>
      <c r="AF71" s="60">
        <f t="shared" si="24"/>
        <v>25571.978834877518</v>
      </c>
      <c r="AG71" s="60">
        <f t="shared" si="24"/>
        <v>25571.978834877518</v>
      </c>
      <c r="AH71" s="60">
        <f t="shared" si="24"/>
        <v>25571.978834877518</v>
      </c>
    </row>
    <row r="72" spans="1:34" ht="14.45" customHeight="1">
      <c r="A72" s="243"/>
      <c r="B72" s="45">
        <f>E72+NPV(HLOOKUP($C$3,$C$7:$E$9,2,FALSE),F72:AH72)</f>
        <v>158217.90871792313</v>
      </c>
      <c r="C72" s="45">
        <f>SUM(E72:AH72)</f>
        <v>523125.85562986939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-234.15466101882174</v>
      </c>
      <c r="H72" s="55">
        <f t="shared" si="25"/>
        <v>427.55118733302083</v>
      </c>
      <c r="I72" s="55">
        <f t="shared" si="25"/>
        <v>1692.3166220225862</v>
      </c>
      <c r="J72" s="55">
        <f t="shared" si="25"/>
        <v>3047.3799329890317</v>
      </c>
      <c r="K72" s="56">
        <f t="shared" si="25"/>
        <v>5079.5921400502839</v>
      </c>
      <c r="L72" s="45">
        <f t="shared" si="25"/>
        <v>7624.405361832537</v>
      </c>
      <c r="M72" s="60">
        <f t="shared" si="25"/>
        <v>10079.128354185203</v>
      </c>
      <c r="N72" s="60">
        <f t="shared" si="25"/>
        <v>12458.161813451696</v>
      </c>
      <c r="O72" s="60">
        <f t="shared" si="25"/>
        <v>14604.938533068656</v>
      </c>
      <c r="P72" s="60">
        <f t="shared" si="25"/>
        <v>17194.229444331366</v>
      </c>
      <c r="Q72" s="60">
        <f t="shared" si="25"/>
        <v>19383.988683485739</v>
      </c>
      <c r="R72" s="60">
        <f t="shared" si="25"/>
        <v>22654.121605861008</v>
      </c>
      <c r="S72" s="60">
        <f t="shared" si="25"/>
        <v>25569.637288267331</v>
      </c>
      <c r="T72" s="60">
        <f t="shared" si="25"/>
        <v>25569.637288267331</v>
      </c>
      <c r="U72" s="60">
        <f t="shared" si="25"/>
        <v>25569.637288267331</v>
      </c>
      <c r="V72" s="60">
        <f t="shared" si="25"/>
        <v>25569.637288267331</v>
      </c>
      <c r="W72" s="60">
        <f t="shared" si="25"/>
        <v>25569.637288267331</v>
      </c>
      <c r="X72" s="60">
        <f t="shared" si="25"/>
        <v>25569.637288267331</v>
      </c>
      <c r="Y72" s="60">
        <f t="shared" si="25"/>
        <v>25569.637288267331</v>
      </c>
      <c r="Z72" s="60">
        <f t="shared" si="25"/>
        <v>25569.637288267331</v>
      </c>
      <c r="AA72" s="60">
        <f t="shared" si="25"/>
        <v>25569.637288267331</v>
      </c>
      <c r="AB72" s="60">
        <f t="shared" si="25"/>
        <v>25569.637288267331</v>
      </c>
      <c r="AC72" s="60">
        <f t="shared" si="25"/>
        <v>25569.637288267331</v>
      </c>
      <c r="AD72" s="60">
        <f t="shared" si="25"/>
        <v>25569.637288267331</v>
      </c>
      <c r="AE72" s="60">
        <f t="shared" si="25"/>
        <v>25569.637288267331</v>
      </c>
      <c r="AF72" s="60">
        <f t="shared" si="25"/>
        <v>25569.637288267331</v>
      </c>
      <c r="AG72" s="60">
        <f t="shared" si="25"/>
        <v>25569.637288267331</v>
      </c>
      <c r="AH72" s="60">
        <f t="shared" si="25"/>
        <v>25569.637288267331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270.92017422713684</v>
      </c>
      <c r="C76" s="235">
        <f>SUM(E76:AH76)</f>
        <v>310.17650747264901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310.17650747264901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32.474413011381792</v>
      </c>
      <c r="C77" s="235">
        <f t="shared" ref="C77:C78" si="27">SUM(E77:AH77)</f>
        <v>83.747657017615182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3.1017650747264902</v>
      </c>
      <c r="I77" s="55">
        <f>HLOOKUP($C$4,$C$7:$E$9,3,FALSE)*'2.3.1 Cost_Sum'!J84</f>
        <v>3.1017650747264902</v>
      </c>
      <c r="J77" s="55">
        <f>HLOOKUP($C$4,$C$7:$E$9,3,FALSE)*'2.3.1 Cost_Sum'!K84</f>
        <v>3.1017650747264902</v>
      </c>
      <c r="K77" s="56">
        <f>HLOOKUP($C$4,$C$7:$E$9,3,FALSE)*'2.3.1 Cost_Sum'!L84</f>
        <v>3.1017650747264902</v>
      </c>
      <c r="L77" s="60">
        <f>HLOOKUP($C$4,$C$7:$E$9,3,FALSE)*'2.3.1 Cost_Sum'!M84</f>
        <v>3.1017650747264902</v>
      </c>
      <c r="M77" s="60">
        <f>HLOOKUP($C$4,$C$7:$E$9,3,FALSE)*'2.3.1 Cost_Sum'!N84</f>
        <v>3.1017650747264902</v>
      </c>
      <c r="N77" s="60">
        <f>HLOOKUP($C$4,$C$7:$E$9,3,FALSE)*'2.3.1 Cost_Sum'!O84</f>
        <v>3.1017650747264902</v>
      </c>
      <c r="O77" s="60">
        <f>HLOOKUP($C$4,$C$7:$E$9,3,FALSE)*'2.3.1 Cost_Sum'!P84</f>
        <v>3.1017650747264902</v>
      </c>
      <c r="P77" s="60">
        <f>HLOOKUP($C$4,$C$7:$E$9,3,FALSE)*'2.3.1 Cost_Sum'!Q84</f>
        <v>3.1017650747264902</v>
      </c>
      <c r="Q77" s="60">
        <f>HLOOKUP($C$4,$C$7:$E$9,3,FALSE)*'2.3.1 Cost_Sum'!R84</f>
        <v>3.1017650747264902</v>
      </c>
      <c r="R77" s="60">
        <f>HLOOKUP($C$4,$C$7:$E$9,3,FALSE)*'2.3.1 Cost_Sum'!S84</f>
        <v>3.1017650747264902</v>
      </c>
      <c r="S77" s="60">
        <f>HLOOKUP($C$4,$C$7:$E$9,3,FALSE)*'2.3.1 Cost_Sum'!T84</f>
        <v>3.1017650747264902</v>
      </c>
      <c r="T77" s="60">
        <f>HLOOKUP($C$4,$C$7:$E$9,3,FALSE)*'2.3.1 Cost_Sum'!U84</f>
        <v>3.1017650747264902</v>
      </c>
      <c r="U77" s="60">
        <f>HLOOKUP($C$4,$C$7:$E$9,3,FALSE)*'2.3.1 Cost_Sum'!V84</f>
        <v>3.1017650747264902</v>
      </c>
      <c r="V77" s="60">
        <f>HLOOKUP($C$4,$C$7:$E$9,3,FALSE)*'2.3.1 Cost_Sum'!W84</f>
        <v>3.1017650747264902</v>
      </c>
      <c r="W77" s="60">
        <f>HLOOKUP($C$4,$C$7:$E$9,3,FALSE)*'2.3.1 Cost_Sum'!X84</f>
        <v>3.1017650747264902</v>
      </c>
      <c r="X77" s="60">
        <f>HLOOKUP($C$4,$C$7:$E$9,3,FALSE)*'2.3.1 Cost_Sum'!Y84</f>
        <v>3.1017650747264902</v>
      </c>
      <c r="Y77" s="60">
        <f>HLOOKUP($C$4,$C$7:$E$9,3,FALSE)*'2.3.1 Cost_Sum'!Z84</f>
        <v>3.1017650747264902</v>
      </c>
      <c r="Z77" s="60">
        <f>HLOOKUP($C$4,$C$7:$E$9,3,FALSE)*'2.3.1 Cost_Sum'!AA84</f>
        <v>3.1017650747264902</v>
      </c>
      <c r="AA77" s="60">
        <f>HLOOKUP($C$4,$C$7:$E$9,3,FALSE)*'2.3.1 Cost_Sum'!AB84</f>
        <v>3.1017650747264902</v>
      </c>
      <c r="AB77" s="60">
        <f>HLOOKUP($C$4,$C$7:$E$9,3,FALSE)*'2.3.1 Cost_Sum'!AC84</f>
        <v>3.1017650747264902</v>
      </c>
      <c r="AC77" s="60">
        <f>HLOOKUP($C$4,$C$7:$E$9,3,FALSE)*'2.3.1 Cost_Sum'!AD84</f>
        <v>3.1017650747264902</v>
      </c>
      <c r="AD77" s="60">
        <f>HLOOKUP($C$4,$C$7:$E$9,3,FALSE)*'2.3.1 Cost_Sum'!AE84</f>
        <v>3.1017650747264902</v>
      </c>
      <c r="AE77" s="60">
        <f>HLOOKUP($C$4,$C$7:$E$9,3,FALSE)*'2.3.1 Cost_Sum'!AF84</f>
        <v>3.1017650747264902</v>
      </c>
      <c r="AF77" s="60">
        <f>HLOOKUP($C$4,$C$7:$E$9,3,FALSE)*'2.3.1 Cost_Sum'!AG84</f>
        <v>3.1017650747264902</v>
      </c>
      <c r="AG77" s="60">
        <f>HLOOKUP($C$4,$C$7:$E$9,3,FALSE)*'2.3.1 Cost_Sum'!AH84</f>
        <v>3.1017650747264902</v>
      </c>
      <c r="AH77" s="60">
        <f>HLOOKUP($C$4,$C$7:$E$9,3,FALSE)*'2.3.1 Cost_Sum'!AI84</f>
        <v>3.1017650747264902</v>
      </c>
    </row>
    <row r="78" spans="1:34" ht="14.45" customHeight="1">
      <c r="B78" s="235">
        <f t="shared" si="26"/>
        <v>159533.54898636334</v>
      </c>
      <c r="C78" s="235">
        <f t="shared" si="27"/>
        <v>528994.47757665894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437.80040432231317</v>
      </c>
      <c r="I78" s="55">
        <f t="shared" si="28"/>
        <v>1595.2195595689618</v>
      </c>
      <c r="J78" s="55">
        <f t="shared" si="28"/>
        <v>3030.557154586309</v>
      </c>
      <c r="K78" s="56">
        <f t="shared" si="28"/>
        <v>5019.9639460567387</v>
      </c>
      <c r="L78" s="60">
        <f t="shared" si="28"/>
        <v>7515.1398947251173</v>
      </c>
      <c r="M78" s="60">
        <f t="shared" si="28"/>
        <v>9907.4401385972615</v>
      </c>
      <c r="N78" s="60">
        <f t="shared" si="28"/>
        <v>12250.776151896553</v>
      </c>
      <c r="O78" s="60">
        <f t="shared" si="28"/>
        <v>14428.787582678522</v>
      </c>
      <c r="P78" s="60">
        <f t="shared" si="28"/>
        <v>17144.20840227095</v>
      </c>
      <c r="Q78" s="60">
        <f t="shared" si="28"/>
        <v>19354.865427404198</v>
      </c>
      <c r="R78" s="60">
        <f t="shared" si="28"/>
        <v>22847.802607922175</v>
      </c>
      <c r="S78" s="60">
        <f t="shared" si="28"/>
        <v>25966.369769164368</v>
      </c>
      <c r="T78" s="60">
        <f t="shared" si="28"/>
        <v>25966.369769164368</v>
      </c>
      <c r="U78" s="60">
        <f t="shared" si="28"/>
        <v>25966.369769164368</v>
      </c>
      <c r="V78" s="60">
        <f t="shared" si="28"/>
        <v>25966.369769164368</v>
      </c>
      <c r="W78" s="60">
        <f t="shared" si="28"/>
        <v>25966.369769164368</v>
      </c>
      <c r="X78" s="60">
        <f t="shared" si="28"/>
        <v>25966.369769164368</v>
      </c>
      <c r="Y78" s="60">
        <f t="shared" si="28"/>
        <v>25966.369769164368</v>
      </c>
      <c r="Z78" s="60">
        <f t="shared" si="28"/>
        <v>25966.369769164368</v>
      </c>
      <c r="AA78" s="60">
        <f t="shared" si="28"/>
        <v>25966.369769164368</v>
      </c>
      <c r="AB78" s="60">
        <f t="shared" si="28"/>
        <v>25966.369769164368</v>
      </c>
      <c r="AC78" s="60">
        <f t="shared" si="28"/>
        <v>25966.369769164368</v>
      </c>
      <c r="AD78" s="60">
        <f t="shared" si="28"/>
        <v>25966.369769164368</v>
      </c>
      <c r="AE78" s="60">
        <f t="shared" si="28"/>
        <v>25966.369769164368</v>
      </c>
      <c r="AF78" s="60">
        <f t="shared" si="28"/>
        <v>25966.369769164368</v>
      </c>
      <c r="AG78" s="60">
        <f t="shared" si="28"/>
        <v>25966.369769164368</v>
      </c>
      <c r="AH78" s="60">
        <f t="shared" si="28"/>
        <v>25966.369769164368</v>
      </c>
    </row>
    <row r="79" spans="1:34" ht="14.45" customHeight="1">
      <c r="B79" s="235">
        <f>E79+NPV(HLOOKUP($C$3,$C$7:$E$9,2,FALSE),F79:AH79)</f>
        <v>159230.15439912485</v>
      </c>
      <c r="C79" s="235">
        <f>SUM(E79:AH79)</f>
        <v>528600.55341216887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-310.17650747264901</v>
      </c>
      <c r="H79" s="55">
        <f t="shared" si="29"/>
        <v>434.6986392475867</v>
      </c>
      <c r="I79" s="55">
        <f t="shared" si="29"/>
        <v>1592.1177944942353</v>
      </c>
      <c r="J79" s="55">
        <f t="shared" si="29"/>
        <v>3027.4553895115823</v>
      </c>
      <c r="K79" s="56">
        <f t="shared" si="29"/>
        <v>5016.8621809820124</v>
      </c>
      <c r="L79" s="60">
        <f t="shared" si="29"/>
        <v>7512.0381296503911</v>
      </c>
      <c r="M79" s="60">
        <f t="shared" si="29"/>
        <v>9904.3383735225343</v>
      </c>
      <c r="N79" s="60">
        <f t="shared" si="29"/>
        <v>12247.674386821825</v>
      </c>
      <c r="O79" s="60">
        <f t="shared" si="29"/>
        <v>14425.685817603795</v>
      </c>
      <c r="P79" s="60">
        <f t="shared" si="29"/>
        <v>17141.106637196222</v>
      </c>
      <c r="Q79" s="60">
        <f t="shared" si="29"/>
        <v>19351.763662329471</v>
      </c>
      <c r="R79" s="60">
        <f t="shared" si="29"/>
        <v>22844.700842847447</v>
      </c>
      <c r="S79" s="60">
        <f t="shared" si="29"/>
        <v>25963.268004089641</v>
      </c>
      <c r="T79" s="60">
        <f t="shared" si="29"/>
        <v>25963.268004089641</v>
      </c>
      <c r="U79" s="60">
        <f t="shared" si="29"/>
        <v>25963.268004089641</v>
      </c>
      <c r="V79" s="60">
        <f t="shared" si="29"/>
        <v>25963.268004089641</v>
      </c>
      <c r="W79" s="60">
        <f t="shared" si="29"/>
        <v>25963.268004089641</v>
      </c>
      <c r="X79" s="60">
        <f t="shared" si="29"/>
        <v>25963.268004089641</v>
      </c>
      <c r="Y79" s="60">
        <f t="shared" si="29"/>
        <v>25963.268004089641</v>
      </c>
      <c r="Z79" s="60">
        <f t="shared" si="29"/>
        <v>25963.268004089641</v>
      </c>
      <c r="AA79" s="60">
        <f t="shared" si="29"/>
        <v>25963.268004089641</v>
      </c>
      <c r="AB79" s="60">
        <f t="shared" si="29"/>
        <v>25963.268004089641</v>
      </c>
      <c r="AC79" s="60">
        <f t="shared" si="29"/>
        <v>25963.268004089641</v>
      </c>
      <c r="AD79" s="60">
        <f t="shared" si="29"/>
        <v>25963.268004089641</v>
      </c>
      <c r="AE79" s="60">
        <f t="shared" si="29"/>
        <v>25963.268004089641</v>
      </c>
      <c r="AF79" s="60">
        <f t="shared" si="29"/>
        <v>25963.268004089641</v>
      </c>
      <c r="AG79" s="60">
        <f t="shared" si="29"/>
        <v>25963.268004089641</v>
      </c>
      <c r="AH79" s="60">
        <f t="shared" si="29"/>
        <v>25963.268004089641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TRANSPOSE(Option_4_SR_Base)*HLOOKUP($C$5,$C$7:$E$10,4,FALSE)</f>
        <v>0.42281500128655386</v>
      </c>
      <c r="F82" s="53">
        <v>12.910075006782348</v>
      </c>
      <c r="G82" s="54">
        <v>155.57442905964379</v>
      </c>
      <c r="H82" s="55">
        <v>0.70060600713146415</v>
      </c>
      <c r="I82" s="55">
        <v>100.47185465444554</v>
      </c>
      <c r="J82" s="55">
        <v>8.157948148462367</v>
      </c>
      <c r="K82" s="56">
        <v>38.429444898549761</v>
      </c>
      <c r="L82" s="60">
        <v>150.69930874694995</v>
      </c>
      <c r="M82" s="60">
        <v>542.42098341747089</v>
      </c>
      <c r="N82" s="60">
        <v>1517.4918263096088</v>
      </c>
      <c r="O82" s="60">
        <v>2678.5639591204904</v>
      </c>
      <c r="P82" s="60">
        <v>4424.7587358173332</v>
      </c>
      <c r="Q82" s="60">
        <v>6388.7124083533217</v>
      </c>
      <c r="R82" s="60">
        <v>9674.915270404952</v>
      </c>
      <c r="S82" s="60">
        <v>12838.328904456546</v>
      </c>
      <c r="T82" s="60">
        <v>12838.328904456546</v>
      </c>
      <c r="U82" s="60">
        <v>12838.328904456546</v>
      </c>
      <c r="V82" s="60">
        <v>12838.328904456546</v>
      </c>
      <c r="W82" s="60">
        <v>12838.328904456546</v>
      </c>
      <c r="X82" s="60">
        <v>12838.328904456546</v>
      </c>
      <c r="Y82" s="60">
        <v>12838.328904456546</v>
      </c>
      <c r="Z82" s="60">
        <v>12838.328904456546</v>
      </c>
      <c r="AA82" s="60">
        <v>12838.328904456546</v>
      </c>
      <c r="AB82" s="60">
        <v>12838.328904456546</v>
      </c>
      <c r="AC82" s="60">
        <v>12838.328904456546</v>
      </c>
      <c r="AD82" s="60">
        <v>12838.328904456546</v>
      </c>
      <c r="AE82" s="60">
        <v>12838.328904456546</v>
      </c>
      <c r="AF82" s="60">
        <v>12838.328904456546</v>
      </c>
      <c r="AG82" s="60">
        <v>12838.328904456546</v>
      </c>
      <c r="AH82" s="60">
        <v>12838.328904456546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16.50947028963181</v>
      </c>
      <c r="H84" s="236">
        <f>IF(SUM($E76:H76)&lt;=0,0,-PMT($C$8,VLOOKUP($B74,$B$11:$C$16,2,FALSE),$B76))</f>
        <v>16.50947028963181</v>
      </c>
      <c r="I84" s="236">
        <f>IF(SUM($E76:I76)&lt;=0,0,-PMT($C$8,VLOOKUP($B74,$B$11:$C$16,2,FALSE),$B76))</f>
        <v>16.50947028963181</v>
      </c>
      <c r="J84" s="236">
        <f>IF(SUM($E76:J76)&lt;=0,0,-PMT($C$8,VLOOKUP($B74,$B$11:$C$16,2,FALSE),$B76))</f>
        <v>16.50947028963181</v>
      </c>
      <c r="K84" s="56">
        <f>IF(SUM($E76:K76)&lt;=0,0,-PMT($C$8,VLOOKUP($B74,$B$11:$C$16,2,FALSE),$B76))</f>
        <v>16.50947028963181</v>
      </c>
      <c r="L84" s="60">
        <f>IF(SUM($E76:L76)&lt;=0,0,-PMT($C$8,VLOOKUP($B74,$B$11:$C$16,2,FALSE),$B76))</f>
        <v>16.50947028963181</v>
      </c>
      <c r="M84" s="60">
        <f>IF(SUM($E76:M76)&lt;=0,0,-PMT($C$8,VLOOKUP($B74,$B$11:$C$16,2,FALSE),$B76))</f>
        <v>16.50947028963181</v>
      </c>
      <c r="N84" s="60">
        <f>IF(SUM($E76:N76)&lt;=0,0,-PMT($C$8,VLOOKUP($B74,$B$11:$C$16,2,FALSE),$B76))</f>
        <v>16.50947028963181</v>
      </c>
      <c r="O84" s="60">
        <f>IF(SUM($E76:O76)&lt;=0,0,-PMT($C$8,VLOOKUP($B74,$B$11:$C$16,2,FALSE),$B76))</f>
        <v>16.50947028963181</v>
      </c>
      <c r="P84" s="60">
        <f>IF(SUM($E76:P76)&lt;=0,0,-PMT($C$8,VLOOKUP($B74,$B$11:$C$16,2,FALSE),$B76))</f>
        <v>16.50947028963181</v>
      </c>
      <c r="Q84" s="60">
        <f>IF(SUM($E76:Q76)&lt;=0,0,-PMT($C$8,VLOOKUP($B74,$B$11:$C$16,2,FALSE),$B76))</f>
        <v>16.50947028963181</v>
      </c>
      <c r="R84" s="60">
        <f>IF(SUM($E76:R76)&lt;=0,0,-PMT($C$8,VLOOKUP($B74,$B$11:$C$16,2,FALSE),$B76))</f>
        <v>16.50947028963181</v>
      </c>
      <c r="S84" s="60">
        <f>IF(SUM($E76:S76)&lt;=0,0,-PMT($C$8,VLOOKUP($B74,$B$11:$C$16,2,FALSE),$B76))</f>
        <v>16.50947028963181</v>
      </c>
      <c r="T84" s="60">
        <f>IF(SUM($E76:T76)&lt;=0,0,-PMT($C$8,VLOOKUP($B74,$B$11:$C$16,2,FALSE),$B76))</f>
        <v>16.50947028963181</v>
      </c>
      <c r="U84" s="60">
        <f>IF(SUM($E76:U76)&lt;=0,0,-PMT($C$8,VLOOKUP($B74,$B$11:$C$16,2,FALSE),$B76))</f>
        <v>16.50947028963181</v>
      </c>
      <c r="V84" s="60">
        <f>IF(SUM($E76:V76)&lt;=0,0,-PMT($C$8,VLOOKUP($B74,$B$11:$C$16,2,FALSE),$B76))</f>
        <v>16.50947028963181</v>
      </c>
      <c r="W84" s="60">
        <f>IF(SUM($E76:W76)&lt;=0,0,-PMT($C$8,VLOOKUP($B74,$B$11:$C$16,2,FALSE),$B76))</f>
        <v>16.50947028963181</v>
      </c>
      <c r="X84" s="60">
        <f>IF(SUM($E76:X76)&lt;=0,0,-PMT($C$8,VLOOKUP($B74,$B$11:$C$16,2,FALSE),$B76))</f>
        <v>16.50947028963181</v>
      </c>
      <c r="Y84" s="60">
        <f>IF(SUM($E76:Y76)&lt;=0,0,-PMT($C$8,VLOOKUP($B74,$B$11:$C$16,2,FALSE),$B76))</f>
        <v>16.50947028963181</v>
      </c>
      <c r="Z84" s="60">
        <f>IF(SUM($E76:Z76)&lt;=0,0,-PMT($C$8,VLOOKUP($B74,$B$11:$C$16,2,FALSE),$B76))</f>
        <v>16.50947028963181</v>
      </c>
      <c r="AA84" s="60">
        <f>IF(SUM($E76:AA76)&lt;=0,0,-PMT($C$8,VLOOKUP($B74,$B$11:$C$16,2,FALSE),$B76))</f>
        <v>16.50947028963181</v>
      </c>
      <c r="AB84" s="60">
        <f>IF(SUM($E76:AB76)&lt;=0,0,-PMT($C$8,VLOOKUP($B74,$B$11:$C$16,2,FALSE),$B76))</f>
        <v>16.50947028963181</v>
      </c>
      <c r="AC84" s="60">
        <f>IF(SUM($E76:AC76)&lt;=0,0,-PMT($C$8,VLOOKUP($B74,$B$11:$C$16,2,FALSE),$B76))</f>
        <v>16.50947028963181</v>
      </c>
      <c r="AD84" s="60">
        <f>IF(SUM($E76:AD76)&lt;=0,0,-PMT($C$8,VLOOKUP($B74,$B$11:$C$16,2,FALSE),$B76))</f>
        <v>16.50947028963181</v>
      </c>
      <c r="AE84" s="60">
        <f>IF(SUM($E76:AE76)&lt;=0,0,-PMT($C$8,VLOOKUP($B74,$B$11:$C$16,2,FALSE),$B76))</f>
        <v>16.50947028963181</v>
      </c>
      <c r="AF84" s="60">
        <f>IF(SUM($E76:AF76)&lt;=0,0,-PMT($C$8,VLOOKUP($B74,$B$11:$C$16,2,FALSE),$B76))</f>
        <v>16.50947028963181</v>
      </c>
      <c r="AG84" s="60">
        <f>IF(SUM($E76:AG76)&lt;=0,0,-PMT($C$8,VLOOKUP($B74,$B$11:$C$16,2,FALSE),$B76))</f>
        <v>16.50947028963181</v>
      </c>
      <c r="AH84" s="60">
        <f>IF(SUM($E76:AH76)&lt;=0,0,-PMT($C$8,VLOOKUP($B74,$B$11:$C$16,2,FALSE),$B76))</f>
        <v>16.50947028963181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16.50947028963181</v>
      </c>
      <c r="H85" s="236">
        <f t="shared" si="30"/>
        <v>19.611235364358301</v>
      </c>
      <c r="I85" s="236">
        <f t="shared" si="30"/>
        <v>19.611235364358301</v>
      </c>
      <c r="J85" s="236">
        <f t="shared" si="30"/>
        <v>19.611235364358301</v>
      </c>
      <c r="K85" s="56">
        <f t="shared" si="30"/>
        <v>19.611235364358301</v>
      </c>
      <c r="L85" s="60">
        <f t="shared" si="30"/>
        <v>19.611235364358301</v>
      </c>
      <c r="M85" s="60">
        <f t="shared" si="30"/>
        <v>19.611235364358301</v>
      </c>
      <c r="N85" s="60">
        <f t="shared" si="30"/>
        <v>19.611235364358301</v>
      </c>
      <c r="O85" s="60">
        <f t="shared" si="30"/>
        <v>19.611235364358301</v>
      </c>
      <c r="P85" s="60">
        <f t="shared" si="30"/>
        <v>19.611235364358301</v>
      </c>
      <c r="Q85" s="60">
        <f t="shared" si="30"/>
        <v>19.611235364358301</v>
      </c>
      <c r="R85" s="60">
        <f t="shared" si="30"/>
        <v>19.611235364358301</v>
      </c>
      <c r="S85" s="60">
        <f t="shared" si="30"/>
        <v>19.611235364358301</v>
      </c>
      <c r="T85" s="60">
        <f t="shared" si="30"/>
        <v>19.611235364358301</v>
      </c>
      <c r="U85" s="60">
        <f t="shared" si="30"/>
        <v>19.611235364358301</v>
      </c>
      <c r="V85" s="60">
        <f t="shared" si="30"/>
        <v>19.611235364358301</v>
      </c>
      <c r="W85" s="60">
        <f t="shared" si="30"/>
        <v>19.611235364358301</v>
      </c>
      <c r="X85" s="60">
        <f t="shared" si="30"/>
        <v>19.611235364358301</v>
      </c>
      <c r="Y85" s="60">
        <f t="shared" si="30"/>
        <v>19.611235364358301</v>
      </c>
      <c r="Z85" s="60">
        <f t="shared" si="30"/>
        <v>19.611235364358301</v>
      </c>
      <c r="AA85" s="60">
        <f t="shared" si="30"/>
        <v>19.611235364358301</v>
      </c>
      <c r="AB85" s="60">
        <f t="shared" si="30"/>
        <v>19.611235364358301</v>
      </c>
      <c r="AC85" s="60">
        <f t="shared" si="30"/>
        <v>19.611235364358301</v>
      </c>
      <c r="AD85" s="60">
        <f t="shared" si="30"/>
        <v>19.611235364358301</v>
      </c>
      <c r="AE85" s="60">
        <f t="shared" si="30"/>
        <v>19.611235364358301</v>
      </c>
      <c r="AF85" s="60">
        <f t="shared" si="30"/>
        <v>19.611235364358301</v>
      </c>
      <c r="AG85" s="60">
        <f t="shared" si="30"/>
        <v>19.611235364358301</v>
      </c>
      <c r="AH85" s="60">
        <f t="shared" si="30"/>
        <v>19.611235364358301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270.92017422713684</v>
      </c>
      <c r="C89" s="235">
        <f>SUM(E89:AH89)</f>
        <v>310.17650747264901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310.17650747264901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32.474413011381792</v>
      </c>
      <c r="C90" s="235">
        <f t="shared" ref="C90:C91" si="33">SUM(E90:AH90)</f>
        <v>83.747657017615182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3.1017650747264902</v>
      </c>
      <c r="I90" s="236">
        <f t="shared" si="34"/>
        <v>3.1017650747264902</v>
      </c>
      <c r="J90" s="236">
        <f t="shared" si="34"/>
        <v>3.1017650747264902</v>
      </c>
      <c r="K90" s="56">
        <f t="shared" si="34"/>
        <v>3.1017650747264902</v>
      </c>
      <c r="L90" s="60">
        <f>IF(SUM(L86:AO86)=0, L77, PRODUCT(L77*L86))</f>
        <v>3.1017650747264902</v>
      </c>
      <c r="M90" s="60">
        <f t="shared" si="34"/>
        <v>3.1017650747264902</v>
      </c>
      <c r="N90" s="60">
        <f t="shared" si="34"/>
        <v>3.1017650747264902</v>
      </c>
      <c r="O90" s="60">
        <f t="shared" si="34"/>
        <v>3.1017650747264902</v>
      </c>
      <c r="P90" s="60">
        <f t="shared" si="34"/>
        <v>3.1017650747264902</v>
      </c>
      <c r="Q90" s="60">
        <f t="shared" si="34"/>
        <v>3.1017650747264902</v>
      </c>
      <c r="R90" s="60">
        <f t="shared" si="34"/>
        <v>3.1017650747264902</v>
      </c>
      <c r="S90" s="60">
        <f t="shared" si="34"/>
        <v>3.1017650747264902</v>
      </c>
      <c r="T90" s="60">
        <f t="shared" si="34"/>
        <v>3.1017650747264902</v>
      </c>
      <c r="U90" s="60">
        <f t="shared" si="34"/>
        <v>3.1017650747264902</v>
      </c>
      <c r="V90" s="60">
        <f t="shared" si="34"/>
        <v>3.1017650747264902</v>
      </c>
      <c r="W90" s="60">
        <f t="shared" si="34"/>
        <v>3.1017650747264902</v>
      </c>
      <c r="X90" s="60">
        <f t="shared" si="34"/>
        <v>3.1017650747264902</v>
      </c>
      <c r="Y90" s="60">
        <f t="shared" si="34"/>
        <v>3.1017650747264902</v>
      </c>
      <c r="Z90" s="60">
        <f t="shared" si="34"/>
        <v>3.1017650747264902</v>
      </c>
      <c r="AA90" s="60">
        <f t="shared" si="34"/>
        <v>3.1017650747264902</v>
      </c>
      <c r="AB90" s="60">
        <f t="shared" si="34"/>
        <v>3.1017650747264902</v>
      </c>
      <c r="AC90" s="60">
        <f t="shared" si="34"/>
        <v>3.1017650747264902</v>
      </c>
      <c r="AD90" s="60">
        <f t="shared" si="34"/>
        <v>3.1017650747264902</v>
      </c>
      <c r="AE90" s="60">
        <f t="shared" si="34"/>
        <v>3.1017650747264902</v>
      </c>
      <c r="AF90" s="60">
        <f t="shared" si="34"/>
        <v>3.1017650747264902</v>
      </c>
      <c r="AG90" s="60">
        <f t="shared" si="34"/>
        <v>3.1017650747264902</v>
      </c>
      <c r="AH90" s="60">
        <f t="shared" si="34"/>
        <v>3.1017650747264902</v>
      </c>
    </row>
    <row r="91" spans="1:34" ht="14.45" customHeight="1">
      <c r="A91" s="243"/>
      <c r="B91" s="235">
        <f t="shared" si="32"/>
        <v>159533.54898636334</v>
      </c>
      <c r="C91" s="235">
        <f t="shared" si="33"/>
        <v>528994.47757665894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437.80040432231317</v>
      </c>
      <c r="I91" s="236">
        <f t="shared" si="35"/>
        <v>1595.2195595689618</v>
      </c>
      <c r="J91" s="236">
        <f t="shared" si="35"/>
        <v>3030.557154586309</v>
      </c>
      <c r="K91" s="56">
        <f t="shared" si="35"/>
        <v>5019.9639460567387</v>
      </c>
      <c r="L91" s="60">
        <f t="shared" si="35"/>
        <v>7515.1398947251173</v>
      </c>
      <c r="M91" s="60">
        <f t="shared" si="35"/>
        <v>9907.4401385972615</v>
      </c>
      <c r="N91" s="60">
        <f t="shared" si="35"/>
        <v>12250.776151896553</v>
      </c>
      <c r="O91" s="60">
        <f t="shared" si="35"/>
        <v>14428.787582678522</v>
      </c>
      <c r="P91" s="60">
        <f t="shared" si="35"/>
        <v>17144.20840227095</v>
      </c>
      <c r="Q91" s="60">
        <f t="shared" si="35"/>
        <v>19354.865427404198</v>
      </c>
      <c r="R91" s="60">
        <f t="shared" si="35"/>
        <v>22847.802607922175</v>
      </c>
      <c r="S91" s="60">
        <f t="shared" si="35"/>
        <v>25966.369769164368</v>
      </c>
      <c r="T91" s="60">
        <f t="shared" si="35"/>
        <v>25966.369769164368</v>
      </c>
      <c r="U91" s="60">
        <f t="shared" si="35"/>
        <v>25966.369769164368</v>
      </c>
      <c r="V91" s="60">
        <f t="shared" si="35"/>
        <v>25966.369769164368</v>
      </c>
      <c r="W91" s="60">
        <f t="shared" si="35"/>
        <v>25966.369769164368</v>
      </c>
      <c r="X91" s="60">
        <f t="shared" si="35"/>
        <v>25966.369769164368</v>
      </c>
      <c r="Y91" s="60">
        <f t="shared" si="35"/>
        <v>25966.369769164368</v>
      </c>
      <c r="Z91" s="60">
        <f t="shared" si="35"/>
        <v>25966.369769164368</v>
      </c>
      <c r="AA91" s="60">
        <f t="shared" si="35"/>
        <v>25966.369769164368</v>
      </c>
      <c r="AB91" s="60">
        <f t="shared" si="35"/>
        <v>25966.369769164368</v>
      </c>
      <c r="AC91" s="60">
        <f t="shared" si="35"/>
        <v>25966.369769164368</v>
      </c>
      <c r="AD91" s="60">
        <f t="shared" si="35"/>
        <v>25966.369769164368</v>
      </c>
      <c r="AE91" s="60">
        <f t="shared" si="35"/>
        <v>25966.369769164368</v>
      </c>
      <c r="AF91" s="60">
        <f t="shared" si="35"/>
        <v>25966.369769164368</v>
      </c>
      <c r="AG91" s="60">
        <f t="shared" si="35"/>
        <v>25966.369769164368</v>
      </c>
      <c r="AH91" s="60">
        <f t="shared" si="35"/>
        <v>25966.369769164368</v>
      </c>
    </row>
    <row r="92" spans="1:34" ht="14.45" customHeight="1">
      <c r="A92" s="243"/>
      <c r="B92" s="235">
        <f>E92+NPV(HLOOKUP($C$3,$C$7:$E$9,2,FALSE),F92:AH92)</f>
        <v>159230.15439912485</v>
      </c>
      <c r="C92" s="235">
        <f>SUM(E92:AH92)</f>
        <v>528600.55341216887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-310.17650747264901</v>
      </c>
      <c r="H92" s="55">
        <f t="shared" si="36"/>
        <v>434.6986392475867</v>
      </c>
      <c r="I92" s="55">
        <f t="shared" si="36"/>
        <v>1592.1177944942353</v>
      </c>
      <c r="J92" s="55">
        <f t="shared" si="36"/>
        <v>3027.4553895115823</v>
      </c>
      <c r="K92" s="56">
        <f t="shared" si="36"/>
        <v>5016.8621809820124</v>
      </c>
      <c r="L92" s="45">
        <f t="shared" si="36"/>
        <v>7512.0381296503911</v>
      </c>
      <c r="M92" s="60">
        <f t="shared" si="36"/>
        <v>9904.3383735225343</v>
      </c>
      <c r="N92" s="60">
        <f t="shared" si="36"/>
        <v>12247.674386821825</v>
      </c>
      <c r="O92" s="60">
        <f t="shared" si="36"/>
        <v>14425.685817603795</v>
      </c>
      <c r="P92" s="60">
        <f t="shared" si="36"/>
        <v>17141.106637196222</v>
      </c>
      <c r="Q92" s="60">
        <f t="shared" si="36"/>
        <v>19351.763662329471</v>
      </c>
      <c r="R92" s="60">
        <f t="shared" si="36"/>
        <v>22844.700842847447</v>
      </c>
      <c r="S92" s="60">
        <f t="shared" si="36"/>
        <v>25963.268004089641</v>
      </c>
      <c r="T92" s="60">
        <f t="shared" si="36"/>
        <v>25963.268004089641</v>
      </c>
      <c r="U92" s="60">
        <f t="shared" si="36"/>
        <v>25963.268004089641</v>
      </c>
      <c r="V92" s="60">
        <f t="shared" si="36"/>
        <v>25963.268004089641</v>
      </c>
      <c r="W92" s="60">
        <f t="shared" si="36"/>
        <v>25963.268004089641</v>
      </c>
      <c r="X92" s="60">
        <f t="shared" si="36"/>
        <v>25963.268004089641</v>
      </c>
      <c r="Y92" s="60">
        <f t="shared" si="36"/>
        <v>25963.268004089641</v>
      </c>
      <c r="Z92" s="60">
        <f t="shared" si="36"/>
        <v>25963.268004089641</v>
      </c>
      <c r="AA92" s="60">
        <f t="shared" si="36"/>
        <v>25963.268004089641</v>
      </c>
      <c r="AB92" s="60">
        <f t="shared" si="36"/>
        <v>25963.268004089641</v>
      </c>
      <c r="AC92" s="60">
        <f t="shared" si="36"/>
        <v>25963.268004089641</v>
      </c>
      <c r="AD92" s="60">
        <f t="shared" si="36"/>
        <v>25963.268004089641</v>
      </c>
      <c r="AE92" s="60">
        <f t="shared" si="36"/>
        <v>25963.268004089641</v>
      </c>
      <c r="AF92" s="60">
        <f t="shared" si="36"/>
        <v>25963.268004089641</v>
      </c>
      <c r="AG92" s="60">
        <f t="shared" si="36"/>
        <v>25963.268004089641</v>
      </c>
      <c r="AH92" s="60">
        <f t="shared" si="36"/>
        <v>25963.268004089641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243.77036195739814</v>
      </c>
      <c r="C96" s="239">
        <f>SUM(E96:AH96)</f>
        <v>279.09268740502517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279.09268740502517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29.220044010091431</v>
      </c>
      <c r="C97" s="235">
        <f t="shared" ref="C97:C98" si="38">SUM(E97:AH97)</f>
        <v>75.355025599356807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2.790926874050252</v>
      </c>
      <c r="I97" s="55">
        <f>HLOOKUP($C$4,$C$7:$E$9,3,FALSE)*'2.3.1 Cost_Sum'!J109</f>
        <v>2.790926874050252</v>
      </c>
      <c r="J97" s="55">
        <f>HLOOKUP($C$4,$C$7:$E$9,3,FALSE)*'2.3.1 Cost_Sum'!K109</f>
        <v>2.790926874050252</v>
      </c>
      <c r="K97" s="56">
        <f>HLOOKUP($C$4,$C$7:$E$9,3,FALSE)*'2.3.1 Cost_Sum'!L109</f>
        <v>2.790926874050252</v>
      </c>
      <c r="L97" s="60">
        <f>HLOOKUP($C$4,$C$7:$E$9,3,FALSE)*'2.3.1 Cost_Sum'!M109</f>
        <v>2.790926874050252</v>
      </c>
      <c r="M97" s="60">
        <f>HLOOKUP($C$4,$C$7:$E$9,3,FALSE)*'2.3.1 Cost_Sum'!N109</f>
        <v>2.790926874050252</v>
      </c>
      <c r="N97" s="60">
        <f>HLOOKUP($C$4,$C$7:$E$9,3,FALSE)*'2.3.1 Cost_Sum'!O109</f>
        <v>2.790926874050252</v>
      </c>
      <c r="O97" s="60">
        <f>HLOOKUP($C$4,$C$7:$E$9,3,FALSE)*'2.3.1 Cost_Sum'!P109</f>
        <v>2.790926874050252</v>
      </c>
      <c r="P97" s="60">
        <f>HLOOKUP($C$4,$C$7:$E$9,3,FALSE)*'2.3.1 Cost_Sum'!Q109</f>
        <v>2.790926874050252</v>
      </c>
      <c r="Q97" s="60">
        <f>HLOOKUP($C$4,$C$7:$E$9,3,FALSE)*'2.3.1 Cost_Sum'!R109</f>
        <v>2.790926874050252</v>
      </c>
      <c r="R97" s="60">
        <f>HLOOKUP($C$4,$C$7:$E$9,3,FALSE)*'2.3.1 Cost_Sum'!S109</f>
        <v>2.790926874050252</v>
      </c>
      <c r="S97" s="60">
        <f>HLOOKUP($C$4,$C$7:$E$9,3,FALSE)*'2.3.1 Cost_Sum'!T109</f>
        <v>2.790926874050252</v>
      </c>
      <c r="T97" s="60">
        <f>HLOOKUP($C$4,$C$7:$E$9,3,FALSE)*'2.3.1 Cost_Sum'!U109</f>
        <v>2.790926874050252</v>
      </c>
      <c r="U97" s="60">
        <f>HLOOKUP($C$4,$C$7:$E$9,3,FALSE)*'2.3.1 Cost_Sum'!V109</f>
        <v>2.790926874050252</v>
      </c>
      <c r="V97" s="60">
        <f>HLOOKUP($C$4,$C$7:$E$9,3,FALSE)*'2.3.1 Cost_Sum'!W109</f>
        <v>2.790926874050252</v>
      </c>
      <c r="W97" s="60">
        <f>HLOOKUP($C$4,$C$7:$E$9,3,FALSE)*'2.3.1 Cost_Sum'!X109</f>
        <v>2.790926874050252</v>
      </c>
      <c r="X97" s="60">
        <f>HLOOKUP($C$4,$C$7:$E$9,3,FALSE)*'2.3.1 Cost_Sum'!Y109</f>
        <v>2.790926874050252</v>
      </c>
      <c r="Y97" s="60">
        <f>HLOOKUP($C$4,$C$7:$E$9,3,FALSE)*'2.3.1 Cost_Sum'!Z109</f>
        <v>2.790926874050252</v>
      </c>
      <c r="Z97" s="60">
        <f>HLOOKUP($C$4,$C$7:$E$9,3,FALSE)*'2.3.1 Cost_Sum'!AA109</f>
        <v>2.790926874050252</v>
      </c>
      <c r="AA97" s="60">
        <f>HLOOKUP($C$4,$C$7:$E$9,3,FALSE)*'2.3.1 Cost_Sum'!AB109</f>
        <v>2.790926874050252</v>
      </c>
      <c r="AB97" s="60">
        <f>HLOOKUP($C$4,$C$7:$E$9,3,FALSE)*'2.3.1 Cost_Sum'!AC109</f>
        <v>2.790926874050252</v>
      </c>
      <c r="AC97" s="60">
        <f>HLOOKUP($C$4,$C$7:$E$9,3,FALSE)*'2.3.1 Cost_Sum'!AD109</f>
        <v>2.790926874050252</v>
      </c>
      <c r="AD97" s="60">
        <f>HLOOKUP($C$4,$C$7:$E$9,3,FALSE)*'2.3.1 Cost_Sum'!AE109</f>
        <v>2.790926874050252</v>
      </c>
      <c r="AE97" s="60">
        <f>HLOOKUP($C$4,$C$7:$E$9,3,FALSE)*'2.3.1 Cost_Sum'!AF109</f>
        <v>2.790926874050252</v>
      </c>
      <c r="AF97" s="60">
        <f>HLOOKUP($C$4,$C$7:$E$9,3,FALSE)*'2.3.1 Cost_Sum'!AG109</f>
        <v>2.790926874050252</v>
      </c>
      <c r="AG97" s="60">
        <f>HLOOKUP($C$4,$C$7:$E$9,3,FALSE)*'2.3.1 Cost_Sum'!AH109</f>
        <v>2.790926874050252</v>
      </c>
      <c r="AH97" s="60">
        <f>HLOOKUP($C$4,$C$7:$E$9,3,FALSE)*'2.3.1 Cost_Sum'!AI109</f>
        <v>2.790926874050252</v>
      </c>
    </row>
    <row r="98" spans="1:34" ht="14.45" customHeight="1">
      <c r="B98" s="235">
        <f t="shared" si="37"/>
        <v>146608.09816290846</v>
      </c>
      <c r="C98" s="235">
        <f t="shared" si="38"/>
        <v>479752.34175460227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427.25349034242583</v>
      </c>
      <c r="I98" s="55">
        <f t="shared" si="39"/>
        <v>1685.5070752284753</v>
      </c>
      <c r="J98" s="55">
        <f t="shared" si="39"/>
        <v>3021.1989898829047</v>
      </c>
      <c r="K98" s="56">
        <f t="shared" si="39"/>
        <v>5016.2005171257251</v>
      </c>
      <c r="L98" s="60">
        <f t="shared" si="39"/>
        <v>7506.8793761783445</v>
      </c>
      <c r="M98" s="60">
        <f t="shared" si="39"/>
        <v>9886.3695799925063</v>
      </c>
      <c r="N98" s="60">
        <f t="shared" si="39"/>
        <v>12141.451141616099</v>
      </c>
      <c r="O98" s="60">
        <f t="shared" si="39"/>
        <v>14062.927799868417</v>
      </c>
      <c r="P98" s="60">
        <f t="shared" si="39"/>
        <v>16340.419598546592</v>
      </c>
      <c r="Q98" s="60">
        <f t="shared" si="39"/>
        <v>18190.809388961155</v>
      </c>
      <c r="R98" s="60">
        <f t="shared" si="39"/>
        <v>20847.544660179374</v>
      </c>
      <c r="S98" s="60">
        <f t="shared" si="39"/>
        <v>23164.111258542525</v>
      </c>
      <c r="T98" s="60">
        <f t="shared" si="39"/>
        <v>23164.111258542525</v>
      </c>
      <c r="U98" s="60">
        <f t="shared" si="39"/>
        <v>23164.111258542525</v>
      </c>
      <c r="V98" s="60">
        <f t="shared" si="39"/>
        <v>23164.111258542525</v>
      </c>
      <c r="W98" s="60">
        <f t="shared" si="39"/>
        <v>23164.111258542525</v>
      </c>
      <c r="X98" s="60">
        <f t="shared" si="39"/>
        <v>23164.111258542525</v>
      </c>
      <c r="Y98" s="60">
        <f t="shared" si="39"/>
        <v>23164.111258542525</v>
      </c>
      <c r="Z98" s="60">
        <f t="shared" si="39"/>
        <v>23164.111258542525</v>
      </c>
      <c r="AA98" s="60">
        <f t="shared" si="39"/>
        <v>23164.111258542525</v>
      </c>
      <c r="AB98" s="60">
        <f t="shared" si="39"/>
        <v>23164.111258542525</v>
      </c>
      <c r="AC98" s="60">
        <f t="shared" si="39"/>
        <v>23164.111258542525</v>
      </c>
      <c r="AD98" s="60">
        <f t="shared" si="39"/>
        <v>23164.111258542525</v>
      </c>
      <c r="AE98" s="60">
        <f t="shared" si="39"/>
        <v>23164.111258542525</v>
      </c>
      <c r="AF98" s="60">
        <f t="shared" si="39"/>
        <v>23164.111258542525</v>
      </c>
      <c r="AG98" s="60">
        <f t="shared" si="39"/>
        <v>23164.111258542525</v>
      </c>
      <c r="AH98" s="60">
        <f t="shared" si="39"/>
        <v>23164.111258542525</v>
      </c>
    </row>
    <row r="99" spans="1:34" ht="14.45" customHeight="1">
      <c r="B99" s="235">
        <f>E99+NPV(HLOOKUP($C$3,$C$7:$E$9,2,FALSE),F99:AH99)</f>
        <v>146335.10775694094</v>
      </c>
      <c r="C99" s="235">
        <f>SUM(E99:AH99)</f>
        <v>479397.89404159813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-279.09268740502517</v>
      </c>
      <c r="H99" s="55">
        <f>H98-SUM(H96:H97)</f>
        <v>424.46256346837561</v>
      </c>
      <c r="I99" s="55">
        <f t="shared" si="40"/>
        <v>1682.7161483544251</v>
      </c>
      <c r="J99" s="55">
        <f t="shared" si="40"/>
        <v>3018.4080630088542</v>
      </c>
      <c r="K99" s="56">
        <f t="shared" si="40"/>
        <v>5013.4095902516747</v>
      </c>
      <c r="L99" s="45">
        <f t="shared" si="40"/>
        <v>7504.088449304294</v>
      </c>
      <c r="M99" s="45">
        <f t="shared" si="40"/>
        <v>9883.5786531184567</v>
      </c>
      <c r="N99" s="45">
        <f t="shared" si="40"/>
        <v>12138.660214742049</v>
      </c>
      <c r="O99" s="45">
        <f t="shared" si="40"/>
        <v>14060.136872994368</v>
      </c>
      <c r="P99" s="45">
        <f t="shared" si="40"/>
        <v>16337.628671672543</v>
      </c>
      <c r="Q99" s="45">
        <f t="shared" si="40"/>
        <v>18188.018462087104</v>
      </c>
      <c r="R99" s="45">
        <f t="shared" si="40"/>
        <v>20844.753733305322</v>
      </c>
      <c r="S99" s="45">
        <f t="shared" si="40"/>
        <v>23161.320331668474</v>
      </c>
      <c r="T99" s="45">
        <f t="shared" si="40"/>
        <v>23161.320331668474</v>
      </c>
      <c r="U99" s="45">
        <f t="shared" si="40"/>
        <v>23161.320331668474</v>
      </c>
      <c r="V99" s="45">
        <f t="shared" si="40"/>
        <v>23161.320331668474</v>
      </c>
      <c r="W99" s="45">
        <f t="shared" si="40"/>
        <v>23161.320331668474</v>
      </c>
      <c r="X99" s="45">
        <f t="shared" si="40"/>
        <v>23161.320331668474</v>
      </c>
      <c r="Y99" s="45">
        <f t="shared" si="40"/>
        <v>23161.320331668474</v>
      </c>
      <c r="Z99" s="45">
        <f t="shared" si="40"/>
        <v>23161.320331668474</v>
      </c>
      <c r="AA99" s="45">
        <f t="shared" si="40"/>
        <v>23161.320331668474</v>
      </c>
      <c r="AB99" s="45">
        <f t="shared" si="40"/>
        <v>23161.320331668474</v>
      </c>
      <c r="AC99" s="45">
        <f t="shared" si="40"/>
        <v>23161.320331668474</v>
      </c>
      <c r="AD99" s="45">
        <f t="shared" si="40"/>
        <v>23161.320331668474</v>
      </c>
      <c r="AE99" s="45">
        <f t="shared" si="40"/>
        <v>23161.320331668474</v>
      </c>
      <c r="AF99" s="45">
        <f t="shared" si="40"/>
        <v>23161.320331668474</v>
      </c>
      <c r="AG99" s="45">
        <f t="shared" si="40"/>
        <v>23161.320331668474</v>
      </c>
      <c r="AH99" s="45">
        <f t="shared" si="40"/>
        <v>23161.320331668474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TRANSPOSE(Option_5_SR_Base)*HLOOKUP($C$5,$C$7:$E$10,4,FALSE)</f>
        <v>0.42281500128655386</v>
      </c>
      <c r="F102" s="53">
        <v>12.910075006782348</v>
      </c>
      <c r="G102" s="54">
        <v>153.11374501381812</v>
      </c>
      <c r="H102" s="55">
        <v>11.247519987018777</v>
      </c>
      <c r="I102" s="55">
        <v>10.184338994931965</v>
      </c>
      <c r="J102" s="55">
        <v>17.516112851866424</v>
      </c>
      <c r="K102" s="56">
        <v>42.192873829563567</v>
      </c>
      <c r="L102" s="45">
        <v>158.95982729372275</v>
      </c>
      <c r="M102" s="45">
        <v>563.49154202222564</v>
      </c>
      <c r="N102" s="45">
        <v>1626.8168365900644</v>
      </c>
      <c r="O102" s="45">
        <v>3044.423741930595</v>
      </c>
      <c r="P102" s="45">
        <v>5228.5475395416897</v>
      </c>
      <c r="Q102" s="45">
        <v>7552.7684467963654</v>
      </c>
      <c r="R102" s="45">
        <v>11675.173218147755</v>
      </c>
      <c r="S102" s="45">
        <v>15640.587415078389</v>
      </c>
      <c r="T102" s="45">
        <v>15640.587415078389</v>
      </c>
      <c r="U102" s="45">
        <v>15640.587415078389</v>
      </c>
      <c r="V102" s="45">
        <v>15640.587415078389</v>
      </c>
      <c r="W102" s="45">
        <v>15640.587415078389</v>
      </c>
      <c r="X102" s="45">
        <v>15640.587415078389</v>
      </c>
      <c r="Y102" s="45">
        <v>15640.587415078389</v>
      </c>
      <c r="Z102" s="45">
        <v>15640.587415078389</v>
      </c>
      <c r="AA102" s="45">
        <v>15640.587415078389</v>
      </c>
      <c r="AB102" s="45">
        <v>15640.587415078389</v>
      </c>
      <c r="AC102" s="45">
        <v>15640.587415078389</v>
      </c>
      <c r="AD102" s="45">
        <v>15640.587415078389</v>
      </c>
      <c r="AE102" s="45">
        <v>15640.587415078389</v>
      </c>
      <c r="AF102" s="45">
        <v>15640.587415078389</v>
      </c>
      <c r="AG102" s="45">
        <v>15640.587415078389</v>
      </c>
      <c r="AH102" s="45">
        <v>15640.587415078389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14.855001329116003</v>
      </c>
      <c r="H104" s="236">
        <f>IF(SUM($E96:H96)&lt;=0,0,-PMT($C$8,VLOOKUP($B94,$B$11:$C$16,2,FALSE),$B96))</f>
        <v>14.855001329116003</v>
      </c>
      <c r="I104" s="236">
        <f>IF(SUM($E96:I96)&lt;=0,0,-PMT($C$8,VLOOKUP($B94,$B$11:$C$16,2,FALSE),$B96))</f>
        <v>14.855001329116003</v>
      </c>
      <c r="J104" s="236">
        <f>IF(SUM($E96:J96)&lt;=0,0,-PMT($C$8,VLOOKUP($B94,$B$11:$C$16,2,FALSE),$B96))</f>
        <v>14.855001329116003</v>
      </c>
      <c r="K104" s="56">
        <f>IF(SUM($E96:K96)&lt;=0,0,-PMT($C$8,VLOOKUP($B94,$B$11:$C$16,2,FALSE),$B96))</f>
        <v>14.855001329116003</v>
      </c>
      <c r="L104" s="60">
        <f>IF(SUM($E96:L96)&lt;=0,0,-PMT($C$8,VLOOKUP($B94,$B$11:$C$16,2,FALSE),$B96))</f>
        <v>14.855001329116003</v>
      </c>
      <c r="M104" s="60">
        <f>IF(SUM($E96:M96)&lt;=0,0,-PMT($C$8,VLOOKUP($B94,$B$11:$C$16,2,FALSE),$B96))</f>
        <v>14.855001329116003</v>
      </c>
      <c r="N104" s="60">
        <f>IF(SUM($E96:N96)&lt;=0,0,-PMT($C$8,VLOOKUP($B94,$B$11:$C$16,2,FALSE),$B96))</f>
        <v>14.855001329116003</v>
      </c>
      <c r="O104" s="60">
        <f>IF(SUM($E96:O96)&lt;=0,0,-PMT($C$8,VLOOKUP($B94,$B$11:$C$16,2,FALSE),$B96))</f>
        <v>14.855001329116003</v>
      </c>
      <c r="P104" s="60">
        <f>IF(SUM($E96:P96)&lt;=0,0,-PMT($C$8,VLOOKUP($B94,$B$11:$C$16,2,FALSE),$B96))</f>
        <v>14.855001329116003</v>
      </c>
      <c r="Q104" s="60">
        <f>IF(SUM($E96:Q96)&lt;=0,0,-PMT($C$8,VLOOKUP($B94,$B$11:$C$16,2,FALSE),$B96))</f>
        <v>14.855001329116003</v>
      </c>
      <c r="R104" s="60">
        <f>IF(SUM($E96:R96)&lt;=0,0,-PMT($C$8,VLOOKUP($B94,$B$11:$C$16,2,FALSE),$B96))</f>
        <v>14.855001329116003</v>
      </c>
      <c r="S104" s="60">
        <f>IF(SUM($E96:S96)&lt;=0,0,-PMT($C$8,VLOOKUP($B94,$B$11:$C$16,2,FALSE),$B96))</f>
        <v>14.855001329116003</v>
      </c>
      <c r="T104" s="60">
        <f>IF(SUM($E96:T96)&lt;=0,0,-PMT($C$8,VLOOKUP($B94,$B$11:$C$16,2,FALSE),$B96))</f>
        <v>14.855001329116003</v>
      </c>
      <c r="U104" s="60">
        <f>IF(SUM($E96:U96)&lt;=0,0,-PMT($C$8,VLOOKUP($B94,$B$11:$C$16,2,FALSE),$B96))</f>
        <v>14.855001329116003</v>
      </c>
      <c r="V104" s="60">
        <f>IF(SUM($E96:V96)&lt;=0,0,-PMT($C$8,VLOOKUP($B94,$B$11:$C$16,2,FALSE),$B96))</f>
        <v>14.855001329116003</v>
      </c>
      <c r="W104" s="60">
        <f>IF(SUM($E96:W96)&lt;=0,0,-PMT($C$8,VLOOKUP($B94,$B$11:$C$16,2,FALSE),$B96))</f>
        <v>14.855001329116003</v>
      </c>
      <c r="X104" s="60">
        <f>IF(SUM($E96:X96)&lt;=0,0,-PMT($C$8,VLOOKUP($B94,$B$11:$C$16,2,FALSE),$B96))</f>
        <v>14.855001329116003</v>
      </c>
      <c r="Y104" s="60">
        <f>IF(SUM($E96:Y96)&lt;=0,0,-PMT($C$8,VLOOKUP($B94,$B$11:$C$16,2,FALSE),$B96))</f>
        <v>14.855001329116003</v>
      </c>
      <c r="Z104" s="60">
        <f>IF(SUM($E96:Z96)&lt;=0,0,-PMT($C$8,VLOOKUP($B94,$B$11:$C$16,2,FALSE),$B96))</f>
        <v>14.855001329116003</v>
      </c>
      <c r="AA104" s="60">
        <f>IF(SUM($E96:AA96)&lt;=0,0,-PMT($C$8,VLOOKUP($B94,$B$11:$C$16,2,FALSE),$B96))</f>
        <v>14.855001329116003</v>
      </c>
      <c r="AB104" s="60">
        <f>IF(SUM($E96:AB96)&lt;=0,0,-PMT($C$8,VLOOKUP($B94,$B$11:$C$16,2,FALSE),$B96))</f>
        <v>14.855001329116003</v>
      </c>
      <c r="AC104" s="60">
        <f>IF(SUM($E96:AC96)&lt;=0,0,-PMT($C$8,VLOOKUP($B94,$B$11:$C$16,2,FALSE),$B96))</f>
        <v>14.855001329116003</v>
      </c>
      <c r="AD104" s="60">
        <f>IF(SUM($E96:AD96)&lt;=0,0,-PMT($C$8,VLOOKUP($B94,$B$11:$C$16,2,FALSE),$B96))</f>
        <v>14.855001329116003</v>
      </c>
      <c r="AE104" s="60">
        <f>IF(SUM($E96:AE96)&lt;=0,0,-PMT($C$8,VLOOKUP($B94,$B$11:$C$16,2,FALSE),$B96))</f>
        <v>14.855001329116003</v>
      </c>
      <c r="AF104" s="60">
        <f>IF(SUM($E96:AF96)&lt;=0,0,-PMT($C$8,VLOOKUP($B94,$B$11:$C$16,2,FALSE),$B96))</f>
        <v>14.855001329116003</v>
      </c>
      <c r="AG104" s="60">
        <f>IF(SUM($E96:AG96)&lt;=0,0,-PMT($C$8,VLOOKUP($B94,$B$11:$C$16,2,FALSE),$B96))</f>
        <v>14.855001329116003</v>
      </c>
      <c r="AH104" s="60">
        <f>IF(SUM($E96:AH96)&lt;=0,0,-PMT($C$8,VLOOKUP($B94,$B$11:$C$16,2,FALSE),$B96))</f>
        <v>14.855001329116003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14.855001329116003</v>
      </c>
      <c r="H105" s="236">
        <f t="shared" si="41"/>
        <v>17.645928203166257</v>
      </c>
      <c r="I105" s="236">
        <f t="shared" si="41"/>
        <v>17.645928203166257</v>
      </c>
      <c r="J105" s="236">
        <f t="shared" si="41"/>
        <v>17.645928203166257</v>
      </c>
      <c r="K105" s="56">
        <f t="shared" si="41"/>
        <v>17.645928203166257</v>
      </c>
      <c r="L105" s="60">
        <f t="shared" si="41"/>
        <v>17.645928203166257</v>
      </c>
      <c r="M105" s="60">
        <f t="shared" si="41"/>
        <v>17.645928203166257</v>
      </c>
      <c r="N105" s="60">
        <f t="shared" si="41"/>
        <v>17.645928203166257</v>
      </c>
      <c r="O105" s="60">
        <f t="shared" si="41"/>
        <v>17.645928203166257</v>
      </c>
      <c r="P105" s="60">
        <f t="shared" si="41"/>
        <v>17.645928203166257</v>
      </c>
      <c r="Q105" s="60">
        <f t="shared" si="41"/>
        <v>17.645928203166257</v>
      </c>
      <c r="R105" s="60">
        <f t="shared" si="41"/>
        <v>17.645928203166257</v>
      </c>
      <c r="S105" s="60">
        <f t="shared" si="41"/>
        <v>17.645928203166257</v>
      </c>
      <c r="T105" s="60">
        <f t="shared" si="41"/>
        <v>17.645928203166257</v>
      </c>
      <c r="U105" s="60">
        <f t="shared" si="41"/>
        <v>17.645928203166257</v>
      </c>
      <c r="V105" s="60">
        <f t="shared" si="41"/>
        <v>17.645928203166257</v>
      </c>
      <c r="W105" s="60">
        <f t="shared" si="41"/>
        <v>17.645928203166257</v>
      </c>
      <c r="X105" s="60">
        <f t="shared" si="41"/>
        <v>17.645928203166257</v>
      </c>
      <c r="Y105" s="60">
        <f t="shared" si="41"/>
        <v>17.645928203166257</v>
      </c>
      <c r="Z105" s="60">
        <f t="shared" si="41"/>
        <v>17.645928203166257</v>
      </c>
      <c r="AA105" s="60">
        <f t="shared" si="41"/>
        <v>17.645928203166257</v>
      </c>
      <c r="AB105" s="60">
        <f t="shared" si="41"/>
        <v>17.645928203166257</v>
      </c>
      <c r="AC105" s="60">
        <f t="shared" si="41"/>
        <v>17.645928203166257</v>
      </c>
      <c r="AD105" s="60">
        <f t="shared" si="41"/>
        <v>17.645928203166257</v>
      </c>
      <c r="AE105" s="60">
        <f t="shared" si="41"/>
        <v>17.645928203166257</v>
      </c>
      <c r="AF105" s="60">
        <f t="shared" si="41"/>
        <v>17.645928203166257</v>
      </c>
      <c r="AG105" s="60">
        <f t="shared" si="41"/>
        <v>17.645928203166257</v>
      </c>
      <c r="AH105" s="60">
        <f t="shared" si="41"/>
        <v>17.645928203166257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243.77036195739814</v>
      </c>
      <c r="C109" s="235">
        <f>SUM(E109:AH109)</f>
        <v>279.09268740502517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279.09268740502517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29.220044010091431</v>
      </c>
      <c r="C110" s="235">
        <f t="shared" ref="C110:C111" si="44">SUM(E110:AH110)</f>
        <v>75.355025599356807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2.790926874050252</v>
      </c>
      <c r="I110" s="236">
        <f t="shared" si="45"/>
        <v>2.790926874050252</v>
      </c>
      <c r="J110" s="236">
        <f t="shared" si="45"/>
        <v>2.790926874050252</v>
      </c>
      <c r="K110" s="56">
        <f t="shared" si="45"/>
        <v>2.790926874050252</v>
      </c>
      <c r="L110" s="60">
        <f t="shared" si="45"/>
        <v>2.790926874050252</v>
      </c>
      <c r="M110" s="60">
        <f t="shared" si="45"/>
        <v>2.790926874050252</v>
      </c>
      <c r="N110" s="60">
        <f t="shared" si="45"/>
        <v>2.790926874050252</v>
      </c>
      <c r="O110" s="60">
        <f t="shared" si="45"/>
        <v>2.790926874050252</v>
      </c>
      <c r="P110" s="60">
        <f t="shared" si="45"/>
        <v>2.790926874050252</v>
      </c>
      <c r="Q110" s="60">
        <f t="shared" si="45"/>
        <v>2.790926874050252</v>
      </c>
      <c r="R110" s="60">
        <f t="shared" si="45"/>
        <v>2.790926874050252</v>
      </c>
      <c r="S110" s="60">
        <f t="shared" si="45"/>
        <v>2.790926874050252</v>
      </c>
      <c r="T110" s="60">
        <f t="shared" si="45"/>
        <v>2.790926874050252</v>
      </c>
      <c r="U110" s="60">
        <f t="shared" si="45"/>
        <v>2.790926874050252</v>
      </c>
      <c r="V110" s="60">
        <f t="shared" si="45"/>
        <v>2.790926874050252</v>
      </c>
      <c r="W110" s="60">
        <f t="shared" si="45"/>
        <v>2.790926874050252</v>
      </c>
      <c r="X110" s="60">
        <f t="shared" si="45"/>
        <v>2.790926874050252</v>
      </c>
      <c r="Y110" s="60">
        <f t="shared" si="45"/>
        <v>2.790926874050252</v>
      </c>
      <c r="Z110" s="60">
        <f t="shared" si="45"/>
        <v>2.790926874050252</v>
      </c>
      <c r="AA110" s="60">
        <f t="shared" si="45"/>
        <v>2.790926874050252</v>
      </c>
      <c r="AB110" s="60">
        <f t="shared" si="45"/>
        <v>2.790926874050252</v>
      </c>
      <c r="AC110" s="60">
        <f t="shared" si="45"/>
        <v>2.790926874050252</v>
      </c>
      <c r="AD110" s="60">
        <f t="shared" si="45"/>
        <v>2.790926874050252</v>
      </c>
      <c r="AE110" s="60">
        <f t="shared" si="45"/>
        <v>2.790926874050252</v>
      </c>
      <c r="AF110" s="60">
        <f t="shared" si="45"/>
        <v>2.790926874050252</v>
      </c>
      <c r="AG110" s="60">
        <f t="shared" si="45"/>
        <v>2.790926874050252</v>
      </c>
      <c r="AH110" s="60">
        <f t="shared" si="45"/>
        <v>2.790926874050252</v>
      </c>
    </row>
    <row r="111" spans="1:34" ht="14.45" customHeight="1">
      <c r="A111" s="243"/>
      <c r="B111" s="235">
        <f t="shared" si="43"/>
        <v>146608.09816290846</v>
      </c>
      <c r="C111" s="235">
        <f t="shared" si="44"/>
        <v>479752.34175460227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427.25349034242583</v>
      </c>
      <c r="I111" s="236">
        <f t="shared" si="46"/>
        <v>1685.5070752284753</v>
      </c>
      <c r="J111" s="236">
        <f t="shared" si="46"/>
        <v>3021.1989898829047</v>
      </c>
      <c r="K111" s="56">
        <f t="shared" si="46"/>
        <v>5016.2005171257251</v>
      </c>
      <c r="L111" s="60">
        <f t="shared" si="46"/>
        <v>7506.8793761783445</v>
      </c>
      <c r="M111" s="60">
        <f t="shared" si="46"/>
        <v>9886.3695799925063</v>
      </c>
      <c r="N111" s="60">
        <f t="shared" si="46"/>
        <v>12141.451141616099</v>
      </c>
      <c r="O111" s="60">
        <f t="shared" si="46"/>
        <v>14062.927799868417</v>
      </c>
      <c r="P111" s="60">
        <f t="shared" si="46"/>
        <v>16340.419598546592</v>
      </c>
      <c r="Q111" s="60">
        <f t="shared" si="46"/>
        <v>18190.809388961155</v>
      </c>
      <c r="R111" s="60">
        <f t="shared" si="46"/>
        <v>20847.544660179374</v>
      </c>
      <c r="S111" s="60">
        <f t="shared" si="46"/>
        <v>23164.111258542525</v>
      </c>
      <c r="T111" s="60">
        <f t="shared" si="46"/>
        <v>23164.111258542525</v>
      </c>
      <c r="U111" s="60">
        <f t="shared" si="46"/>
        <v>23164.111258542525</v>
      </c>
      <c r="V111" s="60">
        <f t="shared" si="46"/>
        <v>23164.111258542525</v>
      </c>
      <c r="W111" s="60">
        <f t="shared" si="46"/>
        <v>23164.111258542525</v>
      </c>
      <c r="X111" s="60">
        <f t="shared" si="46"/>
        <v>23164.111258542525</v>
      </c>
      <c r="Y111" s="60">
        <f t="shared" si="46"/>
        <v>23164.111258542525</v>
      </c>
      <c r="Z111" s="60">
        <f t="shared" si="46"/>
        <v>23164.111258542525</v>
      </c>
      <c r="AA111" s="60">
        <f t="shared" si="46"/>
        <v>23164.111258542525</v>
      </c>
      <c r="AB111" s="60">
        <f t="shared" si="46"/>
        <v>23164.111258542525</v>
      </c>
      <c r="AC111" s="60">
        <f t="shared" si="46"/>
        <v>23164.111258542525</v>
      </c>
      <c r="AD111" s="60">
        <f t="shared" si="46"/>
        <v>23164.111258542525</v>
      </c>
      <c r="AE111" s="60">
        <f t="shared" si="46"/>
        <v>23164.111258542525</v>
      </c>
      <c r="AF111" s="60">
        <f t="shared" si="46"/>
        <v>23164.111258542525</v>
      </c>
      <c r="AG111" s="60">
        <f t="shared" si="46"/>
        <v>23164.111258542525</v>
      </c>
      <c r="AH111" s="60">
        <f t="shared" si="46"/>
        <v>23164.111258542525</v>
      </c>
    </row>
    <row r="112" spans="1:34" ht="14.45" customHeight="1">
      <c r="A112" s="243"/>
      <c r="B112" s="235">
        <f>E112+NPV(HLOOKUP($C$3,$C$7:$E$9,2,FALSE),F112:AH112)</f>
        <v>146335.10775694094</v>
      </c>
      <c r="C112" s="235">
        <f>SUM(E112:AH112)</f>
        <v>479397.89404159813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-279.09268740502517</v>
      </c>
      <c r="H112" s="236">
        <f t="shared" si="47"/>
        <v>424.46256346837561</v>
      </c>
      <c r="I112" s="236">
        <f t="shared" si="47"/>
        <v>1682.7161483544251</v>
      </c>
      <c r="J112" s="236">
        <f t="shared" si="47"/>
        <v>3018.4080630088542</v>
      </c>
      <c r="K112" s="56">
        <f t="shared" si="47"/>
        <v>5013.4095902516747</v>
      </c>
      <c r="L112" s="45">
        <f t="shared" si="47"/>
        <v>7504.088449304294</v>
      </c>
      <c r="M112" s="60">
        <f t="shared" si="47"/>
        <v>9883.5786531184567</v>
      </c>
      <c r="N112" s="60">
        <f t="shared" si="47"/>
        <v>12138.660214742049</v>
      </c>
      <c r="O112" s="60">
        <f t="shared" si="47"/>
        <v>14060.136872994368</v>
      </c>
      <c r="P112" s="60">
        <f t="shared" si="47"/>
        <v>16337.628671672543</v>
      </c>
      <c r="Q112" s="60">
        <f t="shared" si="47"/>
        <v>18188.018462087104</v>
      </c>
      <c r="R112" s="60">
        <f t="shared" si="47"/>
        <v>20844.753733305322</v>
      </c>
      <c r="S112" s="60">
        <f t="shared" si="47"/>
        <v>23161.320331668474</v>
      </c>
      <c r="T112" s="60">
        <f t="shared" si="47"/>
        <v>23161.320331668474</v>
      </c>
      <c r="U112" s="60">
        <f t="shared" si="47"/>
        <v>23161.320331668474</v>
      </c>
      <c r="V112" s="60">
        <f t="shared" si="47"/>
        <v>23161.320331668474</v>
      </c>
      <c r="W112" s="60">
        <f t="shared" si="47"/>
        <v>23161.320331668474</v>
      </c>
      <c r="X112" s="60">
        <f t="shared" si="47"/>
        <v>23161.320331668474</v>
      </c>
      <c r="Y112" s="60">
        <f t="shared" si="47"/>
        <v>23161.320331668474</v>
      </c>
      <c r="Z112" s="60">
        <f t="shared" si="47"/>
        <v>23161.320331668474</v>
      </c>
      <c r="AA112" s="60">
        <f t="shared" si="47"/>
        <v>23161.320331668474</v>
      </c>
      <c r="AB112" s="60">
        <f t="shared" si="47"/>
        <v>23161.320331668474</v>
      </c>
      <c r="AC112" s="60">
        <f t="shared" si="47"/>
        <v>23161.320331668474</v>
      </c>
      <c r="AD112" s="60">
        <f t="shared" si="47"/>
        <v>23161.320331668474</v>
      </c>
      <c r="AE112" s="60">
        <f t="shared" si="47"/>
        <v>23161.320331668474</v>
      </c>
      <c r="AF112" s="60">
        <f t="shared" si="47"/>
        <v>23161.320331668474</v>
      </c>
      <c r="AG112" s="60">
        <f t="shared" si="47"/>
        <v>23161.320331668474</v>
      </c>
      <c r="AH112" s="60">
        <f t="shared" si="47"/>
        <v>23161.320331668474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311.7833258910714</v>
      </c>
      <c r="C116" s="239">
        <f>SUM(E116:AH116)</f>
        <v>356.9607298126877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356.9607298126877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37.372560105325377</v>
      </c>
      <c r="C117" s="235">
        <f t="shared" ref="C117:C118" si="49">SUM(E117:AH117)</f>
        <v>96.37939704942572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3.5696072981268769</v>
      </c>
      <c r="I117" s="55">
        <f>HLOOKUP($C$4,$C$7:$E$9,3,FALSE)*'2.3.1 Cost_Sum'!J134</f>
        <v>3.5696072981268769</v>
      </c>
      <c r="J117" s="55">
        <f>HLOOKUP($C$4,$C$7:$E$9,3,FALSE)*'2.3.1 Cost_Sum'!K134</f>
        <v>3.5696072981268769</v>
      </c>
      <c r="K117" s="56">
        <f>HLOOKUP($C$4,$C$7:$E$9,3,FALSE)*'2.3.1 Cost_Sum'!L134</f>
        <v>3.5696072981268769</v>
      </c>
      <c r="L117" s="60">
        <f>HLOOKUP($C$4,$C$7:$E$9,3,FALSE)*'2.3.1 Cost_Sum'!M134</f>
        <v>3.5696072981268769</v>
      </c>
      <c r="M117" s="60">
        <f>HLOOKUP($C$4,$C$7:$E$9,3,FALSE)*'2.3.1 Cost_Sum'!N134</f>
        <v>3.5696072981268769</v>
      </c>
      <c r="N117" s="60">
        <f>HLOOKUP($C$4,$C$7:$E$9,3,FALSE)*'2.3.1 Cost_Sum'!O134</f>
        <v>3.5696072981268769</v>
      </c>
      <c r="O117" s="60">
        <f>HLOOKUP($C$4,$C$7:$E$9,3,FALSE)*'2.3.1 Cost_Sum'!P134</f>
        <v>3.5696072981268769</v>
      </c>
      <c r="P117" s="60">
        <f>HLOOKUP($C$4,$C$7:$E$9,3,FALSE)*'2.3.1 Cost_Sum'!Q134</f>
        <v>3.5696072981268769</v>
      </c>
      <c r="Q117" s="60">
        <f>HLOOKUP($C$4,$C$7:$E$9,3,FALSE)*'2.3.1 Cost_Sum'!R134</f>
        <v>3.5696072981268769</v>
      </c>
      <c r="R117" s="60">
        <f>HLOOKUP($C$4,$C$7:$E$9,3,FALSE)*'2.3.1 Cost_Sum'!S134</f>
        <v>3.5696072981268769</v>
      </c>
      <c r="S117" s="60">
        <f>HLOOKUP($C$4,$C$7:$E$9,3,FALSE)*'2.3.1 Cost_Sum'!T134</f>
        <v>3.5696072981268769</v>
      </c>
      <c r="T117" s="60">
        <f>HLOOKUP($C$4,$C$7:$E$9,3,FALSE)*'2.3.1 Cost_Sum'!U134</f>
        <v>3.5696072981268769</v>
      </c>
      <c r="U117" s="60">
        <f>HLOOKUP($C$4,$C$7:$E$9,3,FALSE)*'2.3.1 Cost_Sum'!V134</f>
        <v>3.5696072981268769</v>
      </c>
      <c r="V117" s="60">
        <f>HLOOKUP($C$4,$C$7:$E$9,3,FALSE)*'2.3.1 Cost_Sum'!W134</f>
        <v>3.5696072981268769</v>
      </c>
      <c r="W117" s="60">
        <f>HLOOKUP($C$4,$C$7:$E$9,3,FALSE)*'2.3.1 Cost_Sum'!X134</f>
        <v>3.5696072981268769</v>
      </c>
      <c r="X117" s="60">
        <f>HLOOKUP($C$4,$C$7:$E$9,3,FALSE)*'2.3.1 Cost_Sum'!Y134</f>
        <v>3.5696072981268769</v>
      </c>
      <c r="Y117" s="60">
        <f>HLOOKUP($C$4,$C$7:$E$9,3,FALSE)*'2.3.1 Cost_Sum'!Z134</f>
        <v>3.5696072981268769</v>
      </c>
      <c r="Z117" s="60">
        <f>HLOOKUP($C$4,$C$7:$E$9,3,FALSE)*'2.3.1 Cost_Sum'!AA134</f>
        <v>3.5696072981268769</v>
      </c>
      <c r="AA117" s="60">
        <f>HLOOKUP($C$4,$C$7:$E$9,3,FALSE)*'2.3.1 Cost_Sum'!AB134</f>
        <v>3.5696072981268769</v>
      </c>
      <c r="AB117" s="60">
        <f>HLOOKUP($C$4,$C$7:$E$9,3,FALSE)*'2.3.1 Cost_Sum'!AC134</f>
        <v>3.5696072981268769</v>
      </c>
      <c r="AC117" s="60">
        <f>HLOOKUP($C$4,$C$7:$E$9,3,FALSE)*'2.3.1 Cost_Sum'!AD134</f>
        <v>3.5696072981268769</v>
      </c>
      <c r="AD117" s="60">
        <f>HLOOKUP($C$4,$C$7:$E$9,3,FALSE)*'2.3.1 Cost_Sum'!AE134</f>
        <v>3.5696072981268769</v>
      </c>
      <c r="AE117" s="60">
        <f>HLOOKUP($C$4,$C$7:$E$9,3,FALSE)*'2.3.1 Cost_Sum'!AF134</f>
        <v>3.5696072981268769</v>
      </c>
      <c r="AF117" s="60">
        <f>HLOOKUP($C$4,$C$7:$E$9,3,FALSE)*'2.3.1 Cost_Sum'!AG134</f>
        <v>3.5696072981268769</v>
      </c>
      <c r="AG117" s="60">
        <f>HLOOKUP($C$4,$C$7:$E$9,3,FALSE)*'2.3.1 Cost_Sum'!AH134</f>
        <v>3.5696072981268769</v>
      </c>
      <c r="AH117" s="60">
        <f>HLOOKUP($C$4,$C$7:$E$9,3,FALSE)*'2.3.1 Cost_Sum'!AI134</f>
        <v>3.5696072981268769</v>
      </c>
    </row>
    <row r="118" spans="1:34" ht="14.45" customHeight="1">
      <c r="B118" s="235">
        <f t="shared" si="48"/>
        <v>154408.6760440509</v>
      </c>
      <c r="C118" s="235">
        <f t="shared" si="49"/>
        <v>509864.04994695232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600.822025795321</v>
      </c>
      <c r="I118" s="55">
        <f t="shared" si="50"/>
        <v>1767.8870750498252</v>
      </c>
      <c r="J118" s="55">
        <f t="shared" si="50"/>
        <v>3171.0441521657826</v>
      </c>
      <c r="K118" s="56">
        <f t="shared" si="50"/>
        <v>5204.7812807682094</v>
      </c>
      <c r="L118" s="60">
        <f t="shared" si="50"/>
        <v>7435.6510048794316</v>
      </c>
      <c r="M118" s="60">
        <f t="shared" si="50"/>
        <v>9602.8795854852415</v>
      </c>
      <c r="N118" s="60">
        <f t="shared" si="50"/>
        <v>11879.435779356125</v>
      </c>
      <c r="O118" s="60">
        <f t="shared" si="50"/>
        <v>14033.553978544052</v>
      </c>
      <c r="P118" s="60">
        <f t="shared" si="50"/>
        <v>16630.598454079089</v>
      </c>
      <c r="Q118" s="60">
        <f t="shared" si="50"/>
        <v>18668.56507855199</v>
      </c>
      <c r="R118" s="60">
        <f t="shared" si="50"/>
        <v>21897.298700852392</v>
      </c>
      <c r="S118" s="60">
        <f t="shared" si="50"/>
        <v>24935.720801964053</v>
      </c>
      <c r="T118" s="60">
        <f t="shared" si="50"/>
        <v>24935.720801964053</v>
      </c>
      <c r="U118" s="60">
        <f t="shared" si="50"/>
        <v>24935.720801964053</v>
      </c>
      <c r="V118" s="60">
        <f t="shared" si="50"/>
        <v>24935.720801964053</v>
      </c>
      <c r="W118" s="60">
        <f t="shared" si="50"/>
        <v>24935.720801964053</v>
      </c>
      <c r="X118" s="60">
        <f t="shared" si="50"/>
        <v>24935.720801964053</v>
      </c>
      <c r="Y118" s="60">
        <f t="shared" si="50"/>
        <v>24935.720801964053</v>
      </c>
      <c r="Z118" s="60">
        <f t="shared" si="50"/>
        <v>24935.720801964053</v>
      </c>
      <c r="AA118" s="60">
        <f t="shared" si="50"/>
        <v>24935.720801964053</v>
      </c>
      <c r="AB118" s="60">
        <f t="shared" si="50"/>
        <v>24935.720801964053</v>
      </c>
      <c r="AC118" s="60">
        <f t="shared" si="50"/>
        <v>24935.720801964053</v>
      </c>
      <c r="AD118" s="60">
        <f t="shared" si="50"/>
        <v>24935.720801964053</v>
      </c>
      <c r="AE118" s="60">
        <f t="shared" si="50"/>
        <v>24935.720801964053</v>
      </c>
      <c r="AF118" s="60">
        <f t="shared" si="50"/>
        <v>24935.720801964053</v>
      </c>
      <c r="AG118" s="60">
        <f t="shared" si="50"/>
        <v>24935.720801964053</v>
      </c>
      <c r="AH118" s="60">
        <f t="shared" si="50"/>
        <v>24935.720801964053</v>
      </c>
    </row>
    <row r="119" spans="1:34" ht="14.45" customHeight="1">
      <c r="B119" s="235">
        <f>E119+NPV(HLOOKUP($C$3,$C$7:$E$9,2,FALSE),F119:AH119)</f>
        <v>154059.52015805448</v>
      </c>
      <c r="C119" s="235">
        <f>SUM(E119:AH119)</f>
        <v>509410.70982009027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-356.9607298126877</v>
      </c>
      <c r="H119" s="55">
        <f>H118-SUM(H116:H117)</f>
        <v>597.25241849719407</v>
      </c>
      <c r="I119" s="55">
        <f t="shared" ref="I119:AH119" si="52">I118-SUM(I116:I117)</f>
        <v>1764.3174677516984</v>
      </c>
      <c r="J119" s="55">
        <f t="shared" si="52"/>
        <v>3167.4745448676558</v>
      </c>
      <c r="K119" s="56">
        <f t="shared" si="52"/>
        <v>5201.2116734700821</v>
      </c>
      <c r="L119" s="60">
        <f t="shared" si="52"/>
        <v>7432.0813975813044</v>
      </c>
      <c r="M119" s="60">
        <f t="shared" si="52"/>
        <v>9599.3099781871151</v>
      </c>
      <c r="N119" s="60">
        <f t="shared" si="52"/>
        <v>11875.866172057998</v>
      </c>
      <c r="O119" s="60">
        <f t="shared" si="52"/>
        <v>14029.984371245926</v>
      </c>
      <c r="P119" s="60">
        <f t="shared" si="52"/>
        <v>16627.028846780962</v>
      </c>
      <c r="Q119" s="60">
        <f t="shared" si="52"/>
        <v>18664.995471253864</v>
      </c>
      <c r="R119" s="60">
        <f t="shared" si="52"/>
        <v>21893.729093554266</v>
      </c>
      <c r="S119" s="60">
        <f t="shared" si="52"/>
        <v>24932.151194665927</v>
      </c>
      <c r="T119" s="60">
        <f t="shared" si="52"/>
        <v>24932.151194665927</v>
      </c>
      <c r="U119" s="60">
        <f t="shared" si="52"/>
        <v>24932.151194665927</v>
      </c>
      <c r="V119" s="60">
        <f t="shared" si="52"/>
        <v>24932.151194665927</v>
      </c>
      <c r="W119" s="60">
        <f t="shared" si="52"/>
        <v>24932.151194665927</v>
      </c>
      <c r="X119" s="60">
        <f t="shared" si="52"/>
        <v>24932.151194665927</v>
      </c>
      <c r="Y119" s="60">
        <f t="shared" si="52"/>
        <v>24932.151194665927</v>
      </c>
      <c r="Z119" s="60">
        <f t="shared" si="52"/>
        <v>24932.151194665927</v>
      </c>
      <c r="AA119" s="60">
        <f t="shared" si="52"/>
        <v>24932.151194665927</v>
      </c>
      <c r="AB119" s="60">
        <f t="shared" si="52"/>
        <v>24932.151194665927</v>
      </c>
      <c r="AC119" s="60">
        <f t="shared" si="52"/>
        <v>24932.151194665927</v>
      </c>
      <c r="AD119" s="60">
        <f t="shared" si="52"/>
        <v>24932.151194665927</v>
      </c>
      <c r="AE119" s="60">
        <f t="shared" si="52"/>
        <v>24932.151194665927</v>
      </c>
      <c r="AF119" s="60">
        <f t="shared" si="52"/>
        <v>24932.151194665927</v>
      </c>
      <c r="AG119" s="60">
        <f t="shared" si="52"/>
        <v>24932.151194665927</v>
      </c>
      <c r="AH119" s="60">
        <f t="shared" si="52"/>
        <v>24932.151194665927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TRANSPOSE(Option_6_SR_Base)*HLOOKUP($C$5,$C$7:$E$10,4,FALSE)</f>
        <v>0.42281500128655386</v>
      </c>
      <c r="F122" s="53">
        <v>12.910075006782348</v>
      </c>
      <c r="G122" s="54">
        <v>155.57778601148422</v>
      </c>
      <c r="H122" s="55">
        <v>-162.32101546587637</v>
      </c>
      <c r="I122" s="55">
        <v>-72.195660826417893</v>
      </c>
      <c r="J122" s="55">
        <v>-132.32904943101127</v>
      </c>
      <c r="K122" s="56">
        <v>-146.38788981292015</v>
      </c>
      <c r="L122" s="53">
        <v>230.18819859263533</v>
      </c>
      <c r="M122" s="53">
        <v>846.9815365294902</v>
      </c>
      <c r="N122" s="53">
        <v>1888.8321988500381</v>
      </c>
      <c r="O122" s="53">
        <v>3073.7975632549606</v>
      </c>
      <c r="P122" s="53">
        <v>4938.3686840091959</v>
      </c>
      <c r="Q122" s="53">
        <v>7075.0127572055335</v>
      </c>
      <c r="R122" s="53">
        <v>10625.419177474734</v>
      </c>
      <c r="S122" s="53">
        <v>13868.977871656863</v>
      </c>
      <c r="T122" s="53">
        <v>13868.977871656863</v>
      </c>
      <c r="U122" s="53">
        <v>13868.977871656863</v>
      </c>
      <c r="V122" s="53">
        <v>13868.977871656863</v>
      </c>
      <c r="W122" s="53">
        <v>13868.977871656863</v>
      </c>
      <c r="X122" s="53">
        <v>13868.977871656863</v>
      </c>
      <c r="Y122" s="53">
        <v>13868.977871656863</v>
      </c>
      <c r="Z122" s="53">
        <v>13868.977871656863</v>
      </c>
      <c r="AA122" s="53">
        <v>13868.977871656863</v>
      </c>
      <c r="AB122" s="53">
        <v>13868.977871656863</v>
      </c>
      <c r="AC122" s="53">
        <v>13868.977871656863</v>
      </c>
      <c r="AD122" s="53">
        <v>13868.977871656863</v>
      </c>
      <c r="AE122" s="53">
        <v>13868.977871656863</v>
      </c>
      <c r="AF122" s="53">
        <v>13868.977871656863</v>
      </c>
      <c r="AG122" s="53">
        <v>13868.977871656863</v>
      </c>
      <c r="AH122" s="53">
        <v>13868.977871656863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18.999609646218975</v>
      </c>
      <c r="H124" s="281">
        <f>IF(SUM($E116:H116)&lt;=0,0,-PMT($C$8,VLOOKUP($B94,$B$11:$C$16,2,FALSE),$B116))</f>
        <v>18.999609646218975</v>
      </c>
      <c r="I124" s="281">
        <f>IF(SUM($E116:I116)&lt;=0,0,-PMT($C$8,VLOOKUP($B94,$B$11:$C$16,2,FALSE),$B116))</f>
        <v>18.999609646218975</v>
      </c>
      <c r="J124" s="281">
        <f>IF(SUM($E116:J116)&lt;=0,0,-PMT($C$8,VLOOKUP($B94,$B$11:$C$16,2,FALSE),$B116))</f>
        <v>18.999609646218975</v>
      </c>
      <c r="K124" s="282">
        <f>IF(SUM($E116:K116)&lt;=0,0,-PMT($C$8,VLOOKUP($B94,$B$11:$C$16,2,FALSE),$B116))</f>
        <v>18.999609646218975</v>
      </c>
      <c r="L124" s="279">
        <f>IF(SUM($E116:L116)&lt;=0,0,-PMT($C$8,VLOOKUP($B94,$B$11:$C$16,2,FALSE),$B116))</f>
        <v>18.999609646218975</v>
      </c>
      <c r="M124" s="279">
        <f>IF(SUM($E116:M116)&lt;=0,0,-PMT($C$8,VLOOKUP($B94,$B$11:$C$16,2,FALSE),$B116))</f>
        <v>18.999609646218975</v>
      </c>
      <c r="N124" s="279">
        <f>IF(SUM($E116:N116)&lt;=0,0,-PMT($C$8,VLOOKUP($B94,$B$11:$C$16,2,FALSE),$B116))</f>
        <v>18.999609646218975</v>
      </c>
      <c r="O124" s="279">
        <f>IF(SUM($E116:O116)&lt;=0,0,-PMT($C$8,VLOOKUP($B94,$B$11:$C$16,2,FALSE),$B116))</f>
        <v>18.999609646218975</v>
      </c>
      <c r="P124" s="279">
        <f>IF(SUM($E116:P116)&lt;=0,0,-PMT($C$8,VLOOKUP($B94,$B$11:$C$16,2,FALSE),$B116))</f>
        <v>18.999609646218975</v>
      </c>
      <c r="Q124" s="279">
        <f>IF(SUM($E116:Q116)&lt;=0,0,-PMT($C$8,VLOOKUP($B94,$B$11:$C$16,2,FALSE),$B116))</f>
        <v>18.999609646218975</v>
      </c>
      <c r="R124" s="279">
        <f>IF(SUM($E116:R116)&lt;=0,0,-PMT($C$8,VLOOKUP($B94,$B$11:$C$16,2,FALSE),$B116))</f>
        <v>18.999609646218975</v>
      </c>
      <c r="S124" s="279">
        <f>IF(SUM($E116:S116)&lt;=0,0,-PMT($C$8,VLOOKUP($B94,$B$11:$C$16,2,FALSE),$B116))</f>
        <v>18.999609646218975</v>
      </c>
      <c r="T124" s="279">
        <f>IF(SUM($E116:T116)&lt;=0,0,-PMT($C$8,VLOOKUP($B94,$B$11:$C$16,2,FALSE),$B116))</f>
        <v>18.999609646218975</v>
      </c>
      <c r="U124" s="279">
        <f>IF(SUM($E116:U116)&lt;=0,0,-PMT($C$8,VLOOKUP($B94,$B$11:$C$16,2,FALSE),$B116))</f>
        <v>18.999609646218975</v>
      </c>
      <c r="V124" s="279">
        <f>IF(SUM($E116:V116)&lt;=0,0,-PMT($C$8,VLOOKUP($B94,$B$11:$C$16,2,FALSE),$B116))</f>
        <v>18.999609646218975</v>
      </c>
      <c r="W124" s="279">
        <f>IF(SUM($E116:W116)&lt;=0,0,-PMT($C$8,VLOOKUP($B94,$B$11:$C$16,2,FALSE),$B116))</f>
        <v>18.999609646218975</v>
      </c>
      <c r="X124" s="279">
        <f>IF(SUM($E116:X116)&lt;=0,0,-PMT($C$8,VLOOKUP($B94,$B$11:$C$16,2,FALSE),$B116))</f>
        <v>18.999609646218975</v>
      </c>
      <c r="Y124" s="279">
        <f>IF(SUM($E116:Y116)&lt;=0,0,-PMT($C$8,VLOOKUP($B94,$B$11:$C$16,2,FALSE),$B116))</f>
        <v>18.999609646218975</v>
      </c>
      <c r="Z124" s="279">
        <f>IF(SUM($E116:Z116)&lt;=0,0,-PMT($C$8,VLOOKUP($B94,$B$11:$C$16,2,FALSE),$B116))</f>
        <v>18.999609646218975</v>
      </c>
      <c r="AA124" s="279">
        <f>IF(SUM($E116:AA116)&lt;=0,0,-PMT($C$8,VLOOKUP($B94,$B$11:$C$16,2,FALSE),$B116))</f>
        <v>18.999609646218975</v>
      </c>
      <c r="AB124" s="279">
        <f>IF(SUM($E116:AB116)&lt;=0,0,-PMT($C$8,VLOOKUP($B94,$B$11:$C$16,2,FALSE),$B116))</f>
        <v>18.999609646218975</v>
      </c>
      <c r="AC124" s="279">
        <f>IF(SUM($E116:AC116)&lt;=0,0,-PMT($C$8,VLOOKUP($B94,$B$11:$C$16,2,FALSE),$B116))</f>
        <v>18.999609646218975</v>
      </c>
      <c r="AD124" s="279">
        <f>IF(SUM($E116:AD116)&lt;=0,0,-PMT($C$8,VLOOKUP($B94,$B$11:$C$16,2,FALSE),$B116))</f>
        <v>18.999609646218975</v>
      </c>
      <c r="AE124" s="279">
        <f>IF(SUM($E116:AE116)&lt;=0,0,-PMT($C$8,VLOOKUP($B94,$B$11:$C$16,2,FALSE),$B116))</f>
        <v>18.999609646218975</v>
      </c>
      <c r="AF124" s="279">
        <f>IF(SUM($E116:AF116)&lt;=0,0,-PMT($C$8,VLOOKUP($B94,$B$11:$C$16,2,FALSE),$B116))</f>
        <v>18.999609646218975</v>
      </c>
      <c r="AG124" s="279">
        <f>IF(SUM($E116:AG116)&lt;=0,0,-PMT($C$8,VLOOKUP($B94,$B$11:$C$16,2,FALSE),$B116))</f>
        <v>18.999609646218975</v>
      </c>
      <c r="AH124" s="279">
        <f>IF(SUM($E116:AH116)&lt;=0,0,-PMT($C$8,VLOOKUP($B94,$B$11:$C$16,2,FALSE),$B116))</f>
        <v>18.999609646218975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18.999609646218975</v>
      </c>
      <c r="H125" s="236">
        <f t="shared" si="53"/>
        <v>22.56921694434585</v>
      </c>
      <c r="I125" s="236">
        <f t="shared" si="53"/>
        <v>22.56921694434585</v>
      </c>
      <c r="J125" s="236">
        <f t="shared" si="53"/>
        <v>22.56921694434585</v>
      </c>
      <c r="K125" s="56">
        <f t="shared" si="53"/>
        <v>22.56921694434585</v>
      </c>
      <c r="L125" s="53">
        <f t="shared" si="53"/>
        <v>22.56921694434585</v>
      </c>
      <c r="M125" s="53">
        <f t="shared" si="53"/>
        <v>22.56921694434585</v>
      </c>
      <c r="N125" s="53">
        <f t="shared" si="53"/>
        <v>22.56921694434585</v>
      </c>
      <c r="O125" s="53">
        <f t="shared" si="53"/>
        <v>22.56921694434585</v>
      </c>
      <c r="P125" s="53">
        <f t="shared" si="53"/>
        <v>22.56921694434585</v>
      </c>
      <c r="Q125" s="53">
        <f t="shared" si="53"/>
        <v>22.56921694434585</v>
      </c>
      <c r="R125" s="53">
        <f t="shared" si="53"/>
        <v>22.56921694434585</v>
      </c>
      <c r="S125" s="53">
        <f t="shared" si="53"/>
        <v>22.56921694434585</v>
      </c>
      <c r="T125" s="53">
        <f t="shared" si="53"/>
        <v>22.56921694434585</v>
      </c>
      <c r="U125" s="53">
        <f t="shared" si="53"/>
        <v>22.56921694434585</v>
      </c>
      <c r="V125" s="53">
        <f t="shared" si="53"/>
        <v>22.56921694434585</v>
      </c>
      <c r="W125" s="53">
        <f t="shared" si="53"/>
        <v>22.56921694434585</v>
      </c>
      <c r="X125" s="53">
        <f t="shared" si="53"/>
        <v>22.56921694434585</v>
      </c>
      <c r="Y125" s="53">
        <f t="shared" si="53"/>
        <v>22.56921694434585</v>
      </c>
      <c r="Z125" s="53">
        <f t="shared" si="53"/>
        <v>22.56921694434585</v>
      </c>
      <c r="AA125" s="53">
        <f t="shared" si="53"/>
        <v>22.56921694434585</v>
      </c>
      <c r="AB125" s="53">
        <f t="shared" si="53"/>
        <v>22.56921694434585</v>
      </c>
      <c r="AC125" s="53">
        <f t="shared" si="53"/>
        <v>22.56921694434585</v>
      </c>
      <c r="AD125" s="53">
        <f t="shared" si="53"/>
        <v>22.56921694434585</v>
      </c>
      <c r="AE125" s="53">
        <f t="shared" si="53"/>
        <v>22.56921694434585</v>
      </c>
      <c r="AF125" s="53">
        <f t="shared" si="53"/>
        <v>22.56921694434585</v>
      </c>
      <c r="AG125" s="53">
        <f t="shared" si="53"/>
        <v>22.56921694434585</v>
      </c>
      <c r="AH125" s="53">
        <f t="shared" si="53"/>
        <v>22.56921694434585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311.7833258910714</v>
      </c>
      <c r="C129" s="235">
        <f>SUM(E129:AH129)</f>
        <v>356.9607298126877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356.9607298126877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37.372560105325377</v>
      </c>
      <c r="C130" s="235">
        <f t="shared" ref="C130:C131" si="56">SUM(E130:AH130)</f>
        <v>96.37939704942572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3.5696072981268769</v>
      </c>
      <c r="I130" s="237">
        <f t="shared" si="57"/>
        <v>3.5696072981268769</v>
      </c>
      <c r="J130" s="237">
        <f t="shared" si="57"/>
        <v>3.5696072981268769</v>
      </c>
      <c r="K130" s="64">
        <f t="shared" si="57"/>
        <v>3.5696072981268769</v>
      </c>
      <c r="L130" s="60">
        <f t="shared" si="57"/>
        <v>3.5696072981268769</v>
      </c>
      <c r="M130" s="60">
        <f t="shared" si="57"/>
        <v>3.5696072981268769</v>
      </c>
      <c r="N130" s="60">
        <f t="shared" si="57"/>
        <v>3.5696072981268769</v>
      </c>
      <c r="O130" s="60">
        <f t="shared" si="57"/>
        <v>3.5696072981268769</v>
      </c>
      <c r="P130" s="60">
        <f t="shared" si="57"/>
        <v>3.5696072981268769</v>
      </c>
      <c r="Q130" s="60">
        <f t="shared" si="57"/>
        <v>3.5696072981268769</v>
      </c>
      <c r="R130" s="60">
        <f t="shared" si="57"/>
        <v>3.5696072981268769</v>
      </c>
      <c r="S130" s="60">
        <f t="shared" si="57"/>
        <v>3.5696072981268769</v>
      </c>
      <c r="T130" s="60">
        <f t="shared" si="57"/>
        <v>3.5696072981268769</v>
      </c>
      <c r="U130" s="60">
        <f t="shared" si="57"/>
        <v>3.5696072981268769</v>
      </c>
      <c r="V130" s="60">
        <f t="shared" si="57"/>
        <v>3.5696072981268769</v>
      </c>
      <c r="W130" s="60">
        <f t="shared" si="57"/>
        <v>3.5696072981268769</v>
      </c>
      <c r="X130" s="60">
        <f t="shared" si="57"/>
        <v>3.5696072981268769</v>
      </c>
      <c r="Y130" s="60">
        <f t="shared" si="57"/>
        <v>3.5696072981268769</v>
      </c>
      <c r="Z130" s="60">
        <f t="shared" si="57"/>
        <v>3.5696072981268769</v>
      </c>
      <c r="AA130" s="60">
        <f t="shared" si="57"/>
        <v>3.5696072981268769</v>
      </c>
      <c r="AB130" s="60">
        <f t="shared" si="57"/>
        <v>3.5696072981268769</v>
      </c>
      <c r="AC130" s="60">
        <f t="shared" si="57"/>
        <v>3.5696072981268769</v>
      </c>
      <c r="AD130" s="60">
        <f t="shared" si="57"/>
        <v>3.5696072981268769</v>
      </c>
      <c r="AE130" s="60">
        <f t="shared" si="57"/>
        <v>3.5696072981268769</v>
      </c>
      <c r="AF130" s="60">
        <f t="shared" si="57"/>
        <v>3.5696072981268769</v>
      </c>
      <c r="AG130" s="60">
        <f t="shared" si="57"/>
        <v>3.5696072981268769</v>
      </c>
      <c r="AH130" s="60">
        <f t="shared" si="57"/>
        <v>3.5696072981268769</v>
      </c>
    </row>
    <row r="131" spans="1:34" ht="14.45" customHeight="1">
      <c r="A131" s="243"/>
      <c r="B131" s="235">
        <f t="shared" si="55"/>
        <v>154408.6760440509</v>
      </c>
      <c r="C131" s="235">
        <f t="shared" si="56"/>
        <v>509864.04994695232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600.822025795321</v>
      </c>
      <c r="I131" s="237">
        <f t="shared" si="58"/>
        <v>1767.8870750498252</v>
      </c>
      <c r="J131" s="237">
        <f t="shared" si="58"/>
        <v>3171.0441521657826</v>
      </c>
      <c r="K131" s="64">
        <f t="shared" si="58"/>
        <v>5204.7812807682094</v>
      </c>
      <c r="L131" s="60">
        <f t="shared" si="58"/>
        <v>7435.6510048794316</v>
      </c>
      <c r="M131" s="60">
        <f t="shared" si="58"/>
        <v>9602.8795854852415</v>
      </c>
      <c r="N131" s="60">
        <f t="shared" si="58"/>
        <v>11879.435779356125</v>
      </c>
      <c r="O131" s="60">
        <f t="shared" si="58"/>
        <v>14033.553978544052</v>
      </c>
      <c r="P131" s="60">
        <f t="shared" si="58"/>
        <v>16630.598454079089</v>
      </c>
      <c r="Q131" s="60">
        <f t="shared" si="58"/>
        <v>18668.56507855199</v>
      </c>
      <c r="R131" s="60">
        <f t="shared" si="58"/>
        <v>21897.298700852392</v>
      </c>
      <c r="S131" s="60">
        <f t="shared" si="58"/>
        <v>24935.720801964053</v>
      </c>
      <c r="T131" s="60">
        <f t="shared" si="58"/>
        <v>24935.720801964053</v>
      </c>
      <c r="U131" s="60">
        <f t="shared" si="58"/>
        <v>24935.720801964053</v>
      </c>
      <c r="V131" s="60">
        <f t="shared" si="58"/>
        <v>24935.720801964053</v>
      </c>
      <c r="W131" s="60">
        <f t="shared" si="58"/>
        <v>24935.720801964053</v>
      </c>
      <c r="X131" s="60">
        <f t="shared" si="58"/>
        <v>24935.720801964053</v>
      </c>
      <c r="Y131" s="60">
        <f t="shared" si="58"/>
        <v>24935.720801964053</v>
      </c>
      <c r="Z131" s="60">
        <f t="shared" si="58"/>
        <v>24935.720801964053</v>
      </c>
      <c r="AA131" s="60">
        <f t="shared" si="58"/>
        <v>24935.720801964053</v>
      </c>
      <c r="AB131" s="60">
        <f t="shared" si="58"/>
        <v>24935.720801964053</v>
      </c>
      <c r="AC131" s="60">
        <f t="shared" si="58"/>
        <v>24935.720801964053</v>
      </c>
      <c r="AD131" s="60">
        <f t="shared" si="58"/>
        <v>24935.720801964053</v>
      </c>
      <c r="AE131" s="60">
        <f t="shared" si="58"/>
        <v>24935.720801964053</v>
      </c>
      <c r="AF131" s="60">
        <f t="shared" si="58"/>
        <v>24935.720801964053</v>
      </c>
      <c r="AG131" s="60">
        <f t="shared" si="58"/>
        <v>24935.720801964053</v>
      </c>
      <c r="AH131" s="60">
        <f t="shared" si="58"/>
        <v>24935.720801964053</v>
      </c>
    </row>
    <row r="132" spans="1:34" ht="14.45" customHeight="1">
      <c r="A132" s="243"/>
      <c r="B132" s="235">
        <f>E132+NPV(HLOOKUP($C$3,$C$7:$E$9,2,FALSE),F132:AH132)</f>
        <v>154059.52015805448</v>
      </c>
      <c r="C132" s="235">
        <f>SUM(E132:AH132)</f>
        <v>509410.70982009027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-356.9607298126877</v>
      </c>
      <c r="H132" s="55">
        <f t="shared" si="59"/>
        <v>597.25241849719407</v>
      </c>
      <c r="I132" s="55">
        <f t="shared" si="59"/>
        <v>1764.3174677516984</v>
      </c>
      <c r="J132" s="55">
        <f t="shared" si="59"/>
        <v>3167.4745448676558</v>
      </c>
      <c r="K132" s="56">
        <f t="shared" si="59"/>
        <v>5201.2116734700821</v>
      </c>
      <c r="L132" s="45">
        <f t="shared" si="59"/>
        <v>7432.0813975813044</v>
      </c>
      <c r="M132" s="60">
        <f t="shared" si="59"/>
        <v>9599.3099781871151</v>
      </c>
      <c r="N132" s="60">
        <f t="shared" si="59"/>
        <v>11875.866172057998</v>
      </c>
      <c r="O132" s="60">
        <f t="shared" si="59"/>
        <v>14029.984371245926</v>
      </c>
      <c r="P132" s="60">
        <f t="shared" si="59"/>
        <v>16627.028846780962</v>
      </c>
      <c r="Q132" s="60">
        <f t="shared" si="59"/>
        <v>18664.995471253864</v>
      </c>
      <c r="R132" s="60">
        <f t="shared" si="59"/>
        <v>21893.729093554266</v>
      </c>
      <c r="S132" s="60">
        <f t="shared" si="59"/>
        <v>24932.151194665927</v>
      </c>
      <c r="T132" s="60">
        <f t="shared" si="59"/>
        <v>24932.151194665927</v>
      </c>
      <c r="U132" s="60">
        <f t="shared" si="59"/>
        <v>24932.151194665927</v>
      </c>
      <c r="V132" s="60">
        <f t="shared" si="59"/>
        <v>24932.151194665927</v>
      </c>
      <c r="W132" s="60">
        <f t="shared" si="59"/>
        <v>24932.151194665927</v>
      </c>
      <c r="X132" s="60">
        <f t="shared" si="59"/>
        <v>24932.151194665927</v>
      </c>
      <c r="Y132" s="60">
        <f t="shared" si="59"/>
        <v>24932.151194665927</v>
      </c>
      <c r="Z132" s="60">
        <f t="shared" si="59"/>
        <v>24932.151194665927</v>
      </c>
      <c r="AA132" s="60">
        <f t="shared" si="59"/>
        <v>24932.151194665927</v>
      </c>
      <c r="AB132" s="60">
        <f t="shared" si="59"/>
        <v>24932.151194665927</v>
      </c>
      <c r="AC132" s="60">
        <f t="shared" si="59"/>
        <v>24932.151194665927</v>
      </c>
      <c r="AD132" s="60">
        <f t="shared" si="59"/>
        <v>24932.151194665927</v>
      </c>
      <c r="AE132" s="60">
        <f t="shared" si="59"/>
        <v>24932.151194665927</v>
      </c>
      <c r="AF132" s="60">
        <f t="shared" si="59"/>
        <v>24932.151194665927</v>
      </c>
      <c r="AG132" s="60">
        <f t="shared" si="59"/>
        <v>24932.151194665927</v>
      </c>
      <c r="AH132" s="60">
        <f t="shared" si="59"/>
        <v>24932.151194665927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301.06147972984172</v>
      </c>
      <c r="C136" s="239">
        <f>SUM(E136:AH136)</f>
        <v>344.68528814269581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344.68528814269581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36.087363602416161</v>
      </c>
      <c r="C137" s="235">
        <f>SUM(E137:AH137)</f>
        <v>93.065027798527908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3.4468528814269583</v>
      </c>
      <c r="I137" s="55">
        <f>HLOOKUP($C$4,$C$7:$E$9,3,FALSE)*'2.3.1 Cost_Sum'!J159</f>
        <v>3.4468528814269583</v>
      </c>
      <c r="J137" s="55">
        <f>HLOOKUP($C$4,$C$7:$E$9,3,FALSE)*'2.3.1 Cost_Sum'!K159</f>
        <v>3.4468528814269583</v>
      </c>
      <c r="K137" s="56">
        <f>HLOOKUP($C$4,$C$7:$E$9,3,FALSE)*'2.3.1 Cost_Sum'!L159</f>
        <v>3.4468528814269583</v>
      </c>
      <c r="L137" s="60">
        <f>HLOOKUP($C$4,$C$7:$E$9,3,FALSE)*'2.3.1 Cost_Sum'!M159</f>
        <v>3.4468528814269583</v>
      </c>
      <c r="M137" s="60">
        <f>HLOOKUP($C$4,$C$7:$E$9,3,FALSE)*'2.3.1 Cost_Sum'!N159</f>
        <v>3.4468528814269583</v>
      </c>
      <c r="N137" s="60">
        <f>HLOOKUP($C$4,$C$7:$E$9,3,FALSE)*'2.3.1 Cost_Sum'!O159</f>
        <v>3.4468528814269583</v>
      </c>
      <c r="O137" s="60">
        <f>HLOOKUP($C$4,$C$7:$E$9,3,FALSE)*'2.3.1 Cost_Sum'!P159</f>
        <v>3.4468528814269583</v>
      </c>
      <c r="P137" s="60">
        <f>HLOOKUP($C$4,$C$7:$E$9,3,FALSE)*'2.3.1 Cost_Sum'!Q159</f>
        <v>3.4468528814269583</v>
      </c>
      <c r="Q137" s="60">
        <f>HLOOKUP($C$4,$C$7:$E$9,3,FALSE)*'2.3.1 Cost_Sum'!R159</f>
        <v>3.4468528814269583</v>
      </c>
      <c r="R137" s="60">
        <f>HLOOKUP($C$4,$C$7:$E$9,3,FALSE)*'2.3.1 Cost_Sum'!S159</f>
        <v>3.4468528814269583</v>
      </c>
      <c r="S137" s="60">
        <f>HLOOKUP($C$4,$C$7:$E$9,3,FALSE)*'2.3.1 Cost_Sum'!T159</f>
        <v>3.4468528814269583</v>
      </c>
      <c r="T137" s="60">
        <f>HLOOKUP($C$4,$C$7:$E$9,3,FALSE)*'2.3.1 Cost_Sum'!U159</f>
        <v>3.4468528814269583</v>
      </c>
      <c r="U137" s="60">
        <f>HLOOKUP($C$4,$C$7:$E$9,3,FALSE)*'2.3.1 Cost_Sum'!V159</f>
        <v>3.4468528814269583</v>
      </c>
      <c r="V137" s="60">
        <f>HLOOKUP($C$4,$C$7:$E$9,3,FALSE)*'2.3.1 Cost_Sum'!W159</f>
        <v>3.4468528814269583</v>
      </c>
      <c r="W137" s="60">
        <f>HLOOKUP($C$4,$C$7:$E$9,3,FALSE)*'2.3.1 Cost_Sum'!X159</f>
        <v>3.4468528814269583</v>
      </c>
      <c r="X137" s="60">
        <f>HLOOKUP($C$4,$C$7:$E$9,3,FALSE)*'2.3.1 Cost_Sum'!Y159</f>
        <v>3.4468528814269583</v>
      </c>
      <c r="Y137" s="60">
        <f>HLOOKUP($C$4,$C$7:$E$9,3,FALSE)*'2.3.1 Cost_Sum'!Z159</f>
        <v>3.4468528814269583</v>
      </c>
      <c r="Z137" s="60">
        <f>HLOOKUP($C$4,$C$7:$E$9,3,FALSE)*'2.3.1 Cost_Sum'!AA159</f>
        <v>3.4468528814269583</v>
      </c>
      <c r="AA137" s="60">
        <f>HLOOKUP($C$4,$C$7:$E$9,3,FALSE)*'2.3.1 Cost_Sum'!AB159</f>
        <v>3.4468528814269583</v>
      </c>
      <c r="AB137" s="60">
        <f>HLOOKUP($C$4,$C$7:$E$9,3,FALSE)*'2.3.1 Cost_Sum'!AC159</f>
        <v>3.4468528814269583</v>
      </c>
      <c r="AC137" s="60">
        <f>HLOOKUP($C$4,$C$7:$E$9,3,FALSE)*'2.3.1 Cost_Sum'!AD159</f>
        <v>3.4468528814269583</v>
      </c>
      <c r="AD137" s="60">
        <f>HLOOKUP($C$4,$C$7:$E$9,3,FALSE)*'2.3.1 Cost_Sum'!AE159</f>
        <v>3.4468528814269583</v>
      </c>
      <c r="AE137" s="60">
        <f>HLOOKUP($C$4,$C$7:$E$9,3,FALSE)*'2.3.1 Cost_Sum'!AF159</f>
        <v>3.4468528814269583</v>
      </c>
      <c r="AF137" s="60">
        <f>HLOOKUP($C$4,$C$7:$E$9,3,FALSE)*'2.3.1 Cost_Sum'!AG159</f>
        <v>3.4468528814269583</v>
      </c>
      <c r="AG137" s="60">
        <f>HLOOKUP($C$4,$C$7:$E$9,3,FALSE)*'2.3.1 Cost_Sum'!AH159</f>
        <v>3.4468528814269583</v>
      </c>
      <c r="AH137" s="60">
        <f>HLOOKUP($C$4,$C$7:$E$9,3,FALSE)*'2.3.1 Cost_Sum'!AI159</f>
        <v>3.4468528814269583</v>
      </c>
    </row>
    <row r="138" spans="1:34" ht="14.45" customHeight="1">
      <c r="B138" s="235">
        <f>E138+NPV(HLOOKUP($C$3,$C$7:$E$9,2,FALSE),F138:AH138)</f>
        <v>153711.16924663587</v>
      </c>
      <c r="C138" s="235">
        <f>SUM(E138:AH138)</f>
        <v>507331.56433901517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600.81618439173428</v>
      </c>
      <c r="I138" s="55">
        <f t="shared" si="60"/>
        <v>1675.9511075627991</v>
      </c>
      <c r="J138" s="55">
        <f t="shared" si="60"/>
        <v>3171.0440239546933</v>
      </c>
      <c r="K138" s="56">
        <f t="shared" si="60"/>
        <v>5213.3922867326492</v>
      </c>
      <c r="L138" s="60">
        <f t="shared" si="60"/>
        <v>7464.459300177059</v>
      </c>
      <c r="M138" s="60">
        <f t="shared" si="60"/>
        <v>9625.8320345066277</v>
      </c>
      <c r="N138" s="60">
        <f t="shared" si="60"/>
        <v>11870.595511769174</v>
      </c>
      <c r="O138" s="60">
        <f t="shared" si="60"/>
        <v>14004.715507640329</v>
      </c>
      <c r="P138" s="60">
        <f t="shared" si="60"/>
        <v>16571.452076891852</v>
      </c>
      <c r="Q138" s="60">
        <f t="shared" si="60"/>
        <v>18602.852919265002</v>
      </c>
      <c r="R138" s="60">
        <f t="shared" si="60"/>
        <v>21810.517424713766</v>
      </c>
      <c r="S138" s="60">
        <f t="shared" si="60"/>
        <v>24794.995997588092</v>
      </c>
      <c r="T138" s="60">
        <f t="shared" si="60"/>
        <v>24794.995997588092</v>
      </c>
      <c r="U138" s="60">
        <f t="shared" si="60"/>
        <v>24794.995997588092</v>
      </c>
      <c r="V138" s="60">
        <f t="shared" si="60"/>
        <v>24794.995997588092</v>
      </c>
      <c r="W138" s="60">
        <f t="shared" si="60"/>
        <v>24794.995997588092</v>
      </c>
      <c r="X138" s="60">
        <f t="shared" si="60"/>
        <v>24794.995997588092</v>
      </c>
      <c r="Y138" s="60">
        <f t="shared" si="60"/>
        <v>24794.995997588092</v>
      </c>
      <c r="Z138" s="60">
        <f t="shared" si="60"/>
        <v>24794.995997588092</v>
      </c>
      <c r="AA138" s="60">
        <f t="shared" si="60"/>
        <v>24794.995997588092</v>
      </c>
      <c r="AB138" s="60">
        <f t="shared" si="60"/>
        <v>24794.995997588092</v>
      </c>
      <c r="AC138" s="60">
        <f t="shared" si="60"/>
        <v>24794.995997588092</v>
      </c>
      <c r="AD138" s="60">
        <f t="shared" si="60"/>
        <v>24794.995997588092</v>
      </c>
      <c r="AE138" s="60">
        <f t="shared" si="60"/>
        <v>24794.995997588092</v>
      </c>
      <c r="AF138" s="60">
        <f t="shared" si="60"/>
        <v>24794.995997588092</v>
      </c>
      <c r="AG138" s="60">
        <f t="shared" si="60"/>
        <v>24794.995997588092</v>
      </c>
      <c r="AH138" s="60">
        <f t="shared" si="60"/>
        <v>24794.995997588092</v>
      </c>
    </row>
    <row r="139" spans="1:34" ht="14.45" customHeight="1">
      <c r="B139" s="235">
        <f>E139+NPV(HLOOKUP($C$3,$C$7:$E$9,2,FALSE),F139:AH139)</f>
        <v>153374.02040330358</v>
      </c>
      <c r="C139" s="235">
        <f>SUM(E139:AH139)</f>
        <v>506893.81402307411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-344.68528814269581</v>
      </c>
      <c r="H139" s="55">
        <f>H138-SUM(H136:H137)</f>
        <v>597.36933151030735</v>
      </c>
      <c r="I139" s="55">
        <f t="shared" ref="I139:AH139" si="62">I138-SUM(I136:I137)</f>
        <v>1672.504254681372</v>
      </c>
      <c r="J139" s="55">
        <f t="shared" si="62"/>
        <v>3167.5971710732665</v>
      </c>
      <c r="K139" s="56">
        <f t="shared" si="62"/>
        <v>5209.9454338512223</v>
      </c>
      <c r="L139" s="60">
        <f t="shared" si="62"/>
        <v>7461.0124472956322</v>
      </c>
      <c r="M139" s="60">
        <f t="shared" si="62"/>
        <v>9622.3851816252009</v>
      </c>
      <c r="N139" s="60">
        <f t="shared" si="62"/>
        <v>11867.148658887747</v>
      </c>
      <c r="O139" s="60">
        <f t="shared" si="62"/>
        <v>14001.268654758902</v>
      </c>
      <c r="P139" s="60">
        <f t="shared" si="62"/>
        <v>16568.005224010423</v>
      </c>
      <c r="Q139" s="60">
        <f t="shared" si="62"/>
        <v>18599.406066383573</v>
      </c>
      <c r="R139" s="60">
        <f t="shared" si="62"/>
        <v>21807.070571832337</v>
      </c>
      <c r="S139" s="60">
        <f t="shared" si="62"/>
        <v>24791.549144706663</v>
      </c>
      <c r="T139" s="60">
        <f t="shared" si="62"/>
        <v>24791.549144706663</v>
      </c>
      <c r="U139" s="60">
        <f t="shared" si="62"/>
        <v>24791.549144706663</v>
      </c>
      <c r="V139" s="60">
        <f t="shared" si="62"/>
        <v>24791.549144706663</v>
      </c>
      <c r="W139" s="60">
        <f t="shared" si="62"/>
        <v>24791.549144706663</v>
      </c>
      <c r="X139" s="60">
        <f t="shared" si="62"/>
        <v>24791.549144706663</v>
      </c>
      <c r="Y139" s="60">
        <f t="shared" si="62"/>
        <v>24791.549144706663</v>
      </c>
      <c r="Z139" s="60">
        <f t="shared" si="62"/>
        <v>24791.549144706663</v>
      </c>
      <c r="AA139" s="60">
        <f t="shared" si="62"/>
        <v>24791.549144706663</v>
      </c>
      <c r="AB139" s="60">
        <f t="shared" si="62"/>
        <v>24791.549144706663</v>
      </c>
      <c r="AC139" s="60">
        <f t="shared" si="62"/>
        <v>24791.549144706663</v>
      </c>
      <c r="AD139" s="60">
        <f t="shared" si="62"/>
        <v>24791.549144706663</v>
      </c>
      <c r="AE139" s="60">
        <f t="shared" si="62"/>
        <v>24791.549144706663</v>
      </c>
      <c r="AF139" s="60">
        <f t="shared" si="62"/>
        <v>24791.549144706663</v>
      </c>
      <c r="AG139" s="60">
        <f t="shared" si="62"/>
        <v>24791.549144706663</v>
      </c>
      <c r="AH139" s="60">
        <f t="shared" si="62"/>
        <v>24791.549144706663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TRANSPOSE(Option_7_SR_Base)*HLOOKUP($C$5,$C$7:$E$10,4,FALSE)</f>
        <v>0.42281500128655386</v>
      </c>
      <c r="F142" s="53">
        <v>12.910075006782348</v>
      </c>
      <c r="G142" s="54">
        <v>155.57778601148422</v>
      </c>
      <c r="H142" s="55">
        <v>-162.31517406228966</v>
      </c>
      <c r="I142" s="55">
        <v>19.740306660608127</v>
      </c>
      <c r="J142" s="55">
        <v>-132.32892121992197</v>
      </c>
      <c r="K142" s="56">
        <v>-154.99889577735996</v>
      </c>
      <c r="L142" s="53">
        <v>201.37990329500838</v>
      </c>
      <c r="M142" s="53">
        <v>824.02908750810514</v>
      </c>
      <c r="N142" s="53">
        <v>1897.6724664369883</v>
      </c>
      <c r="O142" s="53">
        <v>3102.6360341586833</v>
      </c>
      <c r="P142" s="53">
        <v>4997.5150611964309</v>
      </c>
      <c r="Q142" s="53">
        <v>7140.7249164925197</v>
      </c>
      <c r="R142" s="53">
        <v>10712.200453613361</v>
      </c>
      <c r="S142" s="53">
        <v>14009.702676032824</v>
      </c>
      <c r="T142" s="53">
        <v>14009.702676032824</v>
      </c>
      <c r="U142" s="53">
        <v>14009.702676032824</v>
      </c>
      <c r="V142" s="53">
        <v>14009.702676032824</v>
      </c>
      <c r="W142" s="53">
        <v>14009.702676032824</v>
      </c>
      <c r="X142" s="53">
        <v>14009.702676032824</v>
      </c>
      <c r="Y142" s="53">
        <v>14009.702676032824</v>
      </c>
      <c r="Z142" s="53">
        <v>14009.702676032824</v>
      </c>
      <c r="AA142" s="53">
        <v>14009.702676032824</v>
      </c>
      <c r="AB142" s="53">
        <v>14009.702676032824</v>
      </c>
      <c r="AC142" s="53">
        <v>14009.702676032824</v>
      </c>
      <c r="AD142" s="53">
        <v>14009.702676032824</v>
      </c>
      <c r="AE142" s="53">
        <v>14009.702676032824</v>
      </c>
      <c r="AF142" s="53">
        <v>14009.702676032824</v>
      </c>
      <c r="AG142" s="53">
        <v>14009.702676032824</v>
      </c>
      <c r="AH142" s="53">
        <v>14009.702676032824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18.346236374354699</v>
      </c>
      <c r="H144" s="241">
        <f>IF(SUM($E136:H136)&lt;=0,0,-PMT($C$8,VLOOKUP($B134,$B$11:$C$20,2,FALSE),$B136))</f>
        <v>18.346236374354699</v>
      </c>
      <c r="I144" s="241">
        <f>IF(SUM($E136:I136)&lt;=0,0,-PMT($C$8,VLOOKUP($B134,$B$11:$C$20,2,FALSE),$B136))</f>
        <v>18.346236374354699</v>
      </c>
      <c r="J144" s="241">
        <f>IF(SUM($E136:J136)&lt;=0,0,-PMT($C$8,VLOOKUP($B134,$B$11:$C$20,2,FALSE),$B136))</f>
        <v>18.346236374354699</v>
      </c>
      <c r="K144" s="242">
        <f>IF(SUM($E136:K136)&lt;=0,0,-PMT($C$8,VLOOKUP($B134,$B$11:$C$20,2,FALSE),$B136))</f>
        <v>18.346236374354699</v>
      </c>
      <c r="L144" s="53">
        <f>IF(SUM($E136:L136)&lt;=0,0,-PMT($C$8,VLOOKUP($B134,$B$11:$C$20,2,FALSE),$B136))</f>
        <v>18.346236374354699</v>
      </c>
      <c r="M144" s="53">
        <f>IF(SUM($E136:M136)&lt;=0,0,-PMT($C$8,VLOOKUP($B134,$B$11:$C$20,2,FALSE),$B136))</f>
        <v>18.346236374354699</v>
      </c>
      <c r="N144" s="53">
        <f>IF(SUM($E136:N136)&lt;=0,0,-PMT($C$8,VLOOKUP($B134,$B$11:$C$20,2,FALSE),$B136))</f>
        <v>18.346236374354699</v>
      </c>
      <c r="O144" s="53">
        <f>IF(SUM($E136:O136)&lt;=0,0,-PMT($C$8,VLOOKUP($B134,$B$11:$C$20,2,FALSE),$B136))</f>
        <v>18.346236374354699</v>
      </c>
      <c r="P144" s="53">
        <f>IF(SUM($E136:P136)&lt;=0,0,-PMT($C$8,VLOOKUP($B134,$B$11:$C$20,2,FALSE),$B136))</f>
        <v>18.346236374354699</v>
      </c>
      <c r="Q144" s="53">
        <f>IF(SUM($E136:Q136)&lt;=0,0,-PMT($C$8,VLOOKUP($B134,$B$11:$C$20,2,FALSE),$B136))</f>
        <v>18.346236374354699</v>
      </c>
      <c r="R144" s="53">
        <f>IF(SUM($E136:R136)&lt;=0,0,-PMT($C$8,VLOOKUP($B134,$B$11:$C$20,2,FALSE),$B136))</f>
        <v>18.346236374354699</v>
      </c>
      <c r="S144" s="53">
        <f>IF(SUM($E136:S136)&lt;=0,0,-PMT($C$8,VLOOKUP($B134,$B$11:$C$20,2,FALSE),$B136))</f>
        <v>18.346236374354699</v>
      </c>
      <c r="T144" s="53">
        <f>IF(SUM($E136:T136)&lt;=0,0,-PMT($C$8,VLOOKUP($B134,$B$11:$C$20,2,FALSE),$B136))</f>
        <v>18.346236374354699</v>
      </c>
      <c r="U144" s="53">
        <f>IF(SUM($E136:U136)&lt;=0,0,-PMT($C$8,VLOOKUP($B134,$B$11:$C$20,2,FALSE),$B136))</f>
        <v>18.346236374354699</v>
      </c>
      <c r="V144" s="53">
        <f>IF(SUM($E136:V136)&lt;=0,0,-PMT($C$8,VLOOKUP($B134,$B$11:$C$20,2,FALSE),$B136))</f>
        <v>18.346236374354699</v>
      </c>
      <c r="W144" s="53">
        <f>IF(SUM($E136:W136)&lt;=0,0,-PMT($C$8,VLOOKUP($B134,$B$11:$C$20,2,FALSE),$B136))</f>
        <v>18.346236374354699</v>
      </c>
      <c r="X144" s="53">
        <f>IF(SUM($E136:X136)&lt;=0,0,-PMT($C$8,VLOOKUP($B134,$B$11:$C$20,2,FALSE),$B136))</f>
        <v>18.346236374354699</v>
      </c>
      <c r="Y144" s="53">
        <f>IF(SUM($E136:Y136)&lt;=0,0,-PMT($C$8,VLOOKUP($B134,$B$11:$C$20,2,FALSE),$B136))</f>
        <v>18.346236374354699</v>
      </c>
      <c r="Z144" s="53">
        <f>IF(SUM($E136:Z136)&lt;=0,0,-PMT($C$8,VLOOKUP($B134,$B$11:$C$20,2,FALSE),$B136))</f>
        <v>18.346236374354699</v>
      </c>
      <c r="AA144" s="53">
        <f>IF(SUM($E136:AA136)&lt;=0,0,-PMT($C$8,VLOOKUP($B134,$B$11:$C$20,2,FALSE),$B136))</f>
        <v>18.346236374354699</v>
      </c>
      <c r="AB144" s="53">
        <f>IF(SUM($E136:AB136)&lt;=0,0,-PMT($C$8,VLOOKUP($B134,$B$11:$C$20,2,FALSE),$B136))</f>
        <v>18.346236374354699</v>
      </c>
      <c r="AC144" s="53">
        <f>IF(SUM($E136:AC136)&lt;=0,0,-PMT($C$8,VLOOKUP($B134,$B$11:$C$20,2,FALSE),$B136))</f>
        <v>18.346236374354699</v>
      </c>
      <c r="AD144" s="53">
        <f>IF(SUM($E136:AD136)&lt;=0,0,-PMT($C$8,VLOOKUP($B134,$B$11:$C$20,2,FALSE),$B136))</f>
        <v>18.346236374354699</v>
      </c>
      <c r="AE144" s="53">
        <f>IF(SUM($E136:AE136)&lt;=0,0,-PMT($C$8,VLOOKUP($B134,$B$11:$C$20,2,FALSE),$B136))</f>
        <v>18.346236374354699</v>
      </c>
      <c r="AF144" s="53">
        <f>IF(SUM($E136:AF136)&lt;=0,0,-PMT($C$8,VLOOKUP($B134,$B$11:$C$20,2,FALSE),$B136))</f>
        <v>18.346236374354699</v>
      </c>
      <c r="AG144" s="53">
        <f>IF(SUM($E136:AG136)&lt;=0,0,-PMT($C$8,VLOOKUP($B134,$B$11:$C$20,2,FALSE),$B136))</f>
        <v>18.346236374354699</v>
      </c>
      <c r="AH144" s="53">
        <f>IF(SUM($E136:AH136)&lt;=0,0,-PMT($C$8,VLOOKUP($B134,$B$11:$C$20,2,FALSE),$B136))</f>
        <v>18.346236374354699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18.346236374354699</v>
      </c>
      <c r="H145" s="236">
        <f t="shared" si="63"/>
        <v>21.793089255781659</v>
      </c>
      <c r="I145" s="236">
        <f t="shared" si="63"/>
        <v>21.793089255781659</v>
      </c>
      <c r="J145" s="236">
        <f t="shared" si="63"/>
        <v>21.793089255781659</v>
      </c>
      <c r="K145" s="56">
        <f t="shared" si="63"/>
        <v>21.793089255781659</v>
      </c>
      <c r="L145" s="53">
        <f t="shared" si="63"/>
        <v>21.793089255781659</v>
      </c>
      <c r="M145" s="53">
        <f t="shared" si="63"/>
        <v>21.793089255781659</v>
      </c>
      <c r="N145" s="53">
        <f t="shared" si="63"/>
        <v>21.793089255781659</v>
      </c>
      <c r="O145" s="53">
        <f t="shared" si="63"/>
        <v>21.793089255781659</v>
      </c>
      <c r="P145" s="53">
        <f t="shared" si="63"/>
        <v>21.793089255781659</v>
      </c>
      <c r="Q145" s="53">
        <f t="shared" si="63"/>
        <v>21.793089255781659</v>
      </c>
      <c r="R145" s="53">
        <f t="shared" si="63"/>
        <v>21.793089255781659</v>
      </c>
      <c r="S145" s="53">
        <f t="shared" si="63"/>
        <v>21.793089255781659</v>
      </c>
      <c r="T145" s="53">
        <f t="shared" si="63"/>
        <v>21.793089255781659</v>
      </c>
      <c r="U145" s="53">
        <f t="shared" si="63"/>
        <v>21.793089255781659</v>
      </c>
      <c r="V145" s="53">
        <f t="shared" si="63"/>
        <v>21.793089255781659</v>
      </c>
      <c r="W145" s="53">
        <f t="shared" si="63"/>
        <v>21.793089255781659</v>
      </c>
      <c r="X145" s="53">
        <f t="shared" si="63"/>
        <v>21.793089255781659</v>
      </c>
      <c r="Y145" s="53">
        <f t="shared" si="63"/>
        <v>21.793089255781659</v>
      </c>
      <c r="Z145" s="53">
        <f t="shared" si="63"/>
        <v>21.793089255781659</v>
      </c>
      <c r="AA145" s="53">
        <f t="shared" si="63"/>
        <v>21.793089255781659</v>
      </c>
      <c r="AB145" s="53">
        <f t="shared" si="63"/>
        <v>21.793089255781659</v>
      </c>
      <c r="AC145" s="53">
        <f t="shared" si="63"/>
        <v>21.793089255781659</v>
      </c>
      <c r="AD145" s="53">
        <f t="shared" si="63"/>
        <v>21.793089255781659</v>
      </c>
      <c r="AE145" s="53">
        <f t="shared" si="63"/>
        <v>21.793089255781659</v>
      </c>
      <c r="AF145" s="53">
        <f t="shared" si="63"/>
        <v>21.793089255781659</v>
      </c>
      <c r="AG145" s="53">
        <f t="shared" si="63"/>
        <v>21.793089255781659</v>
      </c>
      <c r="AH145" s="53">
        <f t="shared" si="63"/>
        <v>21.793089255781659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301.06147972984172</v>
      </c>
      <c r="C149" s="235">
        <f>SUM(E149:AH149)</f>
        <v>344.68528814269581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344.68528814269581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36.087363602416161</v>
      </c>
      <c r="C150" s="235">
        <f t="shared" ref="C150:C151" si="66">SUM(E150:AH150)</f>
        <v>93.065027798527908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3.4468528814269583</v>
      </c>
      <c r="I150" s="237">
        <f t="shared" si="67"/>
        <v>3.4468528814269583</v>
      </c>
      <c r="J150" s="237">
        <f t="shared" si="67"/>
        <v>3.4468528814269583</v>
      </c>
      <c r="K150" s="64">
        <f t="shared" si="67"/>
        <v>3.4468528814269583</v>
      </c>
      <c r="L150" s="60">
        <f t="shared" si="67"/>
        <v>3.4468528814269583</v>
      </c>
      <c r="M150" s="60">
        <f t="shared" si="67"/>
        <v>3.4468528814269583</v>
      </c>
      <c r="N150" s="60">
        <f t="shared" si="67"/>
        <v>3.4468528814269583</v>
      </c>
      <c r="O150" s="60">
        <f t="shared" si="67"/>
        <v>3.4468528814269583</v>
      </c>
      <c r="P150" s="60">
        <f t="shared" si="67"/>
        <v>3.4468528814269583</v>
      </c>
      <c r="Q150" s="60">
        <f t="shared" si="67"/>
        <v>3.4468528814269583</v>
      </c>
      <c r="R150" s="60">
        <f t="shared" si="67"/>
        <v>3.4468528814269583</v>
      </c>
      <c r="S150" s="60">
        <f t="shared" si="67"/>
        <v>3.4468528814269583</v>
      </c>
      <c r="T150" s="60">
        <f t="shared" si="67"/>
        <v>3.4468528814269583</v>
      </c>
      <c r="U150" s="60">
        <f t="shared" si="67"/>
        <v>3.4468528814269583</v>
      </c>
      <c r="V150" s="60">
        <f t="shared" si="67"/>
        <v>3.4468528814269583</v>
      </c>
      <c r="W150" s="60">
        <f t="shared" si="67"/>
        <v>3.4468528814269583</v>
      </c>
      <c r="X150" s="60">
        <f t="shared" si="67"/>
        <v>3.4468528814269583</v>
      </c>
      <c r="Y150" s="60">
        <f t="shared" si="67"/>
        <v>3.4468528814269583</v>
      </c>
      <c r="Z150" s="60">
        <f t="shared" si="67"/>
        <v>3.4468528814269583</v>
      </c>
      <c r="AA150" s="60">
        <f t="shared" si="67"/>
        <v>3.4468528814269583</v>
      </c>
      <c r="AB150" s="60">
        <f t="shared" si="67"/>
        <v>3.4468528814269583</v>
      </c>
      <c r="AC150" s="60">
        <f t="shared" si="67"/>
        <v>3.4468528814269583</v>
      </c>
      <c r="AD150" s="60">
        <f t="shared" si="67"/>
        <v>3.4468528814269583</v>
      </c>
      <c r="AE150" s="60">
        <f t="shared" si="67"/>
        <v>3.4468528814269583</v>
      </c>
      <c r="AF150" s="60">
        <f t="shared" si="67"/>
        <v>3.4468528814269583</v>
      </c>
      <c r="AG150" s="60">
        <f t="shared" si="67"/>
        <v>3.4468528814269583</v>
      </c>
      <c r="AH150" s="60">
        <f t="shared" si="67"/>
        <v>3.4468528814269583</v>
      </c>
    </row>
    <row r="151" spans="1:34" ht="14.45" customHeight="1">
      <c r="A151" s="243"/>
      <c r="B151" s="235">
        <f t="shared" si="65"/>
        <v>153711.16924663587</v>
      </c>
      <c r="C151" s="235">
        <f t="shared" si="66"/>
        <v>507331.56433901517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600.81618439173428</v>
      </c>
      <c r="I151" s="237">
        <f t="shared" si="68"/>
        <v>1675.9511075627991</v>
      </c>
      <c r="J151" s="237">
        <f t="shared" si="68"/>
        <v>3171.0440239546933</v>
      </c>
      <c r="K151" s="64">
        <f t="shared" si="68"/>
        <v>5213.3922867326492</v>
      </c>
      <c r="L151" s="60">
        <f t="shared" si="68"/>
        <v>7464.459300177059</v>
      </c>
      <c r="M151" s="60">
        <f t="shared" si="68"/>
        <v>9625.8320345066277</v>
      </c>
      <c r="N151" s="60">
        <f t="shared" si="68"/>
        <v>11870.595511769174</v>
      </c>
      <c r="O151" s="60">
        <f t="shared" si="68"/>
        <v>14004.715507640329</v>
      </c>
      <c r="P151" s="60">
        <f t="shared" si="68"/>
        <v>16571.452076891852</v>
      </c>
      <c r="Q151" s="60">
        <f t="shared" si="68"/>
        <v>18602.852919265002</v>
      </c>
      <c r="R151" s="60">
        <f t="shared" si="68"/>
        <v>21810.517424713766</v>
      </c>
      <c r="S151" s="60">
        <f t="shared" si="68"/>
        <v>24794.995997588092</v>
      </c>
      <c r="T151" s="60">
        <f t="shared" si="68"/>
        <v>24794.995997588092</v>
      </c>
      <c r="U151" s="60">
        <f t="shared" si="68"/>
        <v>24794.995997588092</v>
      </c>
      <c r="V151" s="60">
        <f t="shared" si="68"/>
        <v>24794.995997588092</v>
      </c>
      <c r="W151" s="60">
        <f t="shared" si="68"/>
        <v>24794.995997588092</v>
      </c>
      <c r="X151" s="60">
        <f t="shared" si="68"/>
        <v>24794.995997588092</v>
      </c>
      <c r="Y151" s="60">
        <f t="shared" si="68"/>
        <v>24794.995997588092</v>
      </c>
      <c r="Z151" s="60">
        <f t="shared" si="68"/>
        <v>24794.995997588092</v>
      </c>
      <c r="AA151" s="60">
        <f t="shared" si="68"/>
        <v>24794.995997588092</v>
      </c>
      <c r="AB151" s="60">
        <f t="shared" si="68"/>
        <v>24794.995997588092</v>
      </c>
      <c r="AC151" s="60">
        <f t="shared" si="68"/>
        <v>24794.995997588092</v>
      </c>
      <c r="AD151" s="60">
        <f t="shared" si="68"/>
        <v>24794.995997588092</v>
      </c>
      <c r="AE151" s="60">
        <f t="shared" si="68"/>
        <v>24794.995997588092</v>
      </c>
      <c r="AF151" s="60">
        <f t="shared" si="68"/>
        <v>24794.995997588092</v>
      </c>
      <c r="AG151" s="60">
        <f t="shared" si="68"/>
        <v>24794.995997588092</v>
      </c>
      <c r="AH151" s="60">
        <f t="shared" si="68"/>
        <v>24794.995997588092</v>
      </c>
    </row>
    <row r="152" spans="1:34" ht="14.45" customHeight="1">
      <c r="A152" s="243"/>
      <c r="B152" s="235">
        <f>E152+NPV(HLOOKUP($C$3,$C$7:$E$9,2,FALSE),F152:AH152)</f>
        <v>153374.02040330358</v>
      </c>
      <c r="C152" s="235">
        <f>SUM(E152:AH152)</f>
        <v>506893.81402307411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-344.68528814269581</v>
      </c>
      <c r="H152" s="55">
        <f t="shared" si="69"/>
        <v>597.36933151030735</v>
      </c>
      <c r="I152" s="55">
        <f t="shared" si="69"/>
        <v>1672.504254681372</v>
      </c>
      <c r="J152" s="55">
        <f t="shared" si="69"/>
        <v>3167.5971710732665</v>
      </c>
      <c r="K152" s="56">
        <f t="shared" si="69"/>
        <v>5209.9454338512223</v>
      </c>
      <c r="L152" s="45">
        <f t="shared" si="69"/>
        <v>7461.0124472956322</v>
      </c>
      <c r="M152" s="60">
        <f t="shared" si="69"/>
        <v>9622.3851816252009</v>
      </c>
      <c r="N152" s="60">
        <f t="shared" si="69"/>
        <v>11867.148658887747</v>
      </c>
      <c r="O152" s="60">
        <f t="shared" si="69"/>
        <v>14001.268654758902</v>
      </c>
      <c r="P152" s="60">
        <f t="shared" si="69"/>
        <v>16568.005224010423</v>
      </c>
      <c r="Q152" s="60">
        <f t="shared" si="69"/>
        <v>18599.406066383573</v>
      </c>
      <c r="R152" s="60">
        <f t="shared" si="69"/>
        <v>21807.070571832337</v>
      </c>
      <c r="S152" s="60">
        <f t="shared" si="69"/>
        <v>24791.549144706663</v>
      </c>
      <c r="T152" s="60">
        <f t="shared" si="69"/>
        <v>24791.549144706663</v>
      </c>
      <c r="U152" s="60">
        <f t="shared" si="69"/>
        <v>24791.549144706663</v>
      </c>
      <c r="V152" s="60">
        <f t="shared" si="69"/>
        <v>24791.549144706663</v>
      </c>
      <c r="W152" s="60">
        <f t="shared" si="69"/>
        <v>24791.549144706663</v>
      </c>
      <c r="X152" s="60">
        <f t="shared" si="69"/>
        <v>24791.549144706663</v>
      </c>
      <c r="Y152" s="60">
        <f t="shared" si="69"/>
        <v>24791.549144706663</v>
      </c>
      <c r="Z152" s="60">
        <f t="shared" si="69"/>
        <v>24791.549144706663</v>
      </c>
      <c r="AA152" s="60">
        <f t="shared" si="69"/>
        <v>24791.549144706663</v>
      </c>
      <c r="AB152" s="60">
        <f t="shared" si="69"/>
        <v>24791.549144706663</v>
      </c>
      <c r="AC152" s="60">
        <f t="shared" si="69"/>
        <v>24791.549144706663</v>
      </c>
      <c r="AD152" s="60">
        <f t="shared" si="69"/>
        <v>24791.549144706663</v>
      </c>
      <c r="AE152" s="60">
        <f t="shared" si="69"/>
        <v>24791.549144706663</v>
      </c>
      <c r="AF152" s="60">
        <f t="shared" si="69"/>
        <v>24791.549144706663</v>
      </c>
      <c r="AG152" s="60">
        <f t="shared" si="69"/>
        <v>24791.549144706663</v>
      </c>
      <c r="AH152" s="60">
        <f t="shared" si="69"/>
        <v>24791.549144706663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317.36530585938226</v>
      </c>
      <c r="C156" s="239">
        <f>SUM(E156:AH156)</f>
        <v>363.35153867840677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363.35153867840677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38.041655802717813</v>
      </c>
      <c r="C157" s="235">
        <f>SUM(E157:AH157)</f>
        <v>98.104915443169844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3.6335153867840679</v>
      </c>
      <c r="I157" s="51">
        <f>HLOOKUP($C$4,$C$7:$E$9,3,FALSE)*'2.3.1 Cost_Sum'!J184</f>
        <v>3.6335153867840679</v>
      </c>
      <c r="J157" s="51">
        <f>HLOOKUP($C$4,$C$7:$E$9,3,FALSE)*'2.3.1 Cost_Sum'!K184</f>
        <v>3.6335153867840679</v>
      </c>
      <c r="K157" s="52">
        <f>HLOOKUP($C$4,$C$7:$E$9,3,FALSE)*'2.3.1 Cost_Sum'!L184</f>
        <v>3.6335153867840679</v>
      </c>
      <c r="L157" s="60">
        <f>HLOOKUP($C$4,$C$7:$E$9,3,FALSE)*'2.3.1 Cost_Sum'!M184</f>
        <v>3.6335153867840679</v>
      </c>
      <c r="M157" s="60">
        <f>HLOOKUP($C$4,$C$7:$E$9,3,FALSE)*'2.3.1 Cost_Sum'!N184</f>
        <v>3.6335153867840679</v>
      </c>
      <c r="N157" s="60">
        <f>HLOOKUP($C$4,$C$7:$E$9,3,FALSE)*'2.3.1 Cost_Sum'!O184</f>
        <v>3.6335153867840679</v>
      </c>
      <c r="O157" s="60">
        <f>HLOOKUP($C$4,$C$7:$E$9,3,FALSE)*'2.3.1 Cost_Sum'!P184</f>
        <v>3.6335153867840679</v>
      </c>
      <c r="P157" s="60">
        <f>HLOOKUP($C$4,$C$7:$E$9,3,FALSE)*'2.3.1 Cost_Sum'!Q184</f>
        <v>3.6335153867840679</v>
      </c>
      <c r="Q157" s="60">
        <f>HLOOKUP($C$4,$C$7:$E$9,3,FALSE)*'2.3.1 Cost_Sum'!R184</f>
        <v>3.6335153867840679</v>
      </c>
      <c r="R157" s="60">
        <f>HLOOKUP($C$4,$C$7:$E$9,3,FALSE)*'2.3.1 Cost_Sum'!S184</f>
        <v>3.6335153867840679</v>
      </c>
      <c r="S157" s="60">
        <f>HLOOKUP($C$4,$C$7:$E$9,3,FALSE)*'2.3.1 Cost_Sum'!T184</f>
        <v>3.6335153867840679</v>
      </c>
      <c r="T157" s="60">
        <f>HLOOKUP($C$4,$C$7:$E$9,3,FALSE)*'2.3.1 Cost_Sum'!U184</f>
        <v>3.6335153867840679</v>
      </c>
      <c r="U157" s="60">
        <f>HLOOKUP($C$4,$C$7:$E$9,3,FALSE)*'2.3.1 Cost_Sum'!V184</f>
        <v>3.6335153867840679</v>
      </c>
      <c r="V157" s="60">
        <f>HLOOKUP($C$4,$C$7:$E$9,3,FALSE)*'2.3.1 Cost_Sum'!W184</f>
        <v>3.6335153867840679</v>
      </c>
      <c r="W157" s="60">
        <f>HLOOKUP($C$4,$C$7:$E$9,3,FALSE)*'2.3.1 Cost_Sum'!X184</f>
        <v>3.6335153867840679</v>
      </c>
      <c r="X157" s="60">
        <f>HLOOKUP($C$4,$C$7:$E$9,3,FALSE)*'2.3.1 Cost_Sum'!Y184</f>
        <v>3.6335153867840679</v>
      </c>
      <c r="Y157" s="60">
        <f>HLOOKUP($C$4,$C$7:$E$9,3,FALSE)*'2.3.1 Cost_Sum'!Z184</f>
        <v>3.6335153867840679</v>
      </c>
      <c r="Z157" s="60">
        <f>HLOOKUP($C$4,$C$7:$E$9,3,FALSE)*'2.3.1 Cost_Sum'!AA184</f>
        <v>3.6335153867840679</v>
      </c>
      <c r="AA157" s="60">
        <f>HLOOKUP($C$4,$C$7:$E$9,3,FALSE)*'2.3.1 Cost_Sum'!AB184</f>
        <v>3.6335153867840679</v>
      </c>
      <c r="AB157" s="60">
        <f>HLOOKUP($C$4,$C$7:$E$9,3,FALSE)*'2.3.1 Cost_Sum'!AC184</f>
        <v>3.6335153867840679</v>
      </c>
      <c r="AC157" s="60">
        <f>HLOOKUP($C$4,$C$7:$E$9,3,FALSE)*'2.3.1 Cost_Sum'!AD184</f>
        <v>3.6335153867840679</v>
      </c>
      <c r="AD157" s="60">
        <f>HLOOKUP($C$4,$C$7:$E$9,3,FALSE)*'2.3.1 Cost_Sum'!AE184</f>
        <v>3.6335153867840679</v>
      </c>
      <c r="AE157" s="60">
        <f>HLOOKUP($C$4,$C$7:$E$9,3,FALSE)*'2.3.1 Cost_Sum'!AF184</f>
        <v>3.6335153867840679</v>
      </c>
      <c r="AF157" s="60">
        <f>HLOOKUP($C$4,$C$7:$E$9,3,FALSE)*'2.3.1 Cost_Sum'!AG184</f>
        <v>3.6335153867840679</v>
      </c>
      <c r="AG157" s="60">
        <f>HLOOKUP($C$4,$C$7:$E$9,3,FALSE)*'2.3.1 Cost_Sum'!AH184</f>
        <v>3.6335153867840679</v>
      </c>
      <c r="AH157" s="60">
        <f>HLOOKUP($C$4,$C$7:$E$9,3,FALSE)*'2.3.1 Cost_Sum'!AI184</f>
        <v>3.6335153867840679</v>
      </c>
    </row>
    <row r="158" spans="1:34" ht="14.45" customHeight="1">
      <c r="B158" s="235">
        <f>E158+NPV(HLOOKUP($C$3,$C$7:$E$9,2,FALSE),F158:AH158)</f>
        <v>133671.55998639905</v>
      </c>
      <c r="C158" s="235">
        <f>SUM(E158:AH158)</f>
        <v>436312.46571973409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437.80164238487873</v>
      </c>
      <c r="I158" s="55">
        <f t="shared" si="70"/>
        <v>1686.9150326350605</v>
      </c>
      <c r="J158" s="55">
        <f t="shared" si="70"/>
        <v>3019.908674852255</v>
      </c>
      <c r="K158" s="56">
        <f t="shared" si="70"/>
        <v>4948.4139223281163</v>
      </c>
      <c r="L158" s="60">
        <f t="shared" si="70"/>
        <v>7020.9748048236042</v>
      </c>
      <c r="M158" s="60">
        <f t="shared" si="70"/>
        <v>8967.2340370303282</v>
      </c>
      <c r="N158" s="60">
        <f t="shared" si="70"/>
        <v>10946.179991747942</v>
      </c>
      <c r="O158" s="60">
        <f t="shared" si="70"/>
        <v>12716.227760143367</v>
      </c>
      <c r="P158" s="60">
        <f t="shared" si="70"/>
        <v>14805.139633213974</v>
      </c>
      <c r="Q158" s="60">
        <f t="shared" si="70"/>
        <v>16326.115263780643</v>
      </c>
      <c r="R158" s="60">
        <f t="shared" si="70"/>
        <v>18837.188857148481</v>
      </c>
      <c r="S158" s="60">
        <f t="shared" si="70"/>
        <v>21037.522881227847</v>
      </c>
      <c r="T158" s="60">
        <f t="shared" si="70"/>
        <v>21037.522881227847</v>
      </c>
      <c r="U158" s="60">
        <f t="shared" si="70"/>
        <v>21037.522881227847</v>
      </c>
      <c r="V158" s="60">
        <f t="shared" si="70"/>
        <v>21037.522881227847</v>
      </c>
      <c r="W158" s="60">
        <f t="shared" si="70"/>
        <v>21037.522881227847</v>
      </c>
      <c r="X158" s="60">
        <f t="shared" si="70"/>
        <v>21037.522881227847</v>
      </c>
      <c r="Y158" s="60">
        <f t="shared" si="70"/>
        <v>21037.522881227847</v>
      </c>
      <c r="Z158" s="60">
        <f t="shared" si="70"/>
        <v>21037.522881227847</v>
      </c>
      <c r="AA158" s="60">
        <f t="shared" si="70"/>
        <v>21037.522881227847</v>
      </c>
      <c r="AB158" s="60">
        <f t="shared" si="70"/>
        <v>21037.522881227847</v>
      </c>
      <c r="AC158" s="60">
        <f t="shared" si="70"/>
        <v>21037.522881227847</v>
      </c>
      <c r="AD158" s="60">
        <f t="shared" si="70"/>
        <v>21037.522881227847</v>
      </c>
      <c r="AE158" s="60">
        <f t="shared" si="70"/>
        <v>21037.522881227847</v>
      </c>
      <c r="AF158" s="60">
        <f t="shared" si="70"/>
        <v>21037.522881227847</v>
      </c>
      <c r="AG158" s="60">
        <f t="shared" si="70"/>
        <v>21037.522881227847</v>
      </c>
      <c r="AH158" s="60">
        <f t="shared" si="70"/>
        <v>21037.522881227847</v>
      </c>
    </row>
    <row r="159" spans="1:34" ht="14.45" customHeight="1">
      <c r="B159" s="235">
        <f>E159+NPV(HLOOKUP($C$3,$C$7:$E$9,2,FALSE),F159:AH159)</f>
        <v>133316.153024737</v>
      </c>
      <c r="C159" s="235">
        <f>SUM(E159:AH159)</f>
        <v>435851.00926561252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-363.35153867840677</v>
      </c>
      <c r="H159" s="55">
        <f>H158-SUM(H156:H157)</f>
        <v>434.16812699809469</v>
      </c>
      <c r="I159" s="55">
        <f t="shared" ref="I159:AH159" si="72">I158-SUM(I156:I157)</f>
        <v>1683.2815172482765</v>
      </c>
      <c r="J159" s="55">
        <f t="shared" si="72"/>
        <v>3016.275159465471</v>
      </c>
      <c r="K159" s="56">
        <f t="shared" si="72"/>
        <v>4944.7804069413323</v>
      </c>
      <c r="L159" s="60">
        <f t="shared" si="72"/>
        <v>7017.3412894368203</v>
      </c>
      <c r="M159" s="60">
        <f t="shared" si="72"/>
        <v>8963.6005216435442</v>
      </c>
      <c r="N159" s="60">
        <f t="shared" si="72"/>
        <v>10942.546476361158</v>
      </c>
      <c r="O159" s="60">
        <f t="shared" si="72"/>
        <v>12712.594244756583</v>
      </c>
      <c r="P159" s="60">
        <f t="shared" si="72"/>
        <v>14801.50611782719</v>
      </c>
      <c r="Q159" s="60">
        <f t="shared" si="72"/>
        <v>16322.481748393859</v>
      </c>
      <c r="R159" s="60">
        <f t="shared" si="72"/>
        <v>18833.555341761697</v>
      </c>
      <c r="S159" s="60">
        <f t="shared" si="72"/>
        <v>21033.889365841063</v>
      </c>
      <c r="T159" s="60">
        <f t="shared" si="72"/>
        <v>21033.889365841063</v>
      </c>
      <c r="U159" s="60">
        <f t="shared" si="72"/>
        <v>21033.889365841063</v>
      </c>
      <c r="V159" s="60">
        <f t="shared" si="72"/>
        <v>21033.889365841063</v>
      </c>
      <c r="W159" s="60">
        <f t="shared" si="72"/>
        <v>21033.889365841063</v>
      </c>
      <c r="X159" s="60">
        <f t="shared" si="72"/>
        <v>21033.889365841063</v>
      </c>
      <c r="Y159" s="60">
        <f t="shared" si="72"/>
        <v>21033.889365841063</v>
      </c>
      <c r="Z159" s="60">
        <f t="shared" si="72"/>
        <v>21033.889365841063</v>
      </c>
      <c r="AA159" s="60">
        <f t="shared" si="72"/>
        <v>21033.889365841063</v>
      </c>
      <c r="AB159" s="60">
        <f t="shared" si="72"/>
        <v>21033.889365841063</v>
      </c>
      <c r="AC159" s="60">
        <f t="shared" si="72"/>
        <v>21033.889365841063</v>
      </c>
      <c r="AD159" s="60">
        <f t="shared" si="72"/>
        <v>21033.889365841063</v>
      </c>
      <c r="AE159" s="60">
        <f t="shared" si="72"/>
        <v>21033.889365841063</v>
      </c>
      <c r="AF159" s="60">
        <f t="shared" si="72"/>
        <v>21033.889365841063</v>
      </c>
      <c r="AG159" s="60">
        <f t="shared" si="72"/>
        <v>21033.889365841063</v>
      </c>
      <c r="AH159" s="60">
        <f t="shared" si="72"/>
        <v>21033.889365841063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TRANSPOSE(Option_8_SR_Base)*HLOOKUP($C$5,$C$7:$E$10,4,FALSE)</f>
        <v>0.42281500128655386</v>
      </c>
      <c r="F162" s="53">
        <v>12.910075006782348</v>
      </c>
      <c r="G162" s="54">
        <v>155.57778601148422</v>
      </c>
      <c r="H162" s="55">
        <v>0.69936794456589979</v>
      </c>
      <c r="I162" s="55">
        <v>8.7763815883467586</v>
      </c>
      <c r="J162" s="55">
        <v>18.806427882516353</v>
      </c>
      <c r="K162" s="56">
        <v>109.97946862717296</v>
      </c>
      <c r="L162" s="53">
        <v>644.86439864846307</v>
      </c>
      <c r="M162" s="53">
        <v>1482.6270849844047</v>
      </c>
      <c r="N162" s="53">
        <v>2822.0879864582207</v>
      </c>
      <c r="O162" s="53">
        <v>4391.1237816556468</v>
      </c>
      <c r="P162" s="53">
        <v>6763.827504874308</v>
      </c>
      <c r="Q162" s="53">
        <v>9417.4625719768792</v>
      </c>
      <c r="R162" s="53">
        <v>13685.529021178643</v>
      </c>
      <c r="S162" s="53">
        <v>17767.175792393067</v>
      </c>
      <c r="T162" s="53">
        <v>17767.175792393067</v>
      </c>
      <c r="U162" s="53">
        <v>17767.175792393067</v>
      </c>
      <c r="V162" s="53">
        <v>17767.175792393067</v>
      </c>
      <c r="W162" s="53">
        <v>17767.175792393067</v>
      </c>
      <c r="X162" s="53">
        <v>17767.175792393067</v>
      </c>
      <c r="Y162" s="53">
        <v>17767.175792393067</v>
      </c>
      <c r="Z162" s="53">
        <v>17767.175792393067</v>
      </c>
      <c r="AA162" s="53">
        <v>17767.175792393067</v>
      </c>
      <c r="AB162" s="53">
        <v>17767.175792393067</v>
      </c>
      <c r="AC162" s="53">
        <v>17767.175792393067</v>
      </c>
      <c r="AD162" s="53">
        <v>17767.175792393067</v>
      </c>
      <c r="AE162" s="53">
        <v>17767.175792393067</v>
      </c>
      <c r="AF162" s="53">
        <v>17767.175792393067</v>
      </c>
      <c r="AG162" s="53">
        <v>17767.175792393067</v>
      </c>
      <c r="AH162" s="53">
        <v>17767.175792393067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19.339767158323948</v>
      </c>
      <c r="H164" s="241">
        <f>IF(SUM($E156:H156)&lt;=0,0,-PMT($C$8,VLOOKUP($B154,$B$11:$C$20,2,FALSE),$B156))</f>
        <v>19.339767158323948</v>
      </c>
      <c r="I164" s="241">
        <f>IF(SUM($E156:I156)&lt;=0,0,-PMT($C$8,VLOOKUP($B154,$B$11:$C$20,2,FALSE),$B156))</f>
        <v>19.339767158323948</v>
      </c>
      <c r="J164" s="241">
        <f>IF(SUM($E156:J156)&lt;=0,0,-PMT($C$8,VLOOKUP($B154,$B$11:$C$20,2,FALSE),$B156))</f>
        <v>19.339767158323948</v>
      </c>
      <c r="K164" s="242">
        <f>IF(SUM($E156:K156)&lt;=0,0,-PMT($C$8,VLOOKUP($B154,$B$11:$C$20,2,FALSE),$B156))</f>
        <v>19.339767158323948</v>
      </c>
      <c r="L164" s="53">
        <f>IF(SUM($E156:L156)&lt;=0,0,-PMT($C$8,VLOOKUP($B154,$B$11:$C$20,2,FALSE),$B156))</f>
        <v>19.339767158323948</v>
      </c>
      <c r="M164" s="53">
        <f>IF(SUM($E156:M156)&lt;=0,0,-PMT($C$8,VLOOKUP($B154,$B$11:$C$20,2,FALSE),$B156))</f>
        <v>19.339767158323948</v>
      </c>
      <c r="N164" s="53">
        <f>IF(SUM($E156:N156)&lt;=0,0,-PMT($C$8,VLOOKUP($B154,$B$11:$C$20,2,FALSE),$B156))</f>
        <v>19.339767158323948</v>
      </c>
      <c r="O164" s="53">
        <f>IF(SUM($E156:O156)&lt;=0,0,-PMT($C$8,VLOOKUP($B154,$B$11:$C$20,2,FALSE),$B156))</f>
        <v>19.339767158323948</v>
      </c>
      <c r="P164" s="53">
        <f>IF(SUM($E156:P156)&lt;=0,0,-PMT($C$8,VLOOKUP($B154,$B$11:$C$20,2,FALSE),$B156))</f>
        <v>19.339767158323948</v>
      </c>
      <c r="Q164" s="53">
        <f>IF(SUM($E156:Q156)&lt;=0,0,-PMT($C$8,VLOOKUP($B154,$B$11:$C$20,2,FALSE),$B156))</f>
        <v>19.339767158323948</v>
      </c>
      <c r="R164" s="53">
        <f>IF(SUM($E156:R156)&lt;=0,0,-PMT($C$8,VLOOKUP($B154,$B$11:$C$20,2,FALSE),$B156))</f>
        <v>19.339767158323948</v>
      </c>
      <c r="S164" s="53">
        <f>IF(SUM($E156:S156)&lt;=0,0,-PMT($C$8,VLOOKUP($B154,$B$11:$C$20,2,FALSE),$B156))</f>
        <v>19.339767158323948</v>
      </c>
      <c r="T164" s="53">
        <f>IF(SUM($E156:T156)&lt;=0,0,-PMT($C$8,VLOOKUP($B154,$B$11:$C$20,2,FALSE),$B156))</f>
        <v>19.339767158323948</v>
      </c>
      <c r="U164" s="53">
        <f>IF(SUM($E156:U156)&lt;=0,0,-PMT($C$8,VLOOKUP($B154,$B$11:$C$20,2,FALSE),$B156))</f>
        <v>19.339767158323948</v>
      </c>
      <c r="V164" s="53">
        <f>IF(SUM($E156:V156)&lt;=0,0,-PMT($C$8,VLOOKUP($B154,$B$11:$C$20,2,FALSE),$B156))</f>
        <v>19.339767158323948</v>
      </c>
      <c r="W164" s="53">
        <f>IF(SUM($E156:W156)&lt;=0,0,-PMT($C$8,VLOOKUP($B154,$B$11:$C$20,2,FALSE),$B156))</f>
        <v>19.339767158323948</v>
      </c>
      <c r="X164" s="53">
        <f>IF(SUM($E156:X156)&lt;=0,0,-PMT($C$8,VLOOKUP($B154,$B$11:$C$20,2,FALSE),$B156))</f>
        <v>19.339767158323948</v>
      </c>
      <c r="Y164" s="53">
        <f>IF(SUM($E156:Y156)&lt;=0,0,-PMT($C$8,VLOOKUP($B154,$B$11:$C$20,2,FALSE),$B156))</f>
        <v>19.339767158323948</v>
      </c>
      <c r="Z164" s="53">
        <f>IF(SUM($E156:Z156)&lt;=0,0,-PMT($C$8,VLOOKUP($B154,$B$11:$C$20,2,FALSE),$B156))</f>
        <v>19.339767158323948</v>
      </c>
      <c r="AA164" s="53">
        <f>IF(SUM($E156:AA156)&lt;=0,0,-PMT($C$8,VLOOKUP($B154,$B$11:$C$20,2,FALSE),$B156))</f>
        <v>19.339767158323948</v>
      </c>
      <c r="AB164" s="53">
        <f>IF(SUM($E156:AB156)&lt;=0,0,-PMT($C$8,VLOOKUP($B154,$B$11:$C$20,2,FALSE),$B156))</f>
        <v>19.339767158323948</v>
      </c>
      <c r="AC164" s="53">
        <f>IF(SUM($E156:AC156)&lt;=0,0,-PMT($C$8,VLOOKUP($B154,$B$11:$C$20,2,FALSE),$B156))</f>
        <v>19.339767158323948</v>
      </c>
      <c r="AD164" s="53">
        <f>IF(SUM($E156:AD156)&lt;=0,0,-PMT($C$8,VLOOKUP($B154,$B$11:$C$20,2,FALSE),$B156))</f>
        <v>19.339767158323948</v>
      </c>
      <c r="AE164" s="53">
        <f>IF(SUM($E156:AE156)&lt;=0,0,-PMT($C$8,VLOOKUP($B154,$B$11:$C$20,2,FALSE),$B156))</f>
        <v>19.339767158323948</v>
      </c>
      <c r="AF164" s="53">
        <f>IF(SUM($E156:AF156)&lt;=0,0,-PMT($C$8,VLOOKUP($B154,$B$11:$C$20,2,FALSE),$B156))</f>
        <v>19.339767158323948</v>
      </c>
      <c r="AG164" s="53">
        <f>IF(SUM($E156:AG156)&lt;=0,0,-PMT($C$8,VLOOKUP($B154,$B$11:$C$20,2,FALSE),$B156))</f>
        <v>19.339767158323948</v>
      </c>
      <c r="AH164" s="53">
        <f>IF(SUM($E156:AH156)&lt;=0,0,-PMT($C$8,VLOOKUP($B154,$B$11:$C$20,2,FALSE),$B156))</f>
        <v>19.339767158323948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19.339767158323948</v>
      </c>
      <c r="H165" s="236">
        <f t="shared" si="73"/>
        <v>22.973282545108017</v>
      </c>
      <c r="I165" s="236">
        <f t="shared" si="73"/>
        <v>22.973282545108017</v>
      </c>
      <c r="J165" s="236">
        <f t="shared" si="73"/>
        <v>22.973282545108017</v>
      </c>
      <c r="K165" s="56">
        <f t="shared" si="73"/>
        <v>22.973282545108017</v>
      </c>
      <c r="L165" s="53">
        <f t="shared" si="73"/>
        <v>22.973282545108017</v>
      </c>
      <c r="M165" s="53">
        <f t="shared" si="73"/>
        <v>22.973282545108017</v>
      </c>
      <c r="N165" s="53">
        <f t="shared" si="73"/>
        <v>22.973282545108017</v>
      </c>
      <c r="O165" s="53">
        <f t="shared" si="73"/>
        <v>22.973282545108017</v>
      </c>
      <c r="P165" s="53">
        <f t="shared" si="73"/>
        <v>22.973282545108017</v>
      </c>
      <c r="Q165" s="53">
        <f t="shared" si="73"/>
        <v>22.973282545108017</v>
      </c>
      <c r="R165" s="53">
        <f t="shared" si="73"/>
        <v>22.973282545108017</v>
      </c>
      <c r="S165" s="53">
        <f t="shared" si="73"/>
        <v>22.973282545108017</v>
      </c>
      <c r="T165" s="53">
        <f t="shared" si="73"/>
        <v>22.973282545108017</v>
      </c>
      <c r="U165" s="53">
        <f t="shared" si="73"/>
        <v>22.973282545108017</v>
      </c>
      <c r="V165" s="53">
        <f t="shared" si="73"/>
        <v>22.973282545108017</v>
      </c>
      <c r="W165" s="53">
        <f t="shared" si="73"/>
        <v>22.973282545108017</v>
      </c>
      <c r="X165" s="53">
        <f t="shared" si="73"/>
        <v>22.973282545108017</v>
      </c>
      <c r="Y165" s="53">
        <f t="shared" si="73"/>
        <v>22.973282545108017</v>
      </c>
      <c r="Z165" s="53">
        <f t="shared" si="73"/>
        <v>22.973282545108017</v>
      </c>
      <c r="AA165" s="53">
        <f t="shared" si="73"/>
        <v>22.973282545108017</v>
      </c>
      <c r="AB165" s="53">
        <f t="shared" si="73"/>
        <v>22.973282545108017</v>
      </c>
      <c r="AC165" s="53">
        <f t="shared" si="73"/>
        <v>22.973282545108017</v>
      </c>
      <c r="AD165" s="53">
        <f t="shared" si="73"/>
        <v>22.973282545108017</v>
      </c>
      <c r="AE165" s="53">
        <f t="shared" si="73"/>
        <v>22.973282545108017</v>
      </c>
      <c r="AF165" s="53">
        <f t="shared" si="73"/>
        <v>22.973282545108017</v>
      </c>
      <c r="AG165" s="53">
        <f t="shared" si="73"/>
        <v>22.973282545108017</v>
      </c>
      <c r="AH165" s="53">
        <f t="shared" si="73"/>
        <v>22.973282545108017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317.36530585938226</v>
      </c>
      <c r="C169" s="235">
        <f>SUM(E169:AH169)</f>
        <v>363.35153867840677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363.35153867840677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38.041655802717813</v>
      </c>
      <c r="C170" s="235">
        <f t="shared" ref="C170:C171" si="76">SUM(E170:AH170)</f>
        <v>98.104915443169844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3.6335153867840679</v>
      </c>
      <c r="I170" s="237">
        <f t="shared" si="77"/>
        <v>3.6335153867840679</v>
      </c>
      <c r="J170" s="237">
        <f t="shared" si="77"/>
        <v>3.6335153867840679</v>
      </c>
      <c r="K170" s="64">
        <f t="shared" si="77"/>
        <v>3.6335153867840679</v>
      </c>
      <c r="L170" s="60">
        <f t="shared" si="77"/>
        <v>3.6335153867840679</v>
      </c>
      <c r="M170" s="60">
        <f t="shared" si="77"/>
        <v>3.6335153867840679</v>
      </c>
      <c r="N170" s="60">
        <f t="shared" si="77"/>
        <v>3.6335153867840679</v>
      </c>
      <c r="O170" s="60">
        <f t="shared" si="77"/>
        <v>3.6335153867840679</v>
      </c>
      <c r="P170" s="60">
        <f t="shared" si="77"/>
        <v>3.6335153867840679</v>
      </c>
      <c r="Q170" s="60">
        <f t="shared" si="77"/>
        <v>3.6335153867840679</v>
      </c>
      <c r="R170" s="60">
        <f t="shared" si="77"/>
        <v>3.6335153867840679</v>
      </c>
      <c r="S170" s="60">
        <f t="shared" si="77"/>
        <v>3.6335153867840679</v>
      </c>
      <c r="T170" s="60">
        <f t="shared" si="77"/>
        <v>3.6335153867840679</v>
      </c>
      <c r="U170" s="60">
        <f t="shared" si="77"/>
        <v>3.6335153867840679</v>
      </c>
      <c r="V170" s="60">
        <f t="shared" si="77"/>
        <v>3.6335153867840679</v>
      </c>
      <c r="W170" s="60">
        <f t="shared" si="77"/>
        <v>3.6335153867840679</v>
      </c>
      <c r="X170" s="60">
        <f t="shared" si="77"/>
        <v>3.6335153867840679</v>
      </c>
      <c r="Y170" s="60">
        <f t="shared" si="77"/>
        <v>3.6335153867840679</v>
      </c>
      <c r="Z170" s="60">
        <f t="shared" si="77"/>
        <v>3.6335153867840679</v>
      </c>
      <c r="AA170" s="60">
        <f t="shared" si="77"/>
        <v>3.6335153867840679</v>
      </c>
      <c r="AB170" s="60">
        <f t="shared" si="77"/>
        <v>3.6335153867840679</v>
      </c>
      <c r="AC170" s="60">
        <f t="shared" si="77"/>
        <v>3.6335153867840679</v>
      </c>
      <c r="AD170" s="60">
        <f t="shared" si="77"/>
        <v>3.6335153867840679</v>
      </c>
      <c r="AE170" s="60">
        <f t="shared" si="77"/>
        <v>3.6335153867840679</v>
      </c>
      <c r="AF170" s="60">
        <f t="shared" si="77"/>
        <v>3.6335153867840679</v>
      </c>
      <c r="AG170" s="60">
        <f t="shared" si="77"/>
        <v>3.6335153867840679</v>
      </c>
      <c r="AH170" s="60">
        <f t="shared" si="77"/>
        <v>3.6335153867840679</v>
      </c>
    </row>
    <row r="171" spans="1:34" ht="14.45" customHeight="1">
      <c r="A171" s="243"/>
      <c r="B171" s="235">
        <f t="shared" si="75"/>
        <v>133671.55998639905</v>
      </c>
      <c r="C171" s="235">
        <f t="shared" si="76"/>
        <v>436312.46571973409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437.80164238487873</v>
      </c>
      <c r="I171" s="55">
        <f t="shared" si="78"/>
        <v>1686.9150326350605</v>
      </c>
      <c r="J171" s="55">
        <f t="shared" si="78"/>
        <v>3019.908674852255</v>
      </c>
      <c r="K171" s="56">
        <f t="shared" si="78"/>
        <v>4948.4139223281163</v>
      </c>
      <c r="L171" s="60">
        <f t="shared" si="78"/>
        <v>7020.9748048236042</v>
      </c>
      <c r="M171" s="60">
        <f t="shared" si="78"/>
        <v>8967.2340370303282</v>
      </c>
      <c r="N171" s="60">
        <f t="shared" si="78"/>
        <v>10946.179991747942</v>
      </c>
      <c r="O171" s="60">
        <f t="shared" si="78"/>
        <v>12716.227760143367</v>
      </c>
      <c r="P171" s="60">
        <f t="shared" si="78"/>
        <v>14805.139633213974</v>
      </c>
      <c r="Q171" s="60">
        <f t="shared" si="78"/>
        <v>16326.115263780643</v>
      </c>
      <c r="R171" s="60">
        <f t="shared" si="78"/>
        <v>18837.188857148481</v>
      </c>
      <c r="S171" s="60">
        <f t="shared" si="78"/>
        <v>21037.522881227847</v>
      </c>
      <c r="T171" s="60">
        <f t="shared" si="78"/>
        <v>21037.522881227847</v>
      </c>
      <c r="U171" s="60">
        <f t="shared" si="78"/>
        <v>21037.522881227847</v>
      </c>
      <c r="V171" s="60">
        <f t="shared" si="78"/>
        <v>21037.522881227847</v>
      </c>
      <c r="W171" s="60">
        <f t="shared" si="78"/>
        <v>21037.522881227847</v>
      </c>
      <c r="X171" s="60">
        <f t="shared" si="78"/>
        <v>21037.522881227847</v>
      </c>
      <c r="Y171" s="60">
        <f t="shared" si="78"/>
        <v>21037.522881227847</v>
      </c>
      <c r="Z171" s="60">
        <f t="shared" si="78"/>
        <v>21037.522881227847</v>
      </c>
      <c r="AA171" s="60">
        <f t="shared" si="78"/>
        <v>21037.522881227847</v>
      </c>
      <c r="AB171" s="60">
        <f t="shared" si="78"/>
        <v>21037.522881227847</v>
      </c>
      <c r="AC171" s="60">
        <f t="shared" si="78"/>
        <v>21037.522881227847</v>
      </c>
      <c r="AD171" s="60">
        <f t="shared" si="78"/>
        <v>21037.522881227847</v>
      </c>
      <c r="AE171" s="60">
        <f t="shared" si="78"/>
        <v>21037.522881227847</v>
      </c>
      <c r="AF171" s="60">
        <f t="shared" si="78"/>
        <v>21037.522881227847</v>
      </c>
      <c r="AG171" s="60">
        <f t="shared" si="78"/>
        <v>21037.522881227847</v>
      </c>
      <c r="AH171" s="60">
        <f t="shared" si="78"/>
        <v>21037.522881227847</v>
      </c>
    </row>
    <row r="172" spans="1:34" ht="14.45" customHeight="1">
      <c r="A172" s="243"/>
      <c r="B172" s="235">
        <f>E172+NPV(HLOOKUP($C$3,$C$7:$E$9,2,FALSE),F172:AH172)</f>
        <v>133316.153024737</v>
      </c>
      <c r="C172" s="235">
        <f>SUM(E172:AH172)</f>
        <v>435851.00926561252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-363.35153867840677</v>
      </c>
      <c r="H172" s="55">
        <f t="shared" si="79"/>
        <v>434.16812699809469</v>
      </c>
      <c r="I172" s="55">
        <f t="shared" si="79"/>
        <v>1683.2815172482765</v>
      </c>
      <c r="J172" s="55">
        <f t="shared" si="79"/>
        <v>3016.275159465471</v>
      </c>
      <c r="K172" s="56">
        <f t="shared" si="79"/>
        <v>4944.7804069413323</v>
      </c>
      <c r="L172" s="45">
        <f t="shared" si="79"/>
        <v>7017.3412894368203</v>
      </c>
      <c r="M172" s="60">
        <f t="shared" si="79"/>
        <v>8963.6005216435442</v>
      </c>
      <c r="N172" s="60">
        <f t="shared" si="79"/>
        <v>10942.546476361158</v>
      </c>
      <c r="O172" s="60">
        <f t="shared" si="79"/>
        <v>12712.594244756583</v>
      </c>
      <c r="P172" s="60">
        <f t="shared" si="79"/>
        <v>14801.50611782719</v>
      </c>
      <c r="Q172" s="60">
        <f t="shared" si="79"/>
        <v>16322.481748393859</v>
      </c>
      <c r="R172" s="60">
        <f t="shared" si="79"/>
        <v>18833.555341761697</v>
      </c>
      <c r="S172" s="60">
        <f t="shared" si="79"/>
        <v>21033.889365841063</v>
      </c>
      <c r="T172" s="60">
        <f t="shared" si="79"/>
        <v>21033.889365841063</v>
      </c>
      <c r="U172" s="60">
        <f t="shared" si="79"/>
        <v>21033.889365841063</v>
      </c>
      <c r="V172" s="60">
        <f t="shared" si="79"/>
        <v>21033.889365841063</v>
      </c>
      <c r="W172" s="60">
        <f t="shared" si="79"/>
        <v>21033.889365841063</v>
      </c>
      <c r="X172" s="60">
        <f t="shared" si="79"/>
        <v>21033.889365841063</v>
      </c>
      <c r="Y172" s="60">
        <f t="shared" si="79"/>
        <v>21033.889365841063</v>
      </c>
      <c r="Z172" s="60">
        <f t="shared" si="79"/>
        <v>21033.889365841063</v>
      </c>
      <c r="AA172" s="60">
        <f t="shared" si="79"/>
        <v>21033.889365841063</v>
      </c>
      <c r="AB172" s="60">
        <f t="shared" si="79"/>
        <v>21033.889365841063</v>
      </c>
      <c r="AC172" s="60">
        <f t="shared" si="79"/>
        <v>21033.889365841063</v>
      </c>
      <c r="AD172" s="60">
        <f t="shared" si="79"/>
        <v>21033.889365841063</v>
      </c>
      <c r="AE172" s="60">
        <f t="shared" si="79"/>
        <v>21033.889365841063</v>
      </c>
      <c r="AF172" s="60">
        <f t="shared" si="79"/>
        <v>21033.889365841063</v>
      </c>
      <c r="AG172" s="60">
        <f t="shared" si="79"/>
        <v>21033.889365841063</v>
      </c>
      <c r="AH172" s="60">
        <f t="shared" si="79"/>
        <v>21033.889365841063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288.20443944166999</v>
      </c>
      <c r="C176" s="239">
        <f>SUM(E176:AH176)</f>
        <v>329.965262716768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329.965262716768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34.546227592101864</v>
      </c>
      <c r="C177" s="235">
        <f>SUM(E177:AH177)</f>
        <v>89.090620933527333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3.29965262716768</v>
      </c>
      <c r="I177" s="55">
        <f>HLOOKUP($C$4,$C$7:$E$9,3,FALSE)*'2.3.1 Cost_Sum'!J209</f>
        <v>3.29965262716768</v>
      </c>
      <c r="J177" s="55">
        <f>HLOOKUP($C$4,$C$7:$E$9,3,FALSE)*'2.3.1 Cost_Sum'!K209</f>
        <v>3.29965262716768</v>
      </c>
      <c r="K177" s="56">
        <f>HLOOKUP($C$4,$C$7:$E$9,3,FALSE)*'2.3.1 Cost_Sum'!L209</f>
        <v>3.29965262716768</v>
      </c>
      <c r="L177" s="60">
        <f>HLOOKUP($C$4,$C$7:$E$9,3,FALSE)*'2.3.1 Cost_Sum'!M209</f>
        <v>3.29965262716768</v>
      </c>
      <c r="M177" s="60">
        <f>HLOOKUP($C$4,$C$7:$E$9,3,FALSE)*'2.3.1 Cost_Sum'!N209</f>
        <v>3.29965262716768</v>
      </c>
      <c r="N177" s="60">
        <f>HLOOKUP($C$4,$C$7:$E$9,3,FALSE)*'2.3.1 Cost_Sum'!O209</f>
        <v>3.29965262716768</v>
      </c>
      <c r="O177" s="60">
        <f>HLOOKUP($C$4,$C$7:$E$9,3,FALSE)*'2.3.1 Cost_Sum'!P209</f>
        <v>3.29965262716768</v>
      </c>
      <c r="P177" s="60">
        <f>HLOOKUP($C$4,$C$7:$E$9,3,FALSE)*'2.3.1 Cost_Sum'!Q209</f>
        <v>3.29965262716768</v>
      </c>
      <c r="Q177" s="60">
        <f>HLOOKUP($C$4,$C$7:$E$9,3,FALSE)*'2.3.1 Cost_Sum'!R209</f>
        <v>3.29965262716768</v>
      </c>
      <c r="R177" s="60">
        <f>HLOOKUP($C$4,$C$7:$E$9,3,FALSE)*'2.3.1 Cost_Sum'!S209</f>
        <v>3.29965262716768</v>
      </c>
      <c r="S177" s="60">
        <f>HLOOKUP($C$4,$C$7:$E$9,3,FALSE)*'2.3.1 Cost_Sum'!T209</f>
        <v>3.29965262716768</v>
      </c>
      <c r="T177" s="60">
        <f>HLOOKUP($C$4,$C$7:$E$9,3,FALSE)*'2.3.1 Cost_Sum'!U209</f>
        <v>3.29965262716768</v>
      </c>
      <c r="U177" s="60">
        <f>HLOOKUP($C$4,$C$7:$E$9,3,FALSE)*'2.3.1 Cost_Sum'!V209</f>
        <v>3.29965262716768</v>
      </c>
      <c r="V177" s="60">
        <f>HLOOKUP($C$4,$C$7:$E$9,3,FALSE)*'2.3.1 Cost_Sum'!W209</f>
        <v>3.29965262716768</v>
      </c>
      <c r="W177" s="60">
        <f>HLOOKUP($C$4,$C$7:$E$9,3,FALSE)*'2.3.1 Cost_Sum'!X209</f>
        <v>3.29965262716768</v>
      </c>
      <c r="X177" s="60">
        <f>HLOOKUP($C$4,$C$7:$E$9,3,FALSE)*'2.3.1 Cost_Sum'!Y209</f>
        <v>3.29965262716768</v>
      </c>
      <c r="Y177" s="60">
        <f>HLOOKUP($C$4,$C$7:$E$9,3,FALSE)*'2.3.1 Cost_Sum'!Z209</f>
        <v>3.29965262716768</v>
      </c>
      <c r="Z177" s="60">
        <f>HLOOKUP($C$4,$C$7:$E$9,3,FALSE)*'2.3.1 Cost_Sum'!AA209</f>
        <v>3.29965262716768</v>
      </c>
      <c r="AA177" s="60">
        <f>HLOOKUP($C$4,$C$7:$E$9,3,FALSE)*'2.3.1 Cost_Sum'!AB209</f>
        <v>3.29965262716768</v>
      </c>
      <c r="AB177" s="60">
        <f>HLOOKUP($C$4,$C$7:$E$9,3,FALSE)*'2.3.1 Cost_Sum'!AC209</f>
        <v>3.29965262716768</v>
      </c>
      <c r="AC177" s="60">
        <f>HLOOKUP($C$4,$C$7:$E$9,3,FALSE)*'2.3.1 Cost_Sum'!AD209</f>
        <v>3.29965262716768</v>
      </c>
      <c r="AD177" s="60">
        <f>HLOOKUP($C$4,$C$7:$E$9,3,FALSE)*'2.3.1 Cost_Sum'!AE209</f>
        <v>3.29965262716768</v>
      </c>
      <c r="AE177" s="60">
        <f>HLOOKUP($C$4,$C$7:$E$9,3,FALSE)*'2.3.1 Cost_Sum'!AF209</f>
        <v>3.29965262716768</v>
      </c>
      <c r="AF177" s="60">
        <f>HLOOKUP($C$4,$C$7:$E$9,3,FALSE)*'2.3.1 Cost_Sum'!AG209</f>
        <v>3.29965262716768</v>
      </c>
      <c r="AG177" s="60">
        <f>HLOOKUP($C$4,$C$7:$E$9,3,FALSE)*'2.3.1 Cost_Sum'!AH209</f>
        <v>3.29965262716768</v>
      </c>
      <c r="AH177" s="60">
        <f>HLOOKUP($C$4,$C$7:$E$9,3,FALSE)*'2.3.1 Cost_Sum'!AI209</f>
        <v>3.29965262716768</v>
      </c>
    </row>
    <row r="178" spans="1:34">
      <c r="B178" s="235">
        <f>E178+NPV(HLOOKUP($C$3,$C$7:$E$9,2,FALSE),F178:AH178)</f>
        <v>133371.9129189665</v>
      </c>
      <c r="C178" s="235">
        <f>SUM(E178:AH178)</f>
        <v>435260.9130277409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427.2547284049914</v>
      </c>
      <c r="I178" s="55">
        <f t="shared" si="80"/>
        <v>1592.8697788439158</v>
      </c>
      <c r="J178" s="55">
        <f t="shared" si="80"/>
        <v>3018.6321908580317</v>
      </c>
      <c r="K178" s="56">
        <f t="shared" si="80"/>
        <v>4953.916902138124</v>
      </c>
      <c r="L178" s="60">
        <f t="shared" si="80"/>
        <v>7047.789141805275</v>
      </c>
      <c r="M178" s="60">
        <f t="shared" si="80"/>
        <v>9000.8592454121572</v>
      </c>
      <c r="N178" s="60">
        <f t="shared" si="80"/>
        <v>10965.89086177066</v>
      </c>
      <c r="O178" s="60">
        <f t="shared" si="80"/>
        <v>12714.102965124923</v>
      </c>
      <c r="P178" s="60">
        <f t="shared" si="80"/>
        <v>14788.218425220952</v>
      </c>
      <c r="Q178" s="60">
        <f t="shared" si="80"/>
        <v>16302.573963125671</v>
      </c>
      <c r="R178" s="60">
        <f t="shared" si="80"/>
        <v>18794.704290259742</v>
      </c>
      <c r="S178" s="60">
        <f t="shared" si="80"/>
        <v>20978.381283423543</v>
      </c>
      <c r="T178" s="60">
        <f t="shared" si="80"/>
        <v>20978.381283423543</v>
      </c>
      <c r="U178" s="60">
        <f t="shared" si="80"/>
        <v>20978.381283423543</v>
      </c>
      <c r="V178" s="60">
        <f t="shared" si="80"/>
        <v>20978.381283423543</v>
      </c>
      <c r="W178" s="60">
        <f t="shared" si="80"/>
        <v>20978.381283423543</v>
      </c>
      <c r="X178" s="60">
        <f t="shared" si="80"/>
        <v>20978.381283423543</v>
      </c>
      <c r="Y178" s="60">
        <f t="shared" si="80"/>
        <v>20978.381283423543</v>
      </c>
      <c r="Z178" s="60">
        <f t="shared" si="80"/>
        <v>20978.381283423543</v>
      </c>
      <c r="AA178" s="60">
        <f t="shared" si="80"/>
        <v>20978.381283423543</v>
      </c>
      <c r="AB178" s="60">
        <f t="shared" si="80"/>
        <v>20978.381283423543</v>
      </c>
      <c r="AC178" s="60">
        <f t="shared" si="80"/>
        <v>20978.381283423543</v>
      </c>
      <c r="AD178" s="60">
        <f t="shared" si="80"/>
        <v>20978.381283423543</v>
      </c>
      <c r="AE178" s="60">
        <f t="shared" si="80"/>
        <v>20978.381283423543</v>
      </c>
      <c r="AF178" s="60">
        <f t="shared" si="80"/>
        <v>20978.381283423543</v>
      </c>
      <c r="AG178" s="60">
        <f t="shared" si="80"/>
        <v>20978.381283423543</v>
      </c>
      <c r="AH178" s="60">
        <f t="shared" si="80"/>
        <v>20978.381283423543</v>
      </c>
    </row>
    <row r="179" spans="1:34">
      <c r="B179" s="235">
        <f>E179+NPV(HLOOKUP($C$3,$C$7:$E$9,2,FALSE),F179:AH179)</f>
        <v>133049.16225193275</v>
      </c>
      <c r="C179" s="235">
        <f>SUM(E179:AH179)</f>
        <v>434841.85714409075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-329.965262716768</v>
      </c>
      <c r="H179" s="55">
        <f>H178-SUM(H176:H177)</f>
        <v>423.95507577782371</v>
      </c>
      <c r="I179" s="55">
        <f t="shared" ref="I179:AH179" si="82">I178-SUM(I176:I177)</f>
        <v>1589.5701262167481</v>
      </c>
      <c r="J179" s="55">
        <f t="shared" si="82"/>
        <v>3015.332538230864</v>
      </c>
      <c r="K179" s="56">
        <f t="shared" si="82"/>
        <v>4950.6172495109568</v>
      </c>
      <c r="L179" s="60">
        <f t="shared" si="82"/>
        <v>7044.4894891781078</v>
      </c>
      <c r="M179" s="60">
        <f t="shared" si="82"/>
        <v>8997.5595927849899</v>
      </c>
      <c r="N179" s="60">
        <f t="shared" si="82"/>
        <v>10962.591209143493</v>
      </c>
      <c r="O179" s="60">
        <f t="shared" si="82"/>
        <v>12710.803312497756</v>
      </c>
      <c r="P179" s="60">
        <f t="shared" si="82"/>
        <v>14784.918772593785</v>
      </c>
      <c r="Q179" s="60">
        <f t="shared" si="82"/>
        <v>16299.274310498504</v>
      </c>
      <c r="R179" s="60">
        <f t="shared" si="82"/>
        <v>18791.404637632575</v>
      </c>
      <c r="S179" s="60">
        <f t="shared" si="82"/>
        <v>20975.081630796376</v>
      </c>
      <c r="T179" s="60">
        <f t="shared" si="82"/>
        <v>20975.081630796376</v>
      </c>
      <c r="U179" s="60">
        <f t="shared" si="82"/>
        <v>20975.081630796376</v>
      </c>
      <c r="V179" s="60">
        <f t="shared" si="82"/>
        <v>20975.081630796376</v>
      </c>
      <c r="W179" s="60">
        <f t="shared" si="82"/>
        <v>20975.081630796376</v>
      </c>
      <c r="X179" s="60">
        <f t="shared" si="82"/>
        <v>20975.081630796376</v>
      </c>
      <c r="Y179" s="60">
        <f t="shared" si="82"/>
        <v>20975.081630796376</v>
      </c>
      <c r="Z179" s="60">
        <f t="shared" si="82"/>
        <v>20975.081630796376</v>
      </c>
      <c r="AA179" s="60">
        <f t="shared" si="82"/>
        <v>20975.081630796376</v>
      </c>
      <c r="AB179" s="60">
        <f t="shared" si="82"/>
        <v>20975.081630796376</v>
      </c>
      <c r="AC179" s="60">
        <f t="shared" si="82"/>
        <v>20975.081630796376</v>
      </c>
      <c r="AD179" s="60">
        <f t="shared" si="82"/>
        <v>20975.081630796376</v>
      </c>
      <c r="AE179" s="60">
        <f t="shared" si="82"/>
        <v>20975.081630796376</v>
      </c>
      <c r="AF179" s="60">
        <f t="shared" si="82"/>
        <v>20975.081630796376</v>
      </c>
      <c r="AG179" s="60">
        <f t="shared" si="82"/>
        <v>20975.081630796376</v>
      </c>
      <c r="AH179" s="60">
        <f t="shared" si="82"/>
        <v>20975.081630796376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TRANSPOSE(Option_9_SR_Base)*HLOOKUP($C$5,$C$7:$E$10,4,FALSE)</f>
        <v>0.42281500128655386</v>
      </c>
      <c r="F182" s="53">
        <v>12.910075006782348</v>
      </c>
      <c r="G182" s="54">
        <v>155.57778601148422</v>
      </c>
      <c r="H182" s="55">
        <v>11.246281924453212</v>
      </c>
      <c r="I182" s="55">
        <v>102.82163537949144</v>
      </c>
      <c r="J182" s="55">
        <v>20.082911876739526</v>
      </c>
      <c r="K182" s="56">
        <v>104.47648881716441</v>
      </c>
      <c r="L182" s="53">
        <v>618.05006166679277</v>
      </c>
      <c r="M182" s="53">
        <v>1449.0018766025753</v>
      </c>
      <c r="N182" s="53">
        <v>2802.3771164355026</v>
      </c>
      <c r="O182" s="53">
        <v>4393.2485766740911</v>
      </c>
      <c r="P182" s="53">
        <v>6780.7487128673301</v>
      </c>
      <c r="Q182" s="53">
        <v>9441.0038726318508</v>
      </c>
      <c r="R182" s="53">
        <v>13728.013588067384</v>
      </c>
      <c r="S182" s="53">
        <v>17826.317390197371</v>
      </c>
      <c r="T182" s="53">
        <v>17826.317390197371</v>
      </c>
      <c r="U182" s="53">
        <v>17826.317390197371</v>
      </c>
      <c r="V182" s="53">
        <v>17826.317390197371</v>
      </c>
      <c r="W182" s="53">
        <v>17826.317390197371</v>
      </c>
      <c r="X182" s="53">
        <v>17826.317390197371</v>
      </c>
      <c r="Y182" s="53">
        <v>17826.317390197371</v>
      </c>
      <c r="Z182" s="53">
        <v>17826.317390197371</v>
      </c>
      <c r="AA182" s="53">
        <v>17826.317390197371</v>
      </c>
      <c r="AB182" s="53">
        <v>17826.317390197371</v>
      </c>
      <c r="AC182" s="53">
        <v>17826.317390197371</v>
      </c>
      <c r="AD182" s="53">
        <v>17826.317390197371</v>
      </c>
      <c r="AE182" s="53">
        <v>17826.317390197371</v>
      </c>
      <c r="AF182" s="53">
        <v>17826.317390197371</v>
      </c>
      <c r="AG182" s="53">
        <v>17826.317390197371</v>
      </c>
      <c r="AH182" s="53">
        <v>17826.317390197371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17.562747565314545</v>
      </c>
      <c r="H184" s="241">
        <f>IF(SUM($E176:H176)&lt;=0,0,-PMT($C$8,VLOOKUP($B174,$B$11:$C$20,2,FALSE),$B176))</f>
        <v>17.562747565314545</v>
      </c>
      <c r="I184" s="241">
        <f>IF(SUM($E176:I176)&lt;=0,0,-PMT($C$8,VLOOKUP($B174,$B$11:$C$20,2,FALSE),$B176))</f>
        <v>17.562747565314545</v>
      </c>
      <c r="J184" s="241">
        <f>IF(SUM($E176:J176)&lt;=0,0,-PMT($C$8,VLOOKUP($B174,$B$11:$C$20,2,FALSE),$B176))</f>
        <v>17.562747565314545</v>
      </c>
      <c r="K184" s="242">
        <f>IF(SUM($E176:K176)&lt;=0,0,-PMT($C$8,VLOOKUP($B174,$B$11:$C$20,2,FALSE),$B176))</f>
        <v>17.562747565314545</v>
      </c>
      <c r="L184" s="53">
        <f>IF(SUM($E176:L176)&lt;=0,0,-PMT($C$8,VLOOKUP($B174,$B$11:$C$20,2,FALSE),$B176))</f>
        <v>17.562747565314545</v>
      </c>
      <c r="M184" s="53">
        <f>IF(SUM($E176:M176)&lt;=0,0,-PMT($C$8,VLOOKUP($B174,$B$11:$C$20,2,FALSE),$B176))</f>
        <v>17.562747565314545</v>
      </c>
      <c r="N184" s="53">
        <f>IF(SUM($E176:N176)&lt;=0,0,-PMT($C$8,VLOOKUP($B174,$B$11:$C$20,2,FALSE),$B176))</f>
        <v>17.562747565314545</v>
      </c>
      <c r="O184" s="53">
        <f>IF(SUM($E176:O176)&lt;=0,0,-PMT($C$8,VLOOKUP($B174,$B$11:$C$20,2,FALSE),$B176))</f>
        <v>17.562747565314545</v>
      </c>
      <c r="P184" s="53">
        <f>IF(SUM($E176:P176)&lt;=0,0,-PMT($C$8,VLOOKUP($B174,$B$11:$C$20,2,FALSE),$B176))</f>
        <v>17.562747565314545</v>
      </c>
      <c r="Q184" s="53">
        <f>IF(SUM($E176:Q176)&lt;=0,0,-PMT($C$8,VLOOKUP($B174,$B$11:$C$20,2,FALSE),$B176))</f>
        <v>17.562747565314545</v>
      </c>
      <c r="R184" s="53">
        <f>IF(SUM($E176:R176)&lt;=0,0,-PMT($C$8,VLOOKUP($B174,$B$11:$C$20,2,FALSE),$B176))</f>
        <v>17.562747565314545</v>
      </c>
      <c r="S184" s="53">
        <f>IF(SUM($E176:S176)&lt;=0,0,-PMT($C$8,VLOOKUP($B174,$B$11:$C$20,2,FALSE),$B176))</f>
        <v>17.562747565314545</v>
      </c>
      <c r="T184" s="53">
        <f>IF(SUM($E176:T176)&lt;=0,0,-PMT($C$8,VLOOKUP($B174,$B$11:$C$20,2,FALSE),$B176))</f>
        <v>17.562747565314545</v>
      </c>
      <c r="U184" s="53">
        <f>IF(SUM($E176:U176)&lt;=0,0,-PMT($C$8,VLOOKUP($B174,$B$11:$C$20,2,FALSE),$B176))</f>
        <v>17.562747565314545</v>
      </c>
      <c r="V184" s="53">
        <f>IF(SUM($E176:V176)&lt;=0,0,-PMT($C$8,VLOOKUP($B174,$B$11:$C$20,2,FALSE),$B176))</f>
        <v>17.562747565314545</v>
      </c>
      <c r="W184" s="53">
        <f>IF(SUM($E176:W176)&lt;=0,0,-PMT($C$8,VLOOKUP($B174,$B$11:$C$20,2,FALSE),$B176))</f>
        <v>17.562747565314545</v>
      </c>
      <c r="X184" s="53">
        <f>IF(SUM($E176:X176)&lt;=0,0,-PMT($C$8,VLOOKUP($B174,$B$11:$C$20,2,FALSE),$B176))</f>
        <v>17.562747565314545</v>
      </c>
      <c r="Y184" s="53">
        <f>IF(SUM($E176:Y176)&lt;=0,0,-PMT($C$8,VLOOKUP($B174,$B$11:$C$20,2,FALSE),$B176))</f>
        <v>17.562747565314545</v>
      </c>
      <c r="Z184" s="53">
        <f>IF(SUM($E176:Z176)&lt;=0,0,-PMT($C$8,VLOOKUP($B174,$B$11:$C$20,2,FALSE),$B176))</f>
        <v>17.562747565314545</v>
      </c>
      <c r="AA184" s="53">
        <f>IF(SUM($E176:AA176)&lt;=0,0,-PMT($C$8,VLOOKUP($B174,$B$11:$C$20,2,FALSE),$B176))</f>
        <v>17.562747565314545</v>
      </c>
      <c r="AB184" s="53">
        <f>IF(SUM($E176:AB176)&lt;=0,0,-PMT($C$8,VLOOKUP($B174,$B$11:$C$20,2,FALSE),$B176))</f>
        <v>17.562747565314545</v>
      </c>
      <c r="AC184" s="53">
        <f>IF(SUM($E176:AC176)&lt;=0,0,-PMT($C$8,VLOOKUP($B174,$B$11:$C$20,2,FALSE),$B176))</f>
        <v>17.562747565314545</v>
      </c>
      <c r="AD184" s="53">
        <f>IF(SUM($E176:AD176)&lt;=0,0,-PMT($C$8,VLOOKUP($B174,$B$11:$C$20,2,FALSE),$B176))</f>
        <v>17.562747565314545</v>
      </c>
      <c r="AE184" s="53">
        <f>IF(SUM($E176:AE176)&lt;=0,0,-PMT($C$8,VLOOKUP($B174,$B$11:$C$20,2,FALSE),$B176))</f>
        <v>17.562747565314545</v>
      </c>
      <c r="AF184" s="53">
        <f>IF(SUM($E176:AF176)&lt;=0,0,-PMT($C$8,VLOOKUP($B174,$B$11:$C$20,2,FALSE),$B176))</f>
        <v>17.562747565314545</v>
      </c>
      <c r="AG184" s="53">
        <f>IF(SUM($E176:AG176)&lt;=0,0,-PMT($C$8,VLOOKUP($B174,$B$11:$C$20,2,FALSE),$B176))</f>
        <v>17.562747565314545</v>
      </c>
      <c r="AH184" s="53">
        <f>IF(SUM($E176:AH176)&lt;=0,0,-PMT($C$8,VLOOKUP($B174,$B$11:$C$20,2,FALSE),$B176))</f>
        <v>17.562747565314545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17.562747565314545</v>
      </c>
      <c r="H185" s="236">
        <f t="shared" si="83"/>
        <v>20.862400192482227</v>
      </c>
      <c r="I185" s="236">
        <f t="shared" si="83"/>
        <v>20.862400192482227</v>
      </c>
      <c r="J185" s="236">
        <f t="shared" si="83"/>
        <v>20.862400192482227</v>
      </c>
      <c r="K185" s="56">
        <f t="shared" si="83"/>
        <v>20.862400192482227</v>
      </c>
      <c r="L185" s="53">
        <f t="shared" si="83"/>
        <v>20.862400192482227</v>
      </c>
      <c r="M185" s="53">
        <f t="shared" si="83"/>
        <v>20.862400192482227</v>
      </c>
      <c r="N185" s="53">
        <f t="shared" si="83"/>
        <v>20.862400192482227</v>
      </c>
      <c r="O185" s="53">
        <f t="shared" si="83"/>
        <v>20.862400192482227</v>
      </c>
      <c r="P185" s="53">
        <f t="shared" si="83"/>
        <v>20.862400192482227</v>
      </c>
      <c r="Q185" s="53">
        <f t="shared" si="83"/>
        <v>20.862400192482227</v>
      </c>
      <c r="R185" s="53">
        <f t="shared" si="83"/>
        <v>20.862400192482227</v>
      </c>
      <c r="S185" s="53">
        <f t="shared" si="83"/>
        <v>20.862400192482227</v>
      </c>
      <c r="T185" s="53">
        <f t="shared" si="83"/>
        <v>20.862400192482227</v>
      </c>
      <c r="U185" s="53">
        <f t="shared" si="83"/>
        <v>20.862400192482227</v>
      </c>
      <c r="V185" s="53">
        <f t="shared" si="83"/>
        <v>20.862400192482227</v>
      </c>
      <c r="W185" s="53">
        <f t="shared" si="83"/>
        <v>20.862400192482227</v>
      </c>
      <c r="X185" s="53">
        <f t="shared" si="83"/>
        <v>20.862400192482227</v>
      </c>
      <c r="Y185" s="53">
        <f t="shared" si="83"/>
        <v>20.862400192482227</v>
      </c>
      <c r="Z185" s="53">
        <f t="shared" si="83"/>
        <v>20.862400192482227</v>
      </c>
      <c r="AA185" s="53">
        <f t="shared" si="83"/>
        <v>20.862400192482227</v>
      </c>
      <c r="AB185" s="53">
        <f t="shared" si="83"/>
        <v>20.862400192482227</v>
      </c>
      <c r="AC185" s="53">
        <f t="shared" si="83"/>
        <v>20.862400192482227</v>
      </c>
      <c r="AD185" s="53">
        <f t="shared" si="83"/>
        <v>20.862400192482227</v>
      </c>
      <c r="AE185" s="53">
        <f t="shared" si="83"/>
        <v>20.862400192482227</v>
      </c>
      <c r="AF185" s="53">
        <f t="shared" si="83"/>
        <v>20.862400192482227</v>
      </c>
      <c r="AG185" s="53">
        <f t="shared" si="83"/>
        <v>20.862400192482227</v>
      </c>
      <c r="AH185" s="53">
        <f t="shared" si="83"/>
        <v>20.862400192482227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288.20443944166999</v>
      </c>
      <c r="C189" s="235">
        <f>SUM(E189:AH189)</f>
        <v>329.965262716768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329.965262716768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34.546227592101864</v>
      </c>
      <c r="C190" s="235">
        <f t="shared" ref="C190:C191" si="86">SUM(E190:AH190)</f>
        <v>89.090620933527333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3.29965262716768</v>
      </c>
      <c r="I190" s="237">
        <f t="shared" si="87"/>
        <v>3.29965262716768</v>
      </c>
      <c r="J190" s="237">
        <f t="shared" si="87"/>
        <v>3.29965262716768</v>
      </c>
      <c r="K190" s="64">
        <f t="shared" si="87"/>
        <v>3.29965262716768</v>
      </c>
      <c r="L190" s="60">
        <f t="shared" si="87"/>
        <v>3.29965262716768</v>
      </c>
      <c r="M190" s="60">
        <f t="shared" si="87"/>
        <v>3.29965262716768</v>
      </c>
      <c r="N190" s="60">
        <f t="shared" si="87"/>
        <v>3.29965262716768</v>
      </c>
      <c r="O190" s="60">
        <f t="shared" si="87"/>
        <v>3.29965262716768</v>
      </c>
      <c r="P190" s="60">
        <f t="shared" si="87"/>
        <v>3.29965262716768</v>
      </c>
      <c r="Q190" s="60">
        <f t="shared" si="87"/>
        <v>3.29965262716768</v>
      </c>
      <c r="R190" s="60">
        <f t="shared" si="87"/>
        <v>3.29965262716768</v>
      </c>
      <c r="S190" s="60">
        <f t="shared" si="87"/>
        <v>3.29965262716768</v>
      </c>
      <c r="T190" s="60">
        <f t="shared" si="87"/>
        <v>3.29965262716768</v>
      </c>
      <c r="U190" s="60">
        <f t="shared" si="87"/>
        <v>3.29965262716768</v>
      </c>
      <c r="V190" s="60">
        <f t="shared" si="87"/>
        <v>3.29965262716768</v>
      </c>
      <c r="W190" s="60">
        <f t="shared" si="87"/>
        <v>3.29965262716768</v>
      </c>
      <c r="X190" s="60">
        <f t="shared" si="87"/>
        <v>3.29965262716768</v>
      </c>
      <c r="Y190" s="60">
        <f t="shared" si="87"/>
        <v>3.29965262716768</v>
      </c>
      <c r="Z190" s="60">
        <f t="shared" si="87"/>
        <v>3.29965262716768</v>
      </c>
      <c r="AA190" s="60">
        <f t="shared" si="87"/>
        <v>3.29965262716768</v>
      </c>
      <c r="AB190" s="60">
        <f t="shared" si="87"/>
        <v>3.29965262716768</v>
      </c>
      <c r="AC190" s="60">
        <f t="shared" si="87"/>
        <v>3.29965262716768</v>
      </c>
      <c r="AD190" s="60">
        <f t="shared" si="87"/>
        <v>3.29965262716768</v>
      </c>
      <c r="AE190" s="60">
        <f t="shared" si="87"/>
        <v>3.29965262716768</v>
      </c>
      <c r="AF190" s="60">
        <f t="shared" si="87"/>
        <v>3.29965262716768</v>
      </c>
      <c r="AG190" s="60">
        <f t="shared" si="87"/>
        <v>3.29965262716768</v>
      </c>
      <c r="AH190" s="60">
        <f t="shared" si="87"/>
        <v>3.29965262716768</v>
      </c>
    </row>
    <row r="191" spans="1:34" ht="14.45" customHeight="1">
      <c r="A191" s="243"/>
      <c r="B191" s="235">
        <f t="shared" si="85"/>
        <v>133371.9129189665</v>
      </c>
      <c r="C191" s="235">
        <f t="shared" si="86"/>
        <v>435260.9130277409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427.2547284049914</v>
      </c>
      <c r="I191" s="237">
        <f t="shared" si="88"/>
        <v>1592.8697788439158</v>
      </c>
      <c r="J191" s="237">
        <f t="shared" si="88"/>
        <v>3018.6321908580317</v>
      </c>
      <c r="K191" s="64">
        <f t="shared" si="88"/>
        <v>4953.916902138124</v>
      </c>
      <c r="L191" s="60">
        <f t="shared" si="88"/>
        <v>7047.789141805275</v>
      </c>
      <c r="M191" s="60">
        <f t="shared" si="88"/>
        <v>9000.8592454121572</v>
      </c>
      <c r="N191" s="60">
        <f t="shared" si="88"/>
        <v>10965.89086177066</v>
      </c>
      <c r="O191" s="60">
        <f t="shared" si="88"/>
        <v>12714.102965124923</v>
      </c>
      <c r="P191" s="60">
        <f t="shared" si="88"/>
        <v>14788.218425220952</v>
      </c>
      <c r="Q191" s="60">
        <f t="shared" si="88"/>
        <v>16302.573963125671</v>
      </c>
      <c r="R191" s="60">
        <f t="shared" si="88"/>
        <v>18794.704290259742</v>
      </c>
      <c r="S191" s="60">
        <f t="shared" si="88"/>
        <v>20978.381283423543</v>
      </c>
      <c r="T191" s="60">
        <f t="shared" si="88"/>
        <v>20978.381283423543</v>
      </c>
      <c r="U191" s="60">
        <f t="shared" si="88"/>
        <v>20978.381283423543</v>
      </c>
      <c r="V191" s="60">
        <f t="shared" si="88"/>
        <v>20978.381283423543</v>
      </c>
      <c r="W191" s="60">
        <f t="shared" si="88"/>
        <v>20978.381283423543</v>
      </c>
      <c r="X191" s="60">
        <f t="shared" si="88"/>
        <v>20978.381283423543</v>
      </c>
      <c r="Y191" s="60">
        <f t="shared" si="88"/>
        <v>20978.381283423543</v>
      </c>
      <c r="Z191" s="60">
        <f t="shared" si="88"/>
        <v>20978.381283423543</v>
      </c>
      <c r="AA191" s="60">
        <f t="shared" si="88"/>
        <v>20978.381283423543</v>
      </c>
      <c r="AB191" s="60">
        <f t="shared" si="88"/>
        <v>20978.381283423543</v>
      </c>
      <c r="AC191" s="60">
        <f t="shared" si="88"/>
        <v>20978.381283423543</v>
      </c>
      <c r="AD191" s="60">
        <f t="shared" si="88"/>
        <v>20978.381283423543</v>
      </c>
      <c r="AE191" s="60">
        <f t="shared" si="88"/>
        <v>20978.381283423543</v>
      </c>
      <c r="AF191" s="60">
        <f t="shared" si="88"/>
        <v>20978.381283423543</v>
      </c>
      <c r="AG191" s="60">
        <f t="shared" si="88"/>
        <v>20978.381283423543</v>
      </c>
      <c r="AH191" s="60">
        <f t="shared" si="88"/>
        <v>20978.381283423543</v>
      </c>
    </row>
    <row r="192" spans="1:34" ht="14.45" customHeight="1">
      <c r="A192" s="243"/>
      <c r="B192" s="235">
        <f>E192+NPV(HLOOKUP($C$3,$C$7:$E$9,2,FALSE),F192:AH192)</f>
        <v>133049.16225193275</v>
      </c>
      <c r="C192" s="235">
        <f>SUM(E192:AH192)</f>
        <v>434841.85714409075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-329.965262716768</v>
      </c>
      <c r="H192" s="55">
        <f t="shared" si="89"/>
        <v>423.95507577782371</v>
      </c>
      <c r="I192" s="55">
        <f t="shared" si="89"/>
        <v>1589.5701262167481</v>
      </c>
      <c r="J192" s="55">
        <f t="shared" si="89"/>
        <v>3015.332538230864</v>
      </c>
      <c r="K192" s="56">
        <f t="shared" si="89"/>
        <v>4950.6172495109568</v>
      </c>
      <c r="L192" s="45">
        <f t="shared" si="89"/>
        <v>7044.4894891781078</v>
      </c>
      <c r="M192" s="60">
        <f t="shared" si="89"/>
        <v>8997.5595927849899</v>
      </c>
      <c r="N192" s="60">
        <f t="shared" si="89"/>
        <v>10962.591209143493</v>
      </c>
      <c r="O192" s="60">
        <f t="shared" si="89"/>
        <v>12710.803312497756</v>
      </c>
      <c r="P192" s="60">
        <f t="shared" si="89"/>
        <v>14784.918772593785</v>
      </c>
      <c r="Q192" s="60">
        <f t="shared" si="89"/>
        <v>16299.274310498504</v>
      </c>
      <c r="R192" s="60">
        <f t="shared" si="89"/>
        <v>18791.404637632575</v>
      </c>
      <c r="S192" s="60">
        <f t="shared" si="89"/>
        <v>20975.081630796376</v>
      </c>
      <c r="T192" s="60">
        <f t="shared" si="89"/>
        <v>20975.081630796376</v>
      </c>
      <c r="U192" s="60">
        <f t="shared" si="89"/>
        <v>20975.081630796376</v>
      </c>
      <c r="V192" s="60">
        <f t="shared" si="89"/>
        <v>20975.081630796376</v>
      </c>
      <c r="W192" s="60">
        <f t="shared" si="89"/>
        <v>20975.081630796376</v>
      </c>
      <c r="X192" s="60">
        <f t="shared" si="89"/>
        <v>20975.081630796376</v>
      </c>
      <c r="Y192" s="60">
        <f t="shared" si="89"/>
        <v>20975.081630796376</v>
      </c>
      <c r="Z192" s="60">
        <f t="shared" si="89"/>
        <v>20975.081630796376</v>
      </c>
      <c r="AA192" s="60">
        <f t="shared" si="89"/>
        <v>20975.081630796376</v>
      </c>
      <c r="AB192" s="60">
        <f t="shared" si="89"/>
        <v>20975.081630796376</v>
      </c>
      <c r="AC192" s="60">
        <f t="shared" si="89"/>
        <v>20975.081630796376</v>
      </c>
      <c r="AD192" s="60">
        <f t="shared" si="89"/>
        <v>20975.081630796376</v>
      </c>
      <c r="AE192" s="60">
        <f t="shared" si="89"/>
        <v>20975.081630796376</v>
      </c>
      <c r="AF192" s="60">
        <f t="shared" si="89"/>
        <v>20975.081630796376</v>
      </c>
      <c r="AG192" s="60">
        <f t="shared" si="89"/>
        <v>20975.081630796376</v>
      </c>
      <c r="AH192" s="60">
        <f t="shared" si="89"/>
        <v>20975.081630796376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45151.191511362209</v>
      </c>
      <c r="C197" s="235">
        <f>SUM(E197:AH197)</f>
        <v>149590.11469208502</v>
      </c>
      <c r="D197" t="s">
        <v>97</v>
      </c>
      <c r="E197" s="60">
        <f>HLOOKUP($C$4,$C$7:$E$9,3,FALSE)*'2.3.1 Cost_Sum'!F234</f>
        <v>0.32376582324669245</v>
      </c>
      <c r="F197" s="60">
        <f>HLOOKUP($C$4,$C$7:$E$9,3,FALSE)*'2.3.1 Cost_Sum'!G234</f>
        <v>12.004366925329698</v>
      </c>
      <c r="G197" s="50">
        <f>HLOOKUP($C$4,$C$7:$E$9,3,FALSE)*'2.3.1 Cost_Sum'!H234</f>
        <v>80.462648543850918</v>
      </c>
      <c r="H197" s="51">
        <f>HLOOKUP($C$4,$C$7:$E$9,3,FALSE)*'2.3.1 Cost_Sum'!I234</f>
        <v>210.60581381548454</v>
      </c>
      <c r="I197" s="51">
        <f>HLOOKUP($C$4,$C$7:$E$9,3,FALSE)*'2.3.1 Cost_Sum'!J234</f>
        <v>560.44594927546063</v>
      </c>
      <c r="J197" s="51">
        <f>HLOOKUP($C$4,$C$7:$E$9,3,FALSE)*'2.3.1 Cost_Sum'!K234</f>
        <v>951.63217615118583</v>
      </c>
      <c r="K197" s="52">
        <f>HLOOKUP($C$4,$C$7:$E$9,3,FALSE)*'2.3.1 Cost_Sum'!L234</f>
        <v>1527.2102253588459</v>
      </c>
      <c r="L197" s="60">
        <f>HLOOKUP($C$4,$C$7:$E$9,3,FALSE)*'2.3.1 Cost_Sum'!M234</f>
        <v>2134.072730351003</v>
      </c>
      <c r="M197" s="60">
        <f>HLOOKUP($C$4,$C$7:$E$9,3,FALSE)*'2.3.1 Cost_Sum'!N234</f>
        <v>2722.2759476254159</v>
      </c>
      <c r="N197" s="60">
        <f>HLOOKUP($C$4,$C$7:$E$9,3,FALSE)*'2.3.1 Cost_Sum'!O234</f>
        <v>3290.6975639364937</v>
      </c>
      <c r="O197" s="60">
        <f>HLOOKUP($C$4,$C$7:$E$9,3,FALSE)*'2.3.1 Cost_Sum'!P234</f>
        <v>3888.8735973996627</v>
      </c>
      <c r="P197" s="60">
        <f>HLOOKUP($C$4,$C$7:$E$9,3,FALSE)*'2.3.1 Cost_Sum'!Q234</f>
        <v>4639.6231385954088</v>
      </c>
      <c r="Q197" s="60">
        <f>HLOOKUP($C$4,$C$7:$E$9,3,FALSE)*'2.3.1 Cost_Sum'!R234</f>
        <v>5326.7618655201368</v>
      </c>
      <c r="R197" s="60">
        <f>HLOOKUP($C$4,$C$7:$E$9,3,FALSE)*'2.3.1 Cost_Sum'!S234</f>
        <v>6377.2780248723393</v>
      </c>
      <c r="S197" s="60">
        <f>HLOOKUP($C$4,$C$7:$E$9,3,FALSE)*'2.3.1 Cost_Sum'!T234</f>
        <v>7366.7404298682013</v>
      </c>
      <c r="T197" s="60">
        <f>HLOOKUP($C$4,$C$7:$E$9,3,FALSE)*'2.3.1 Cost_Sum'!U234</f>
        <v>7366.7404298682013</v>
      </c>
      <c r="U197" s="60">
        <f>HLOOKUP($C$4,$C$7:$E$9,3,FALSE)*'2.3.1 Cost_Sum'!V234</f>
        <v>7366.7404298682013</v>
      </c>
      <c r="V197" s="60">
        <f>HLOOKUP($C$4,$C$7:$E$9,3,FALSE)*'2.3.1 Cost_Sum'!W234</f>
        <v>7366.7404298682013</v>
      </c>
      <c r="W197" s="60">
        <f>HLOOKUP($C$4,$C$7:$E$9,3,FALSE)*'2.3.1 Cost_Sum'!X234</f>
        <v>7366.7404298682013</v>
      </c>
      <c r="X197" s="60">
        <f>HLOOKUP($C$4,$C$7:$E$9,3,FALSE)*'2.3.1 Cost_Sum'!Y234</f>
        <v>7366.7404298682013</v>
      </c>
      <c r="Y197" s="60">
        <f>HLOOKUP($C$4,$C$7:$E$9,3,FALSE)*'2.3.1 Cost_Sum'!Z234</f>
        <v>7366.7404298682013</v>
      </c>
      <c r="Z197" s="60">
        <f>HLOOKUP($C$4,$C$7:$E$9,3,FALSE)*'2.3.1 Cost_Sum'!AA234</f>
        <v>7366.7404298682013</v>
      </c>
      <c r="AA197" s="60">
        <f>HLOOKUP($C$4,$C$7:$E$9,3,FALSE)*'2.3.1 Cost_Sum'!AB234</f>
        <v>7366.7404298682013</v>
      </c>
      <c r="AB197" s="60">
        <f>HLOOKUP($C$4,$C$7:$E$9,3,FALSE)*'2.3.1 Cost_Sum'!AC234</f>
        <v>7366.7404298682013</v>
      </c>
      <c r="AC197" s="60">
        <f>HLOOKUP($C$4,$C$7:$E$9,3,FALSE)*'2.3.1 Cost_Sum'!AD234</f>
        <v>7366.7404298682013</v>
      </c>
      <c r="AD197" s="60">
        <f>HLOOKUP($C$4,$C$7:$E$9,3,FALSE)*'2.3.1 Cost_Sum'!AE234</f>
        <v>7366.7404298682013</v>
      </c>
      <c r="AE197" s="60">
        <f>HLOOKUP($C$4,$C$7:$E$9,3,FALSE)*'2.3.1 Cost_Sum'!AF234</f>
        <v>7366.7404298682013</v>
      </c>
      <c r="AF197" s="60">
        <f>HLOOKUP($C$4,$C$7:$E$9,3,FALSE)*'2.3.1 Cost_Sum'!AG234</f>
        <v>7366.7404298682013</v>
      </c>
      <c r="AG197" s="60">
        <f>HLOOKUP($C$4,$C$7:$E$9,3,FALSE)*'2.3.1 Cost_Sum'!AH234</f>
        <v>7366.7404298682013</v>
      </c>
      <c r="AH197" s="60">
        <f>HLOOKUP($C$4,$C$7:$E$9,3,FALSE)*'2.3.1 Cost_Sum'!AI234</f>
        <v>7366.7404298682013</v>
      </c>
    </row>
    <row r="198" spans="1:34">
      <c r="B198" s="235">
        <f>E198+NPV(HLOOKUP($C$3,$C$7:$E$9,2,FALSE),F198:AH198)</f>
        <v>45151.191511362209</v>
      </c>
      <c r="C198" s="235">
        <f>SUM(E198:AH198)</f>
        <v>149590.11469208502</v>
      </c>
      <c r="D198" t="s">
        <v>615</v>
      </c>
      <c r="E198" s="60">
        <f t="shared" ref="E198:AH198" si="90">IF(E$197&lt;&gt;0,E$32-E202,0)</f>
        <v>0.32376582324669245</v>
      </c>
      <c r="F198" s="60">
        <f t="shared" si="90"/>
        <v>12.004366925329698</v>
      </c>
      <c r="G198" s="54">
        <f t="shared" si="90"/>
        <v>80.462648543850918</v>
      </c>
      <c r="H198" s="55">
        <f t="shared" si="90"/>
        <v>210.60581381548454</v>
      </c>
      <c r="I198" s="55">
        <f t="shared" si="90"/>
        <v>560.44594927546063</v>
      </c>
      <c r="J198" s="55">
        <f t="shared" si="90"/>
        <v>951.63217615118583</v>
      </c>
      <c r="K198" s="56">
        <f t="shared" si="90"/>
        <v>1527.2102253588459</v>
      </c>
      <c r="L198" s="60">
        <f t="shared" si="90"/>
        <v>2134.072730351003</v>
      </c>
      <c r="M198" s="60">
        <f t="shared" si="90"/>
        <v>2722.2759476254159</v>
      </c>
      <c r="N198" s="60">
        <f t="shared" si="90"/>
        <v>3290.6975639364937</v>
      </c>
      <c r="O198" s="60">
        <f t="shared" si="90"/>
        <v>3888.8735973996627</v>
      </c>
      <c r="P198" s="60">
        <f t="shared" si="90"/>
        <v>4639.6231385954088</v>
      </c>
      <c r="Q198" s="60">
        <f t="shared" si="90"/>
        <v>5326.7618655201368</v>
      </c>
      <c r="R198" s="60">
        <f t="shared" si="90"/>
        <v>6377.2780248723393</v>
      </c>
      <c r="S198" s="60">
        <f t="shared" si="90"/>
        <v>7366.7404298682013</v>
      </c>
      <c r="T198" s="60">
        <f t="shared" si="90"/>
        <v>7366.7404298682013</v>
      </c>
      <c r="U198" s="60">
        <f t="shared" si="90"/>
        <v>7366.7404298682013</v>
      </c>
      <c r="V198" s="60">
        <f t="shared" si="90"/>
        <v>7366.7404298682013</v>
      </c>
      <c r="W198" s="60">
        <f t="shared" si="90"/>
        <v>7366.7404298682013</v>
      </c>
      <c r="X198" s="60">
        <f t="shared" si="90"/>
        <v>7366.7404298682013</v>
      </c>
      <c r="Y198" s="60">
        <f t="shared" si="90"/>
        <v>7366.7404298682013</v>
      </c>
      <c r="Z198" s="60">
        <f t="shared" si="90"/>
        <v>7366.7404298682013</v>
      </c>
      <c r="AA198" s="60">
        <f t="shared" si="90"/>
        <v>7366.7404298682013</v>
      </c>
      <c r="AB198" s="60">
        <f t="shared" si="90"/>
        <v>7366.7404298682013</v>
      </c>
      <c r="AC198" s="60">
        <f t="shared" si="90"/>
        <v>7366.7404298682013</v>
      </c>
      <c r="AD198" s="60">
        <f t="shared" si="90"/>
        <v>7366.7404298682013</v>
      </c>
      <c r="AE198" s="60">
        <f t="shared" si="90"/>
        <v>7366.7404298682013</v>
      </c>
      <c r="AF198" s="60">
        <f t="shared" si="90"/>
        <v>7366.7404298682013</v>
      </c>
      <c r="AG198" s="60">
        <f t="shared" si="90"/>
        <v>7366.7404298682013</v>
      </c>
      <c r="AH198" s="60">
        <f t="shared" si="90"/>
        <v>7366.7404298682013</v>
      </c>
    </row>
    <row r="199" spans="1:34">
      <c r="B199" s="235">
        <f>E199+NPV(HLOOKUP($C$3,$C$7:$E$9,2,FALSE),F199:AH199)</f>
        <v>0</v>
      </c>
      <c r="C199" s="235">
        <f>SUM(E199:AH199)</f>
        <v>0</v>
      </c>
      <c r="D199" t="s">
        <v>616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TRANSPOSE(Option_10_SR_Base)*HLOOKUP($C$5,$C$7:$E$10,4,FALSE)</f>
        <v>9.9055669314846856E-2</v>
      </c>
      <c r="F202" s="53">
        <v>0.90570808145265025</v>
      </c>
      <c r="G202" s="54">
        <v>75.115137467633303</v>
      </c>
      <c r="H202" s="55">
        <v>227.89519651396009</v>
      </c>
      <c r="I202" s="55">
        <v>1135.2454649479466</v>
      </c>
      <c r="J202" s="55">
        <v>2087.0829265835855</v>
      </c>
      <c r="K202" s="56">
        <v>3531.1831655964429</v>
      </c>
      <c r="L202" s="53">
        <v>5531.7664731210643</v>
      </c>
      <c r="M202" s="53">
        <v>7727.5851743893163</v>
      </c>
      <c r="N202" s="53">
        <v>10477.570414269669</v>
      </c>
      <c r="O202" s="53">
        <v>13218.47794439935</v>
      </c>
      <c r="P202" s="53">
        <v>16929.343999492874</v>
      </c>
      <c r="Q202" s="53">
        <v>20416.815970237385</v>
      </c>
      <c r="R202" s="53">
        <v>26145.439853454787</v>
      </c>
      <c r="S202" s="53">
        <v>31437.958243752713</v>
      </c>
      <c r="T202" s="53">
        <v>31437.958243752713</v>
      </c>
      <c r="U202" s="53">
        <v>31437.958243752713</v>
      </c>
      <c r="V202" s="53">
        <v>31437.958243752713</v>
      </c>
      <c r="W202" s="53">
        <v>31437.958243752713</v>
      </c>
      <c r="X202" s="53">
        <v>31437.958243752713</v>
      </c>
      <c r="Y202" s="53">
        <v>31437.958243752713</v>
      </c>
      <c r="Z202" s="53">
        <v>31437.958243752713</v>
      </c>
      <c r="AA202" s="53">
        <v>31437.958243752713</v>
      </c>
      <c r="AB202" s="53">
        <v>31437.958243752713</v>
      </c>
      <c r="AC202" s="53">
        <v>31437.958243752713</v>
      </c>
      <c r="AD202" s="53">
        <v>31437.958243752713</v>
      </c>
      <c r="AE202" s="53">
        <v>31437.958243752713</v>
      </c>
      <c r="AF202" s="53">
        <v>31437.958243752713</v>
      </c>
      <c r="AG202" s="53">
        <v>31437.958243752713</v>
      </c>
      <c r="AH202" s="53">
        <v>31437.958243752713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0.32376582324669245</v>
      </c>
      <c r="F205" s="53">
        <f t="shared" ref="F205:AH205" si="93">F204+F197</f>
        <v>12.004366925329698</v>
      </c>
      <c r="G205" s="54">
        <f t="shared" si="93"/>
        <v>80.462648543850918</v>
      </c>
      <c r="H205" s="236">
        <f t="shared" si="93"/>
        <v>210.60581381548454</v>
      </c>
      <c r="I205" s="236">
        <f t="shared" si="93"/>
        <v>560.44594927546063</v>
      </c>
      <c r="J205" s="236">
        <f t="shared" si="93"/>
        <v>951.63217615118583</v>
      </c>
      <c r="K205" s="56">
        <f t="shared" si="93"/>
        <v>1527.2102253588459</v>
      </c>
      <c r="L205" s="53">
        <f t="shared" si="93"/>
        <v>2134.072730351003</v>
      </c>
      <c r="M205" s="53">
        <f t="shared" si="93"/>
        <v>2722.2759476254159</v>
      </c>
      <c r="N205" s="53">
        <f t="shared" si="93"/>
        <v>3290.6975639364937</v>
      </c>
      <c r="O205" s="53">
        <f t="shared" si="93"/>
        <v>3888.8735973996627</v>
      </c>
      <c r="P205" s="53">
        <f t="shared" si="93"/>
        <v>4639.6231385954088</v>
      </c>
      <c r="Q205" s="53">
        <f t="shared" si="93"/>
        <v>5326.7618655201368</v>
      </c>
      <c r="R205" s="53">
        <f t="shared" si="93"/>
        <v>6377.2780248723393</v>
      </c>
      <c r="S205" s="53">
        <f t="shared" si="93"/>
        <v>7366.7404298682013</v>
      </c>
      <c r="T205" s="53">
        <f t="shared" si="93"/>
        <v>7366.7404298682013</v>
      </c>
      <c r="U205" s="53">
        <f t="shared" si="93"/>
        <v>7366.7404298682013</v>
      </c>
      <c r="V205" s="53">
        <f t="shared" si="93"/>
        <v>7366.7404298682013</v>
      </c>
      <c r="W205" s="53">
        <f t="shared" si="93"/>
        <v>7366.7404298682013</v>
      </c>
      <c r="X205" s="53">
        <f t="shared" si="93"/>
        <v>7366.7404298682013</v>
      </c>
      <c r="Y205" s="53">
        <f t="shared" si="93"/>
        <v>7366.7404298682013</v>
      </c>
      <c r="Z205" s="53">
        <f t="shared" si="93"/>
        <v>7366.7404298682013</v>
      </c>
      <c r="AA205" s="53">
        <f t="shared" si="93"/>
        <v>7366.7404298682013</v>
      </c>
      <c r="AB205" s="53">
        <f t="shared" si="93"/>
        <v>7366.7404298682013</v>
      </c>
      <c r="AC205" s="53">
        <f t="shared" si="93"/>
        <v>7366.7404298682013</v>
      </c>
      <c r="AD205" s="53">
        <f t="shared" si="93"/>
        <v>7366.7404298682013</v>
      </c>
      <c r="AE205" s="53">
        <f t="shared" si="93"/>
        <v>7366.7404298682013</v>
      </c>
      <c r="AF205" s="53">
        <f t="shared" si="93"/>
        <v>7366.7404298682013</v>
      </c>
      <c r="AG205" s="53">
        <f t="shared" si="93"/>
        <v>7366.7404298682013</v>
      </c>
      <c r="AH205" s="53">
        <f t="shared" si="93"/>
        <v>7366.7404298682013</v>
      </c>
    </row>
    <row r="206" spans="1:34">
      <c r="B206" s="235"/>
      <c r="C206" s="235"/>
      <c r="D206" t="s">
        <v>620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6">
        <f t="shared" si="94"/>
        <v>0</v>
      </c>
      <c r="I206" s="236">
        <f t="shared" si="94"/>
        <v>0</v>
      </c>
      <c r="J206" s="236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35"/>
      <c r="C207" s="235"/>
      <c r="D207" t="s">
        <v>245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45151.191511362209</v>
      </c>
      <c r="C210" s="235">
        <f t="shared" ref="C210:C211" si="96">SUM(E210:AH210)</f>
        <v>149590.11469208502</v>
      </c>
      <c r="D210" t="s">
        <v>97</v>
      </c>
      <c r="E210" s="60">
        <f t="shared" ref="E210:AH210" si="97">IF(SUM(E206:AH206)=0, E197, PRODUCT(E197*E206))</f>
        <v>0.32376582324669245</v>
      </c>
      <c r="F210" s="60">
        <f t="shared" si="97"/>
        <v>12.004366925329698</v>
      </c>
      <c r="G210" s="54">
        <f t="shared" si="97"/>
        <v>80.462648543850918</v>
      </c>
      <c r="H210" s="236">
        <f t="shared" si="97"/>
        <v>210.60581381548454</v>
      </c>
      <c r="I210" s="236">
        <f t="shared" si="97"/>
        <v>560.44594927546063</v>
      </c>
      <c r="J210" s="236">
        <f t="shared" si="97"/>
        <v>951.63217615118583</v>
      </c>
      <c r="K210" s="56">
        <f t="shared" si="97"/>
        <v>1527.2102253588459</v>
      </c>
      <c r="L210" s="60">
        <f t="shared" si="97"/>
        <v>2134.072730351003</v>
      </c>
      <c r="M210" s="60">
        <f t="shared" si="97"/>
        <v>2722.2759476254159</v>
      </c>
      <c r="N210" s="60">
        <f t="shared" si="97"/>
        <v>3290.6975639364937</v>
      </c>
      <c r="O210" s="60">
        <f t="shared" si="97"/>
        <v>3888.8735973996627</v>
      </c>
      <c r="P210" s="60">
        <f t="shared" si="97"/>
        <v>4639.6231385954088</v>
      </c>
      <c r="Q210" s="60">
        <f t="shared" si="97"/>
        <v>5326.7618655201368</v>
      </c>
      <c r="R210" s="60">
        <f t="shared" si="97"/>
        <v>6377.2780248723393</v>
      </c>
      <c r="S210" s="60">
        <f t="shared" si="97"/>
        <v>7366.7404298682013</v>
      </c>
      <c r="T210" s="60">
        <f t="shared" si="97"/>
        <v>7366.7404298682013</v>
      </c>
      <c r="U210" s="60">
        <f t="shared" si="97"/>
        <v>7366.7404298682013</v>
      </c>
      <c r="V210" s="60">
        <f t="shared" si="97"/>
        <v>7366.7404298682013</v>
      </c>
      <c r="W210" s="60">
        <f t="shared" si="97"/>
        <v>7366.7404298682013</v>
      </c>
      <c r="X210" s="60">
        <f t="shared" si="97"/>
        <v>7366.7404298682013</v>
      </c>
      <c r="Y210" s="60">
        <f t="shared" si="97"/>
        <v>7366.7404298682013</v>
      </c>
      <c r="Z210" s="60">
        <f t="shared" si="97"/>
        <v>7366.7404298682013</v>
      </c>
      <c r="AA210" s="60">
        <f t="shared" si="97"/>
        <v>7366.7404298682013</v>
      </c>
      <c r="AB210" s="60">
        <f t="shared" si="97"/>
        <v>7366.7404298682013</v>
      </c>
      <c r="AC210" s="60">
        <f t="shared" si="97"/>
        <v>7366.7404298682013</v>
      </c>
      <c r="AD210" s="60">
        <f t="shared" si="97"/>
        <v>7366.7404298682013</v>
      </c>
      <c r="AE210" s="60">
        <f t="shared" si="97"/>
        <v>7366.7404298682013</v>
      </c>
      <c r="AF210" s="60">
        <f t="shared" si="97"/>
        <v>7366.7404298682013</v>
      </c>
      <c r="AG210" s="60">
        <f t="shared" si="97"/>
        <v>7366.7404298682013</v>
      </c>
      <c r="AH210" s="60">
        <f t="shared" si="97"/>
        <v>7366.7404298682013</v>
      </c>
    </row>
    <row r="211" spans="1:34" ht="14.45" customHeight="1">
      <c r="A211" s="243"/>
      <c r="B211" s="235">
        <f t="shared" si="95"/>
        <v>45151.191511362209</v>
      </c>
      <c r="C211" s="235">
        <f t="shared" si="96"/>
        <v>149590.11469208502</v>
      </c>
      <c r="D211" t="s">
        <v>615</v>
      </c>
      <c r="E211" s="60">
        <f t="shared" ref="E211:AH211" si="98">IF(SUM(E206:AH206)=0, E197, PRODUCT(E198*E206))</f>
        <v>0.32376582324669245</v>
      </c>
      <c r="F211" s="60">
        <f t="shared" si="98"/>
        <v>12.004366925329698</v>
      </c>
      <c r="G211" s="54">
        <f t="shared" si="98"/>
        <v>80.462648543850918</v>
      </c>
      <c r="H211" s="236">
        <f t="shared" si="98"/>
        <v>210.60581381548454</v>
      </c>
      <c r="I211" s="236">
        <f t="shared" si="98"/>
        <v>560.44594927546063</v>
      </c>
      <c r="J211" s="236">
        <f t="shared" si="98"/>
        <v>951.63217615118583</v>
      </c>
      <c r="K211" s="56">
        <f t="shared" si="98"/>
        <v>1527.2102253588459</v>
      </c>
      <c r="L211" s="60">
        <f t="shared" si="98"/>
        <v>2134.072730351003</v>
      </c>
      <c r="M211" s="60">
        <f t="shared" si="98"/>
        <v>2722.2759476254159</v>
      </c>
      <c r="N211" s="60">
        <f t="shared" si="98"/>
        <v>3290.6975639364937</v>
      </c>
      <c r="O211" s="60">
        <f t="shared" si="98"/>
        <v>3888.8735973996627</v>
      </c>
      <c r="P211" s="60">
        <f t="shared" si="98"/>
        <v>4639.6231385954088</v>
      </c>
      <c r="Q211" s="60">
        <f t="shared" si="98"/>
        <v>5326.7618655201368</v>
      </c>
      <c r="R211" s="60">
        <f t="shared" si="98"/>
        <v>6377.2780248723393</v>
      </c>
      <c r="S211" s="60">
        <f t="shared" si="98"/>
        <v>7366.7404298682013</v>
      </c>
      <c r="T211" s="60">
        <f t="shared" si="98"/>
        <v>7366.7404298682013</v>
      </c>
      <c r="U211" s="60">
        <f t="shared" si="98"/>
        <v>7366.7404298682013</v>
      </c>
      <c r="V211" s="60">
        <f t="shared" si="98"/>
        <v>7366.7404298682013</v>
      </c>
      <c r="W211" s="60">
        <f t="shared" si="98"/>
        <v>7366.7404298682013</v>
      </c>
      <c r="X211" s="60">
        <f t="shared" si="98"/>
        <v>7366.7404298682013</v>
      </c>
      <c r="Y211" s="60">
        <f t="shared" si="98"/>
        <v>7366.7404298682013</v>
      </c>
      <c r="Z211" s="60">
        <f t="shared" si="98"/>
        <v>7366.7404298682013</v>
      </c>
      <c r="AA211" s="60">
        <f t="shared" si="98"/>
        <v>7366.7404298682013</v>
      </c>
      <c r="AB211" s="60">
        <f t="shared" si="98"/>
        <v>7366.7404298682013</v>
      </c>
      <c r="AC211" s="60">
        <f t="shared" si="98"/>
        <v>7366.7404298682013</v>
      </c>
      <c r="AD211" s="60">
        <f t="shared" si="98"/>
        <v>7366.7404298682013</v>
      </c>
      <c r="AE211" s="60">
        <f t="shared" si="98"/>
        <v>7366.7404298682013</v>
      </c>
      <c r="AF211" s="60">
        <f t="shared" si="98"/>
        <v>7366.7404298682013</v>
      </c>
      <c r="AG211" s="60">
        <f t="shared" si="98"/>
        <v>7366.7404298682013</v>
      </c>
      <c r="AH211" s="60">
        <f t="shared" si="98"/>
        <v>7366.7404298682013</v>
      </c>
    </row>
    <row r="212" spans="1:34" ht="14.45" customHeight="1">
      <c r="A212" s="243"/>
      <c r="B212" s="235">
        <f>E212+NPV(HLOOKUP($C$3,$C$7:$E$9,2,FALSE),F212:AH212)</f>
        <v>0</v>
      </c>
      <c r="C212" s="235">
        <f>SUM(E212:AH212)</f>
        <v>0</v>
      </c>
      <c r="D212" t="s">
        <v>616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58D90-A948-44A6-9FF4-E20A262B6442}">
  <sheetPr codeName="Sheet30">
    <tabColor theme="4"/>
  </sheetPr>
  <dimension ref="A1:AH213"/>
  <sheetViews>
    <sheetView topLeftCell="A192" workbookViewId="0">
      <selection activeCell="E207" sqref="E207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246</v>
      </c>
    </row>
    <row r="4" spans="1:8" ht="14.45" customHeight="1">
      <c r="A4" s="402"/>
      <c r="B4" s="25" t="s">
        <v>611</v>
      </c>
      <c r="C4" s="25" t="s">
        <v>612</v>
      </c>
    </row>
    <row r="5" spans="1:8" ht="14.45" customHeight="1">
      <c r="A5" s="402"/>
      <c r="B5" s="25" t="s">
        <v>79</v>
      </c>
      <c r="C5" s="25" t="s">
        <v>246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TRANSPOSE(Option_1_SR_Base)*HLOOKUP($C$5,$C$7:$E$10,4,FALSE)</f>
        <v>0.42282149256153934</v>
      </c>
      <c r="F32" s="53">
        <v>12.910075006782348</v>
      </c>
      <c r="G32" s="54">
        <v>155.57778601148422</v>
      </c>
      <c r="H32" s="55">
        <v>438.50101032944463</v>
      </c>
      <c r="I32" s="55">
        <v>1695.6914142234073</v>
      </c>
      <c r="J32" s="55">
        <v>3038.7151027347713</v>
      </c>
      <c r="K32" s="56">
        <v>5058.3933909552889</v>
      </c>
      <c r="L32" s="53">
        <v>7665.8392034720673</v>
      </c>
      <c r="M32" s="53">
        <v>10449.861122014732</v>
      </c>
      <c r="N32" s="53">
        <v>13768.267978206162</v>
      </c>
      <c r="O32" s="53">
        <v>17107.351541799013</v>
      </c>
      <c r="P32" s="53">
        <v>21568.967138088283</v>
      </c>
      <c r="Q32" s="53">
        <v>25743.577835757522</v>
      </c>
      <c r="R32" s="53">
        <v>32522.717878327127</v>
      </c>
      <c r="S32" s="53">
        <v>38804.698673620915</v>
      </c>
      <c r="T32" s="53">
        <v>38804.698673620915</v>
      </c>
      <c r="U32" s="53">
        <v>38804.698673620915</v>
      </c>
      <c r="V32" s="53">
        <v>38804.698673620915</v>
      </c>
      <c r="W32" s="53">
        <v>38804.698673620915</v>
      </c>
      <c r="X32" s="53">
        <v>38804.698673620915</v>
      </c>
      <c r="Y32" s="53">
        <v>38804.698673620915</v>
      </c>
      <c r="Z32" s="53">
        <v>38804.698673620915</v>
      </c>
      <c r="AA32" s="53">
        <v>38804.698673620915</v>
      </c>
      <c r="AB32" s="53">
        <v>38804.698673620915</v>
      </c>
      <c r="AC32" s="53">
        <v>38804.698673620915</v>
      </c>
      <c r="AD32" s="53">
        <v>38804.698673620915</v>
      </c>
      <c r="AE32" s="53">
        <v>38804.698673620915</v>
      </c>
      <c r="AF32" s="53">
        <v>38804.698673620915</v>
      </c>
      <c r="AG32" s="53">
        <v>38804.698673620915</v>
      </c>
      <c r="AH32" s="53">
        <v>38804.698673620915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174.92108445260348</v>
      </c>
      <c r="C36" s="45">
        <f>SUM(E36:AH36)</f>
        <v>194.91305308736642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194.91305308736642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24.161278726369417</v>
      </c>
      <c r="C37" s="45">
        <f t="shared" ref="C37:C38" si="4">SUM(E37:AH37)</f>
        <v>52.626524333588954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1.9491305308736644</v>
      </c>
      <c r="I37" s="55">
        <f>HLOOKUP($C$4,$C$7:$E$9,3,FALSE)*'2.3.1 Cost_Sum'!J34</f>
        <v>1.9491305308736644</v>
      </c>
      <c r="J37" s="55">
        <f>HLOOKUP($C$4,$C$7:$E$9,3,FALSE)*'2.3.1 Cost_Sum'!K34</f>
        <v>1.9491305308736644</v>
      </c>
      <c r="K37" s="56">
        <f>HLOOKUP($C$4,$C$7:$E$9,3,FALSE)*'2.3.1 Cost_Sum'!L34</f>
        <v>1.9491305308736644</v>
      </c>
      <c r="L37" s="60">
        <f>HLOOKUP($C$4,$C$7:$E$9,3,FALSE)*'2.3.1 Cost_Sum'!M34</f>
        <v>1.9491305308736644</v>
      </c>
      <c r="M37" s="60">
        <f>HLOOKUP($C$4,$C$7:$E$9,3,FALSE)*'2.3.1 Cost_Sum'!N34</f>
        <v>1.9491305308736644</v>
      </c>
      <c r="N37" s="60">
        <f>HLOOKUP($C$4,$C$7:$E$9,3,FALSE)*'2.3.1 Cost_Sum'!O34</f>
        <v>1.9491305308736644</v>
      </c>
      <c r="O37" s="60">
        <f>HLOOKUP($C$4,$C$7:$E$9,3,FALSE)*'2.3.1 Cost_Sum'!P34</f>
        <v>1.9491305308736644</v>
      </c>
      <c r="P37" s="60">
        <f>HLOOKUP($C$4,$C$7:$E$9,3,FALSE)*'2.3.1 Cost_Sum'!Q34</f>
        <v>1.9491305308736644</v>
      </c>
      <c r="Q37" s="60">
        <f>HLOOKUP($C$4,$C$7:$E$9,3,FALSE)*'2.3.1 Cost_Sum'!R34</f>
        <v>1.9491305308736644</v>
      </c>
      <c r="R37" s="60">
        <f>HLOOKUP($C$4,$C$7:$E$9,3,FALSE)*'2.3.1 Cost_Sum'!S34</f>
        <v>1.9491305308736644</v>
      </c>
      <c r="S37" s="60">
        <f>HLOOKUP($C$4,$C$7:$E$9,3,FALSE)*'2.3.1 Cost_Sum'!T34</f>
        <v>1.9491305308736644</v>
      </c>
      <c r="T37" s="60">
        <f>HLOOKUP($C$4,$C$7:$E$9,3,FALSE)*'2.3.1 Cost_Sum'!U34</f>
        <v>1.9491305308736644</v>
      </c>
      <c r="U37" s="60">
        <f>HLOOKUP($C$4,$C$7:$E$9,3,FALSE)*'2.3.1 Cost_Sum'!V34</f>
        <v>1.9491305308736644</v>
      </c>
      <c r="V37" s="60">
        <f>HLOOKUP($C$4,$C$7:$E$9,3,FALSE)*'2.3.1 Cost_Sum'!W34</f>
        <v>1.9491305308736644</v>
      </c>
      <c r="W37" s="60">
        <f>HLOOKUP($C$4,$C$7:$E$9,3,FALSE)*'2.3.1 Cost_Sum'!X34</f>
        <v>1.9491305308736644</v>
      </c>
      <c r="X37" s="60">
        <f>HLOOKUP($C$4,$C$7:$E$9,3,FALSE)*'2.3.1 Cost_Sum'!Y34</f>
        <v>1.9491305308736644</v>
      </c>
      <c r="Y37" s="60">
        <f>HLOOKUP($C$4,$C$7:$E$9,3,FALSE)*'2.3.1 Cost_Sum'!Z34</f>
        <v>1.9491305308736644</v>
      </c>
      <c r="Z37" s="60">
        <f>HLOOKUP($C$4,$C$7:$E$9,3,FALSE)*'2.3.1 Cost_Sum'!AA34</f>
        <v>1.9491305308736644</v>
      </c>
      <c r="AA37" s="60">
        <f>HLOOKUP($C$4,$C$7:$E$9,3,FALSE)*'2.3.1 Cost_Sum'!AB34</f>
        <v>1.9491305308736644</v>
      </c>
      <c r="AB37" s="60">
        <f>HLOOKUP($C$4,$C$7:$E$9,3,FALSE)*'2.3.1 Cost_Sum'!AC34</f>
        <v>1.9491305308736644</v>
      </c>
      <c r="AC37" s="60">
        <f>HLOOKUP($C$4,$C$7:$E$9,3,FALSE)*'2.3.1 Cost_Sum'!AD34</f>
        <v>1.9491305308736644</v>
      </c>
      <c r="AD37" s="60">
        <f>HLOOKUP($C$4,$C$7:$E$9,3,FALSE)*'2.3.1 Cost_Sum'!AE34</f>
        <v>1.9491305308736644</v>
      </c>
      <c r="AE37" s="60">
        <f>HLOOKUP($C$4,$C$7:$E$9,3,FALSE)*'2.3.1 Cost_Sum'!AF34</f>
        <v>1.9491305308736644</v>
      </c>
      <c r="AF37" s="60">
        <f>HLOOKUP($C$4,$C$7:$E$9,3,FALSE)*'2.3.1 Cost_Sum'!AG34</f>
        <v>1.9491305308736644</v>
      </c>
      <c r="AG37" s="60">
        <f>HLOOKUP($C$4,$C$7:$E$9,3,FALSE)*'2.3.1 Cost_Sum'!AH34</f>
        <v>1.9491305308736644</v>
      </c>
      <c r="AH37" s="60">
        <f>HLOOKUP($C$4,$C$7:$E$9,3,FALSE)*'2.3.1 Cost_Sum'!AI34</f>
        <v>1.9491305308736644</v>
      </c>
    </row>
    <row r="38" spans="1:34" ht="14.45" customHeight="1">
      <c r="B38" s="45">
        <f t="shared" si="3"/>
        <v>217352.60092640499</v>
      </c>
      <c r="C38" s="45">
        <f t="shared" si="4"/>
        <v>579079.10229431174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440.43964792309635</v>
      </c>
      <c r="I38" s="55">
        <f t="shared" si="6"/>
        <v>1604.37011111064</v>
      </c>
      <c r="J38" s="55">
        <f t="shared" si="6"/>
        <v>3056.5955112322222</v>
      </c>
      <c r="K38" s="56">
        <f t="shared" si="6"/>
        <v>5080.5049819966089</v>
      </c>
      <c r="L38" s="60">
        <f t="shared" si="6"/>
        <v>7631.9988725574412</v>
      </c>
      <c r="M38" s="60">
        <f t="shared" si="6"/>
        <v>10121.225867926993</v>
      </c>
      <c r="N38" s="60">
        <f t="shared" si="6"/>
        <v>12632.265414044643</v>
      </c>
      <c r="O38" s="60">
        <f t="shared" si="6"/>
        <v>15100.256068366216</v>
      </c>
      <c r="P38" s="60">
        <f t="shared" si="6"/>
        <v>18236.178061805571</v>
      </c>
      <c r="Q38" s="60">
        <f t="shared" si="6"/>
        <v>20873.526358284143</v>
      </c>
      <c r="R38" s="60">
        <f t="shared" si="6"/>
        <v>24982.627152914672</v>
      </c>
      <c r="S38" s="60">
        <f t="shared" si="6"/>
        <v>28707.444640384332</v>
      </c>
      <c r="T38" s="60">
        <f t="shared" si="6"/>
        <v>28707.444640384332</v>
      </c>
      <c r="U38" s="60">
        <f t="shared" si="6"/>
        <v>28707.444640384332</v>
      </c>
      <c r="V38" s="60">
        <f t="shared" si="6"/>
        <v>28707.444640384332</v>
      </c>
      <c r="W38" s="60">
        <f t="shared" si="6"/>
        <v>28707.444640384332</v>
      </c>
      <c r="X38" s="60">
        <f t="shared" si="6"/>
        <v>28707.444640384332</v>
      </c>
      <c r="Y38" s="60">
        <f t="shared" si="6"/>
        <v>28707.444640384332</v>
      </c>
      <c r="Z38" s="60">
        <f t="shared" si="6"/>
        <v>28707.444640384332</v>
      </c>
      <c r="AA38" s="60">
        <f t="shared" si="6"/>
        <v>28707.444640384332</v>
      </c>
      <c r="AB38" s="60">
        <f t="shared" si="6"/>
        <v>28707.444640384332</v>
      </c>
      <c r="AC38" s="60">
        <f t="shared" si="6"/>
        <v>28707.444640384332</v>
      </c>
      <c r="AD38" s="60">
        <f t="shared" si="6"/>
        <v>28707.444640384332</v>
      </c>
      <c r="AE38" s="60">
        <f t="shared" si="6"/>
        <v>28707.444640384332</v>
      </c>
      <c r="AF38" s="60">
        <f t="shared" si="6"/>
        <v>28707.444640384332</v>
      </c>
      <c r="AG38" s="60">
        <f t="shared" si="6"/>
        <v>28707.444640384332</v>
      </c>
      <c r="AH38" s="60">
        <f t="shared" si="6"/>
        <v>28707.444640384332</v>
      </c>
    </row>
    <row r="39" spans="1:34" ht="14.45" customHeight="1">
      <c r="B39" s="45">
        <f>E39+NPV(HLOOKUP($C$3,$C$7:$E$9,2,FALSE),F39:AH39)</f>
        <v>217153.51856322604</v>
      </c>
      <c r="C39" s="45">
        <f>SUM(E39:AH39)</f>
        <v>578831.56271689071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-194.91305308736642</v>
      </c>
      <c r="H39" s="55">
        <f t="shared" si="7"/>
        <v>438.49051739222267</v>
      </c>
      <c r="I39" s="55">
        <f t="shared" si="7"/>
        <v>1602.4209805797664</v>
      </c>
      <c r="J39" s="55">
        <f>J38-SUM(J36:J37)</f>
        <v>3054.6463807013483</v>
      </c>
      <c r="K39" s="56">
        <f t="shared" si="7"/>
        <v>5078.555851465735</v>
      </c>
      <c r="L39" s="45">
        <f t="shared" si="7"/>
        <v>7630.0497420265674</v>
      </c>
      <c r="M39" s="60">
        <f t="shared" si="7"/>
        <v>10119.27673739612</v>
      </c>
      <c r="N39" s="60">
        <f t="shared" si="7"/>
        <v>12630.31628351377</v>
      </c>
      <c r="O39" s="60">
        <f t="shared" si="7"/>
        <v>15098.306937835343</v>
      </c>
      <c r="P39" s="60">
        <f t="shared" si="7"/>
        <v>18234.228931274698</v>
      </c>
      <c r="Q39" s="60">
        <f t="shared" si="7"/>
        <v>20871.577227753271</v>
      </c>
      <c r="R39" s="60">
        <f t="shared" si="7"/>
        <v>24980.6780223838</v>
      </c>
      <c r="S39" s="60">
        <f t="shared" si="7"/>
        <v>28705.495509853459</v>
      </c>
      <c r="T39" s="60">
        <f t="shared" si="7"/>
        <v>28705.495509853459</v>
      </c>
      <c r="U39" s="60">
        <f t="shared" si="7"/>
        <v>28705.495509853459</v>
      </c>
      <c r="V39" s="60">
        <f t="shared" si="7"/>
        <v>28705.495509853459</v>
      </c>
      <c r="W39" s="60">
        <f t="shared" si="7"/>
        <v>28705.495509853459</v>
      </c>
      <c r="X39" s="60">
        <f t="shared" si="7"/>
        <v>28705.495509853459</v>
      </c>
      <c r="Y39" s="60">
        <f t="shared" si="7"/>
        <v>28705.495509853459</v>
      </c>
      <c r="Z39" s="60">
        <f t="shared" si="7"/>
        <v>28705.495509853459</v>
      </c>
      <c r="AA39" s="60">
        <f t="shared" si="7"/>
        <v>28705.495509853459</v>
      </c>
      <c r="AB39" s="60">
        <f t="shared" si="7"/>
        <v>28705.495509853459</v>
      </c>
      <c r="AC39" s="60">
        <f t="shared" si="7"/>
        <v>28705.495509853459</v>
      </c>
      <c r="AD39" s="60">
        <f t="shared" si="7"/>
        <v>28705.495509853459</v>
      </c>
      <c r="AE39" s="60">
        <f t="shared" si="7"/>
        <v>28705.495509853459</v>
      </c>
      <c r="AF39" s="60">
        <f t="shared" si="7"/>
        <v>28705.495509853459</v>
      </c>
      <c r="AG39" s="60">
        <f t="shared" si="7"/>
        <v>28705.495509853459</v>
      </c>
      <c r="AH39" s="60">
        <f t="shared" si="7"/>
        <v>28705.495509853459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TRANSPOSE(Option_2_SR_Base)*HLOOKUP($C$5,$C$7:$E$10,4,FALSE)</f>
        <v>0.42281500128655386</v>
      </c>
      <c r="F42" s="53">
        <v>12.910075006782348</v>
      </c>
      <c r="G42" s="54">
        <v>155.55926166094687</v>
      </c>
      <c r="H42" s="55">
        <v>-1.9386375936517435</v>
      </c>
      <c r="I42" s="55">
        <v>91.321303112767382</v>
      </c>
      <c r="J42" s="55">
        <v>-17.880408497450908</v>
      </c>
      <c r="K42" s="56">
        <v>-22.111591041320438</v>
      </c>
      <c r="L42" s="53">
        <v>33.840330914626293</v>
      </c>
      <c r="M42" s="53">
        <v>328.63525408773899</v>
      </c>
      <c r="N42" s="53">
        <v>1136.0025641615202</v>
      </c>
      <c r="O42" s="53">
        <v>2007.0954734327975</v>
      </c>
      <c r="P42" s="53">
        <v>3332.7890762827137</v>
      </c>
      <c r="Q42" s="53">
        <v>4870.0514774733783</v>
      </c>
      <c r="R42" s="53">
        <v>7540.0907254124531</v>
      </c>
      <c r="S42" s="53">
        <v>10097.254033236582</v>
      </c>
      <c r="T42" s="53">
        <v>10097.254033236582</v>
      </c>
      <c r="U42" s="53">
        <v>10097.254033236582</v>
      </c>
      <c r="V42" s="53">
        <v>10097.254033236582</v>
      </c>
      <c r="W42" s="53">
        <v>10097.254033236582</v>
      </c>
      <c r="X42" s="53">
        <v>10097.254033236582</v>
      </c>
      <c r="Y42" s="53">
        <v>10097.254033236582</v>
      </c>
      <c r="Z42" s="53">
        <v>10097.254033236582</v>
      </c>
      <c r="AA42" s="53">
        <v>10097.254033236582</v>
      </c>
      <c r="AB42" s="53">
        <v>10097.254033236582</v>
      </c>
      <c r="AC42" s="53">
        <v>10097.254033236582</v>
      </c>
      <c r="AD42" s="53">
        <v>10097.254033236582</v>
      </c>
      <c r="AE42" s="53">
        <v>10097.254033236582</v>
      </c>
      <c r="AF42" s="53">
        <v>10097.254033236582</v>
      </c>
      <c r="AG42" s="53">
        <v>10097.254033236582</v>
      </c>
      <c r="AH42" s="53">
        <v>10097.254033236582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10.659429313592883</v>
      </c>
      <c r="H44" s="55">
        <f>IF(SUM($E36:H36)&lt;=0,0,-PMT($C$8,VLOOKUP($B34,$B$11:$C$16,2,FALSE),$B36))</f>
        <v>10.659429313592883</v>
      </c>
      <c r="I44" s="55">
        <f>IF(SUM($E36:I36)&lt;=0,0,-PMT($C$8,VLOOKUP($B34,$B$11:$C$16,2,FALSE),$B36))</f>
        <v>10.659429313592883</v>
      </c>
      <c r="J44" s="55">
        <f>IF(SUM($E36:J36)&lt;=0,0,-PMT($C$8,VLOOKUP($B34,$B$11:$C$16,2,FALSE),$B36))</f>
        <v>10.659429313592883</v>
      </c>
      <c r="K44" s="56">
        <f>IF(SUM($E36:K36)&lt;=0,0,-PMT($C$8,VLOOKUP($B34,$B$11:$C$16,2,FALSE),$B36))</f>
        <v>10.659429313592883</v>
      </c>
      <c r="L44" s="53">
        <f>IF(SUM($E36:L36)&lt;=0,0,-PMT($C$8,VLOOKUP($B34,$B$11:$C$16,2,FALSE),$B36))</f>
        <v>10.659429313592883</v>
      </c>
      <c r="M44" s="53">
        <f>IF(SUM($E36:M36)&lt;=0,0,-PMT($C$8,VLOOKUP($B34,$B$11:$C$16,2,FALSE),$B36))</f>
        <v>10.659429313592883</v>
      </c>
      <c r="N44" s="53">
        <f>IF(SUM($E36:N36)&lt;=0,0,-PMT($C$8,VLOOKUP($B34,$B$11:$C$16,2,FALSE),$B36))</f>
        <v>10.659429313592883</v>
      </c>
      <c r="O44" s="53">
        <f>IF(SUM($E36:O36)&lt;=0,0,-PMT($C$8,VLOOKUP($B34,$B$11:$C$16,2,FALSE),$B36))</f>
        <v>10.659429313592883</v>
      </c>
      <c r="P44" s="53">
        <f>IF(SUM($E36:P36)&lt;=0,0,-PMT($C$8,VLOOKUP($B34,$B$11:$C$16,2,FALSE),$B36))</f>
        <v>10.659429313592883</v>
      </c>
      <c r="Q44" s="53">
        <f>IF(SUM($E36:Q36)&lt;=0,0,-PMT($C$8,VLOOKUP($B34,$B$11:$C$16,2,FALSE),$B36))</f>
        <v>10.659429313592883</v>
      </c>
      <c r="R44" s="53">
        <f>IF(SUM($E36:R36)&lt;=0,0,-PMT($C$8,VLOOKUP($B34,$B$11:$C$16,2,FALSE),$B36))</f>
        <v>10.659429313592883</v>
      </c>
      <c r="S44" s="53">
        <f>IF(SUM($E36:S36)&lt;=0,0,-PMT($C$8,VLOOKUP($B34,$B$11:$C$16,2,FALSE),$B36))</f>
        <v>10.659429313592883</v>
      </c>
      <c r="T44" s="53">
        <f>IF(SUM($E36:T36)&lt;=0,0,-PMT($C$8,VLOOKUP($B34,$B$11:$C$16,2,FALSE),$B36))</f>
        <v>10.659429313592883</v>
      </c>
      <c r="U44" s="53">
        <f>IF(SUM($E36:U36)&lt;=0,0,-PMT($C$8,VLOOKUP($B34,$B$11:$C$16,2,FALSE),$B36))</f>
        <v>10.659429313592883</v>
      </c>
      <c r="V44" s="53">
        <f>IF(SUM($E36:V36)&lt;=0,0,-PMT($C$8,VLOOKUP($B34,$B$11:$C$16,2,FALSE),$B36))</f>
        <v>10.659429313592883</v>
      </c>
      <c r="W44" s="53">
        <f>IF(SUM($E36:W36)&lt;=0,0,-PMT($C$8,VLOOKUP($B34,$B$11:$C$16,2,FALSE),$B36))</f>
        <v>10.659429313592883</v>
      </c>
      <c r="X44" s="53">
        <f>IF(SUM($E36:X36)&lt;=0,0,-PMT($C$8,VLOOKUP($B34,$B$11:$C$16,2,FALSE),$B36))</f>
        <v>10.659429313592883</v>
      </c>
      <c r="Y44" s="53">
        <f>IF(SUM($E36:Y36)&lt;=0,0,-PMT($C$8,VLOOKUP($B34,$B$11:$C$16,2,FALSE),$B36))</f>
        <v>10.659429313592883</v>
      </c>
      <c r="Z44" s="53">
        <f>IF(SUM($E36:Z36)&lt;=0,0,-PMT($C$8,VLOOKUP($B34,$B$11:$C$16,2,FALSE),$B36))</f>
        <v>10.659429313592883</v>
      </c>
      <c r="AA44" s="53">
        <f>IF(SUM($E36:AA36)&lt;=0,0,-PMT($C$8,VLOOKUP($B34,$B$11:$C$16,2,FALSE),$B36))</f>
        <v>10.659429313592883</v>
      </c>
      <c r="AB44" s="53">
        <f>IF(SUM($E36:AB36)&lt;=0,0,-PMT($C$8,VLOOKUP($B34,$B$11:$C$16,2,FALSE),$B36))</f>
        <v>10.659429313592883</v>
      </c>
      <c r="AC44" s="53">
        <f>IF(SUM($E36:AC36)&lt;=0,0,-PMT($C$8,VLOOKUP($B34,$B$11:$C$16,2,FALSE),$B36))</f>
        <v>10.659429313592883</v>
      </c>
      <c r="AD44" s="53">
        <f>IF(SUM($E36:AD36)&lt;=0,0,-PMT($C$8,VLOOKUP($B34,$B$11:$C$16,2,FALSE),$B36))</f>
        <v>10.659429313592883</v>
      </c>
      <c r="AE44" s="53">
        <f>IF(SUM($E36:AE36)&lt;=0,0,-PMT($C$8,VLOOKUP($B34,$B$11:$C$16,2,FALSE),$B36))</f>
        <v>10.659429313592883</v>
      </c>
      <c r="AF44" s="53">
        <f>IF(SUM($E36:AF36)&lt;=0,0,-PMT($C$8,VLOOKUP($B34,$B$11:$C$16,2,FALSE),$B36))</f>
        <v>10.659429313592883</v>
      </c>
      <c r="AG44" s="53">
        <f>IF(SUM($E36:AG36)&lt;=0,0,-PMT($C$8,VLOOKUP($B34,$B$11:$C$16,2,FALSE),$B36))</f>
        <v>10.659429313592883</v>
      </c>
      <c r="AH44" s="53">
        <f>IF(SUM($E36:AH36)&lt;=0,0,-PMT($C$8,VLOOKUP($B34,$B$11:$C$16,2,FALSE),$B36))</f>
        <v>10.659429313592883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10.659429313592883</v>
      </c>
      <c r="H45" s="55">
        <f t="shared" si="8"/>
        <v>12.608559844466548</v>
      </c>
      <c r="I45" s="55">
        <f t="shared" si="8"/>
        <v>12.608559844466548</v>
      </c>
      <c r="J45" s="55">
        <f t="shared" si="8"/>
        <v>12.608559844466548</v>
      </c>
      <c r="K45" s="56">
        <f t="shared" si="8"/>
        <v>12.608559844466548</v>
      </c>
      <c r="L45" s="53">
        <f t="shared" si="8"/>
        <v>12.608559844466548</v>
      </c>
      <c r="M45" s="53">
        <f t="shared" si="8"/>
        <v>12.608559844466548</v>
      </c>
      <c r="N45" s="53">
        <f t="shared" si="8"/>
        <v>12.608559844466548</v>
      </c>
      <c r="O45" s="53">
        <f t="shared" si="8"/>
        <v>12.608559844466548</v>
      </c>
      <c r="P45" s="53">
        <f t="shared" si="8"/>
        <v>12.608559844466548</v>
      </c>
      <c r="Q45" s="53">
        <f t="shared" si="8"/>
        <v>12.608559844466548</v>
      </c>
      <c r="R45" s="53">
        <f t="shared" si="8"/>
        <v>12.608559844466548</v>
      </c>
      <c r="S45" s="53">
        <f t="shared" si="8"/>
        <v>12.608559844466548</v>
      </c>
      <c r="T45" s="53">
        <f t="shared" si="8"/>
        <v>12.608559844466548</v>
      </c>
      <c r="U45" s="53">
        <f t="shared" si="8"/>
        <v>12.608559844466548</v>
      </c>
      <c r="V45" s="53">
        <f t="shared" si="8"/>
        <v>12.608559844466548</v>
      </c>
      <c r="W45" s="53">
        <f t="shared" si="8"/>
        <v>12.608559844466548</v>
      </c>
      <c r="X45" s="53">
        <f t="shared" si="8"/>
        <v>12.608559844466548</v>
      </c>
      <c r="Y45" s="53">
        <f t="shared" si="8"/>
        <v>12.608559844466548</v>
      </c>
      <c r="Z45" s="53">
        <f t="shared" si="8"/>
        <v>12.608559844466548</v>
      </c>
      <c r="AA45" s="53">
        <f t="shared" si="8"/>
        <v>12.608559844466548</v>
      </c>
      <c r="AB45" s="53">
        <f t="shared" si="8"/>
        <v>12.608559844466548</v>
      </c>
      <c r="AC45" s="53">
        <f t="shared" si="8"/>
        <v>12.608559844466548</v>
      </c>
      <c r="AD45" s="53">
        <f t="shared" si="8"/>
        <v>12.608559844466548</v>
      </c>
      <c r="AE45" s="53">
        <f t="shared" si="8"/>
        <v>12.608559844466548</v>
      </c>
      <c r="AF45" s="53">
        <f t="shared" si="8"/>
        <v>12.608559844466548</v>
      </c>
      <c r="AG45" s="53">
        <f t="shared" si="8"/>
        <v>12.608559844466548</v>
      </c>
      <c r="AH45" s="53">
        <f t="shared" si="8"/>
        <v>12.608559844466548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174.92108445260348</v>
      </c>
      <c r="C49" s="45">
        <f>SUM(E49:AH49)</f>
        <v>194.91305308736642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194.91305308736642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24.161278726369417</v>
      </c>
      <c r="C50" s="45">
        <f t="shared" ref="C50:C51" si="10">SUM(E50:AH50)</f>
        <v>52.626524333588954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1.9491305308736644</v>
      </c>
      <c r="I50" s="55">
        <f t="shared" si="11"/>
        <v>1.9491305308736644</v>
      </c>
      <c r="J50" s="55">
        <f t="shared" si="11"/>
        <v>1.9491305308736644</v>
      </c>
      <c r="K50" s="56">
        <f t="shared" si="11"/>
        <v>1.9491305308736644</v>
      </c>
      <c r="L50" s="60">
        <f t="shared" si="11"/>
        <v>1.9491305308736644</v>
      </c>
      <c r="M50" s="60">
        <f t="shared" si="11"/>
        <v>1.9491305308736644</v>
      </c>
      <c r="N50" s="60">
        <f t="shared" si="11"/>
        <v>1.9491305308736644</v>
      </c>
      <c r="O50" s="60">
        <f t="shared" si="11"/>
        <v>1.9491305308736644</v>
      </c>
      <c r="P50" s="60">
        <f t="shared" si="11"/>
        <v>1.9491305308736644</v>
      </c>
      <c r="Q50" s="60">
        <f t="shared" si="11"/>
        <v>1.9491305308736644</v>
      </c>
      <c r="R50" s="60">
        <f t="shared" si="11"/>
        <v>1.9491305308736644</v>
      </c>
      <c r="S50" s="60">
        <f t="shared" si="11"/>
        <v>1.9491305308736644</v>
      </c>
      <c r="T50" s="60">
        <f t="shared" si="11"/>
        <v>1.9491305308736644</v>
      </c>
      <c r="U50" s="60">
        <f t="shared" si="11"/>
        <v>1.9491305308736644</v>
      </c>
      <c r="V50" s="60">
        <f t="shared" si="11"/>
        <v>1.9491305308736644</v>
      </c>
      <c r="W50" s="60">
        <f t="shared" si="11"/>
        <v>1.9491305308736644</v>
      </c>
      <c r="X50" s="60">
        <f t="shared" si="11"/>
        <v>1.9491305308736644</v>
      </c>
      <c r="Y50" s="60">
        <f t="shared" si="11"/>
        <v>1.9491305308736644</v>
      </c>
      <c r="Z50" s="60">
        <f t="shared" si="11"/>
        <v>1.9491305308736644</v>
      </c>
      <c r="AA50" s="60">
        <f t="shared" si="11"/>
        <v>1.9491305308736644</v>
      </c>
      <c r="AB50" s="60">
        <f t="shared" si="11"/>
        <v>1.9491305308736644</v>
      </c>
      <c r="AC50" s="60">
        <f t="shared" si="11"/>
        <v>1.9491305308736644</v>
      </c>
      <c r="AD50" s="60">
        <f t="shared" si="11"/>
        <v>1.9491305308736644</v>
      </c>
      <c r="AE50" s="60">
        <f t="shared" si="11"/>
        <v>1.9491305308736644</v>
      </c>
      <c r="AF50" s="60">
        <f t="shared" si="11"/>
        <v>1.9491305308736644</v>
      </c>
      <c r="AG50" s="60">
        <f t="shared" si="11"/>
        <v>1.9491305308736644</v>
      </c>
      <c r="AH50" s="60">
        <f t="shared" si="11"/>
        <v>1.9491305308736644</v>
      </c>
    </row>
    <row r="51" spans="1:34" ht="14.45" customHeight="1">
      <c r="A51" s="243"/>
      <c r="B51" s="45">
        <f t="shared" ref="B51" si="12">E51+NPV(HLOOKUP($C$3,$C$7:$E$9,2,FALSE),F51:AH51)</f>
        <v>217352.60092640499</v>
      </c>
      <c r="C51" s="45">
        <f t="shared" si="10"/>
        <v>579079.10229431174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440.43964792309635</v>
      </c>
      <c r="I51" s="55">
        <f t="shared" si="13"/>
        <v>1604.37011111064</v>
      </c>
      <c r="J51" s="55">
        <f t="shared" si="13"/>
        <v>3056.5955112322222</v>
      </c>
      <c r="K51" s="56">
        <f t="shared" si="13"/>
        <v>5080.5049819966089</v>
      </c>
      <c r="L51" s="60">
        <f t="shared" si="13"/>
        <v>7631.9988725574412</v>
      </c>
      <c r="M51" s="60">
        <f t="shared" si="13"/>
        <v>10121.225867926993</v>
      </c>
      <c r="N51" s="60">
        <f t="shared" si="13"/>
        <v>12632.265414044643</v>
      </c>
      <c r="O51" s="60">
        <f t="shared" si="13"/>
        <v>15100.256068366216</v>
      </c>
      <c r="P51" s="60">
        <f t="shared" si="13"/>
        <v>18236.178061805571</v>
      </c>
      <c r="Q51" s="60">
        <f t="shared" si="13"/>
        <v>20873.526358284143</v>
      </c>
      <c r="R51" s="60">
        <f t="shared" si="13"/>
        <v>24982.627152914672</v>
      </c>
      <c r="S51" s="60">
        <f t="shared" si="13"/>
        <v>28707.444640384332</v>
      </c>
      <c r="T51" s="60">
        <f t="shared" si="13"/>
        <v>28707.444640384332</v>
      </c>
      <c r="U51" s="60">
        <f t="shared" si="13"/>
        <v>28707.444640384332</v>
      </c>
      <c r="V51" s="60">
        <f t="shared" si="13"/>
        <v>28707.444640384332</v>
      </c>
      <c r="W51" s="60">
        <f t="shared" si="13"/>
        <v>28707.444640384332</v>
      </c>
      <c r="X51" s="60">
        <f t="shared" si="13"/>
        <v>28707.444640384332</v>
      </c>
      <c r="Y51" s="60">
        <f t="shared" si="13"/>
        <v>28707.444640384332</v>
      </c>
      <c r="Z51" s="60">
        <f t="shared" si="13"/>
        <v>28707.444640384332</v>
      </c>
      <c r="AA51" s="60">
        <f t="shared" si="13"/>
        <v>28707.444640384332</v>
      </c>
      <c r="AB51" s="60">
        <f t="shared" si="13"/>
        <v>28707.444640384332</v>
      </c>
      <c r="AC51" s="60">
        <f t="shared" si="13"/>
        <v>28707.444640384332</v>
      </c>
      <c r="AD51" s="60">
        <f t="shared" si="13"/>
        <v>28707.444640384332</v>
      </c>
      <c r="AE51" s="60">
        <f t="shared" si="13"/>
        <v>28707.444640384332</v>
      </c>
      <c r="AF51" s="60">
        <f t="shared" si="13"/>
        <v>28707.444640384332</v>
      </c>
      <c r="AG51" s="60">
        <f t="shared" si="13"/>
        <v>28707.444640384332</v>
      </c>
      <c r="AH51" s="60">
        <f t="shared" si="13"/>
        <v>28707.444640384332</v>
      </c>
    </row>
    <row r="52" spans="1:34" ht="14.45" customHeight="1">
      <c r="A52" s="243"/>
      <c r="B52" s="45">
        <f>E52+NPV(HLOOKUP($C$3,$C$7:$E$9,2,FALSE),F52:AH52)</f>
        <v>217153.51856322604</v>
      </c>
      <c r="C52" s="45">
        <f>SUM(E52:AH52)</f>
        <v>578831.56271689071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-194.91305308736642</v>
      </c>
      <c r="H52" s="55">
        <f t="shared" si="14"/>
        <v>438.49051739222267</v>
      </c>
      <c r="I52" s="55">
        <f t="shared" si="14"/>
        <v>1602.4209805797664</v>
      </c>
      <c r="J52" s="55">
        <f t="shared" si="14"/>
        <v>3054.6463807013483</v>
      </c>
      <c r="K52" s="56">
        <f t="shared" si="14"/>
        <v>5078.555851465735</v>
      </c>
      <c r="L52" s="45">
        <f t="shared" si="14"/>
        <v>7630.0497420265674</v>
      </c>
      <c r="M52" s="60">
        <f t="shared" si="14"/>
        <v>10119.27673739612</v>
      </c>
      <c r="N52" s="60">
        <f t="shared" si="14"/>
        <v>12630.31628351377</v>
      </c>
      <c r="O52" s="60">
        <f t="shared" si="14"/>
        <v>15098.306937835343</v>
      </c>
      <c r="P52" s="60">
        <f t="shared" si="14"/>
        <v>18234.228931274698</v>
      </c>
      <c r="Q52" s="60">
        <f t="shared" si="14"/>
        <v>20871.577227753271</v>
      </c>
      <c r="R52" s="60">
        <f t="shared" si="14"/>
        <v>24980.6780223838</v>
      </c>
      <c r="S52" s="60">
        <f t="shared" si="14"/>
        <v>28705.495509853459</v>
      </c>
      <c r="T52" s="60">
        <f t="shared" si="14"/>
        <v>28705.495509853459</v>
      </c>
      <c r="U52" s="60">
        <f t="shared" si="14"/>
        <v>28705.495509853459</v>
      </c>
      <c r="V52" s="60">
        <f t="shared" si="14"/>
        <v>28705.495509853459</v>
      </c>
      <c r="W52" s="60">
        <f t="shared" si="14"/>
        <v>28705.495509853459</v>
      </c>
      <c r="X52" s="60">
        <f t="shared" si="14"/>
        <v>28705.495509853459</v>
      </c>
      <c r="Y52" s="60">
        <f t="shared" si="14"/>
        <v>28705.495509853459</v>
      </c>
      <c r="Z52" s="60">
        <f t="shared" si="14"/>
        <v>28705.495509853459</v>
      </c>
      <c r="AA52" s="60">
        <f t="shared" si="14"/>
        <v>28705.495509853459</v>
      </c>
      <c r="AB52" s="60">
        <f t="shared" si="14"/>
        <v>28705.495509853459</v>
      </c>
      <c r="AC52" s="60">
        <f t="shared" si="14"/>
        <v>28705.495509853459</v>
      </c>
      <c r="AD52" s="60">
        <f t="shared" si="14"/>
        <v>28705.495509853459</v>
      </c>
      <c r="AE52" s="60">
        <f t="shared" si="14"/>
        <v>28705.495509853459</v>
      </c>
      <c r="AF52" s="60">
        <f t="shared" si="14"/>
        <v>28705.495509853459</v>
      </c>
      <c r="AG52" s="60">
        <f t="shared" si="14"/>
        <v>28705.495509853459</v>
      </c>
      <c r="AH52" s="60">
        <f t="shared" si="14"/>
        <v>28705.495509853459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168.11018692189927</v>
      </c>
      <c r="C56" s="45">
        <f>SUM(E56:AH56)</f>
        <v>187.32372881505739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187.32372881505739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23.220511670579327</v>
      </c>
      <c r="C57" s="45">
        <f t="shared" ref="C57:C58" si="16">SUM(E57:AH57)</f>
        <v>50.577406780065516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1.8732372881505741</v>
      </c>
      <c r="I57" s="55">
        <f>HLOOKUP($C$4,$C$7:$E$9,3,FALSE)*'2.3.1 Cost_Sum'!J59</f>
        <v>1.8732372881505741</v>
      </c>
      <c r="J57" s="55">
        <f>HLOOKUP($C$4,$C$7:$E$9,3,FALSE)*'2.3.1 Cost_Sum'!K59</f>
        <v>1.8732372881505741</v>
      </c>
      <c r="K57" s="56">
        <f>HLOOKUP($C$4,$C$7:$E$9,3,FALSE)*'2.3.1 Cost_Sum'!L59</f>
        <v>1.8732372881505741</v>
      </c>
      <c r="L57" s="49">
        <f>HLOOKUP($C$4,$C$7:$E$9,3,FALSE)*'2.3.1 Cost_Sum'!M59</f>
        <v>1.8732372881505741</v>
      </c>
      <c r="M57" s="60">
        <f>HLOOKUP($C$4,$C$7:$E$9,3,FALSE)*'2.3.1 Cost_Sum'!N59</f>
        <v>1.8732372881505741</v>
      </c>
      <c r="N57" s="60">
        <f>HLOOKUP($C$4,$C$7:$E$9,3,FALSE)*'2.3.1 Cost_Sum'!O59</f>
        <v>1.8732372881505741</v>
      </c>
      <c r="O57" s="60">
        <f>HLOOKUP($C$4,$C$7:$E$9,3,FALSE)*'2.3.1 Cost_Sum'!P59</f>
        <v>1.8732372881505741</v>
      </c>
      <c r="P57" s="60">
        <f>HLOOKUP($C$4,$C$7:$E$9,3,FALSE)*'2.3.1 Cost_Sum'!Q59</f>
        <v>1.8732372881505741</v>
      </c>
      <c r="Q57" s="60">
        <f>HLOOKUP($C$4,$C$7:$E$9,3,FALSE)*'2.3.1 Cost_Sum'!R59</f>
        <v>1.8732372881505741</v>
      </c>
      <c r="R57" s="60">
        <f>HLOOKUP($C$4,$C$7:$E$9,3,FALSE)*'2.3.1 Cost_Sum'!S59</f>
        <v>1.8732372881505741</v>
      </c>
      <c r="S57" s="60">
        <f>HLOOKUP($C$4,$C$7:$E$9,3,FALSE)*'2.3.1 Cost_Sum'!T59</f>
        <v>1.8732372881505741</v>
      </c>
      <c r="T57" s="60">
        <f>HLOOKUP($C$4,$C$7:$E$9,3,FALSE)*'2.3.1 Cost_Sum'!U59</f>
        <v>1.8732372881505741</v>
      </c>
      <c r="U57" s="60">
        <f>HLOOKUP($C$4,$C$7:$E$9,3,FALSE)*'2.3.1 Cost_Sum'!V59</f>
        <v>1.8732372881505741</v>
      </c>
      <c r="V57" s="60">
        <f>HLOOKUP($C$4,$C$7:$E$9,3,FALSE)*'2.3.1 Cost_Sum'!W59</f>
        <v>1.8732372881505741</v>
      </c>
      <c r="W57" s="60">
        <f>HLOOKUP($C$4,$C$7:$E$9,3,FALSE)*'2.3.1 Cost_Sum'!X59</f>
        <v>1.8732372881505741</v>
      </c>
      <c r="X57" s="60">
        <f>HLOOKUP($C$4,$C$7:$E$9,3,FALSE)*'2.3.1 Cost_Sum'!Y59</f>
        <v>1.8732372881505741</v>
      </c>
      <c r="Y57" s="60">
        <f>HLOOKUP($C$4,$C$7:$E$9,3,FALSE)*'2.3.1 Cost_Sum'!Z59</f>
        <v>1.8732372881505741</v>
      </c>
      <c r="Z57" s="60">
        <f>HLOOKUP($C$4,$C$7:$E$9,3,FALSE)*'2.3.1 Cost_Sum'!AA59</f>
        <v>1.8732372881505741</v>
      </c>
      <c r="AA57" s="60">
        <f>HLOOKUP($C$4,$C$7:$E$9,3,FALSE)*'2.3.1 Cost_Sum'!AB59</f>
        <v>1.8732372881505741</v>
      </c>
      <c r="AB57" s="60">
        <f>HLOOKUP($C$4,$C$7:$E$9,3,FALSE)*'2.3.1 Cost_Sum'!AC59</f>
        <v>1.8732372881505741</v>
      </c>
      <c r="AC57" s="60">
        <f>HLOOKUP($C$4,$C$7:$E$9,3,FALSE)*'2.3.1 Cost_Sum'!AD59</f>
        <v>1.8732372881505741</v>
      </c>
      <c r="AD57" s="60">
        <f>HLOOKUP($C$4,$C$7:$E$9,3,FALSE)*'2.3.1 Cost_Sum'!AE59</f>
        <v>1.8732372881505741</v>
      </c>
      <c r="AE57" s="60">
        <f>HLOOKUP($C$4,$C$7:$E$9,3,FALSE)*'2.3.1 Cost_Sum'!AF59</f>
        <v>1.8732372881505741</v>
      </c>
      <c r="AF57" s="60">
        <f>HLOOKUP($C$4,$C$7:$E$9,3,FALSE)*'2.3.1 Cost_Sum'!AG59</f>
        <v>1.8732372881505741</v>
      </c>
      <c r="AG57" s="60">
        <f>HLOOKUP($C$4,$C$7:$E$9,3,FALSE)*'2.3.1 Cost_Sum'!AH59</f>
        <v>1.8732372881505741</v>
      </c>
      <c r="AH57" s="60">
        <f>HLOOKUP($C$4,$C$7:$E$9,3,FALSE)*'2.3.1 Cost_Sum'!AI59</f>
        <v>1.8732372881505741</v>
      </c>
    </row>
    <row r="58" spans="1:34" ht="14.45" customHeight="1">
      <c r="B58" s="45">
        <f t="shared" si="15"/>
        <v>198322.5003891268</v>
      </c>
      <c r="C58" s="45">
        <f t="shared" si="16"/>
        <v>523423.2320493632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429.89273394320907</v>
      </c>
      <c r="I58" s="55">
        <f t="shared" si="17"/>
        <v>1694.6581686327745</v>
      </c>
      <c r="J58" s="55">
        <f t="shared" si="17"/>
        <v>3049.7214795992199</v>
      </c>
      <c r="K58" s="56">
        <f t="shared" si="17"/>
        <v>5081.9336866604717</v>
      </c>
      <c r="L58" s="49">
        <f t="shared" si="17"/>
        <v>7626.7469084427248</v>
      </c>
      <c r="M58" s="60">
        <f t="shared" si="17"/>
        <v>10081.469900795391</v>
      </c>
      <c r="N58" s="60">
        <f t="shared" si="17"/>
        <v>12460.503360061884</v>
      </c>
      <c r="O58" s="60">
        <f t="shared" si="17"/>
        <v>14607.280079678845</v>
      </c>
      <c r="P58" s="60">
        <f t="shared" si="17"/>
        <v>17196.570990941553</v>
      </c>
      <c r="Q58" s="60">
        <f t="shared" si="17"/>
        <v>19386.330230095926</v>
      </c>
      <c r="R58" s="60">
        <f t="shared" si="17"/>
        <v>22656.463152471195</v>
      </c>
      <c r="S58" s="60">
        <f t="shared" si="17"/>
        <v>25571.978834877518</v>
      </c>
      <c r="T58" s="60">
        <f t="shared" si="17"/>
        <v>25571.978834877518</v>
      </c>
      <c r="U58" s="60">
        <f t="shared" si="17"/>
        <v>25571.978834877518</v>
      </c>
      <c r="V58" s="60">
        <f t="shared" si="17"/>
        <v>25571.978834877518</v>
      </c>
      <c r="W58" s="60">
        <f t="shared" si="17"/>
        <v>25571.978834877518</v>
      </c>
      <c r="X58" s="60">
        <f t="shared" si="17"/>
        <v>25571.978834877518</v>
      </c>
      <c r="Y58" s="60">
        <f t="shared" si="17"/>
        <v>25571.978834877518</v>
      </c>
      <c r="Z58" s="60">
        <f t="shared" si="17"/>
        <v>25571.978834877518</v>
      </c>
      <c r="AA58" s="60">
        <f t="shared" si="17"/>
        <v>25571.978834877518</v>
      </c>
      <c r="AB58" s="60">
        <f t="shared" si="17"/>
        <v>25571.978834877518</v>
      </c>
      <c r="AC58" s="60">
        <f t="shared" si="17"/>
        <v>25571.978834877518</v>
      </c>
      <c r="AD58" s="60">
        <f t="shared" si="17"/>
        <v>25571.978834877518</v>
      </c>
      <c r="AE58" s="60">
        <f t="shared" si="17"/>
        <v>25571.978834877518</v>
      </c>
      <c r="AF58" s="60">
        <f t="shared" si="17"/>
        <v>25571.978834877518</v>
      </c>
      <c r="AG58" s="60">
        <f t="shared" si="17"/>
        <v>25571.978834877518</v>
      </c>
      <c r="AH58" s="60">
        <f t="shared" si="17"/>
        <v>25571.978834877518</v>
      </c>
    </row>
    <row r="59" spans="1:34" ht="14.45" customHeight="1">
      <c r="B59" s="45">
        <f>E59+NPV(HLOOKUP($C$3,$C$7:$E$9,2,FALSE),F59:AH59)</f>
        <v>198131.1696905343</v>
      </c>
      <c r="C59" s="45">
        <f>SUM(E59:AH59)</f>
        <v>523185.33091376862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-187.32372881505739</v>
      </c>
      <c r="H59" s="55">
        <f t="shared" si="18"/>
        <v>428.0194966550585</v>
      </c>
      <c r="I59" s="55">
        <f t="shared" si="18"/>
        <v>1692.7849313446238</v>
      </c>
      <c r="J59" s="55">
        <f t="shared" si="18"/>
        <v>3047.8482423110695</v>
      </c>
      <c r="K59" s="56">
        <f t="shared" si="18"/>
        <v>5080.0604493723213</v>
      </c>
      <c r="L59" s="49">
        <f t="shared" si="18"/>
        <v>7624.8736711545744</v>
      </c>
      <c r="M59" s="60">
        <f t="shared" si="18"/>
        <v>10079.59666350724</v>
      </c>
      <c r="N59" s="60">
        <f t="shared" si="18"/>
        <v>12458.630122773733</v>
      </c>
      <c r="O59" s="60">
        <f t="shared" si="18"/>
        <v>14605.406842390694</v>
      </c>
      <c r="P59" s="60">
        <f t="shared" si="18"/>
        <v>17194.697753653403</v>
      </c>
      <c r="Q59" s="60">
        <f t="shared" si="18"/>
        <v>19384.456992807776</v>
      </c>
      <c r="R59" s="60">
        <f t="shared" si="18"/>
        <v>22654.589915183045</v>
      </c>
      <c r="S59" s="60">
        <f t="shared" si="18"/>
        <v>25570.105597589369</v>
      </c>
      <c r="T59" s="60">
        <f t="shared" si="18"/>
        <v>25570.105597589369</v>
      </c>
      <c r="U59" s="60">
        <f t="shared" si="18"/>
        <v>25570.105597589369</v>
      </c>
      <c r="V59" s="60">
        <f t="shared" si="18"/>
        <v>25570.105597589369</v>
      </c>
      <c r="W59" s="60">
        <f t="shared" si="18"/>
        <v>25570.105597589369</v>
      </c>
      <c r="X59" s="60">
        <f t="shared" si="18"/>
        <v>25570.105597589369</v>
      </c>
      <c r="Y59" s="60">
        <f t="shared" si="18"/>
        <v>25570.105597589369</v>
      </c>
      <c r="Z59" s="60">
        <f t="shared" si="18"/>
        <v>25570.105597589369</v>
      </c>
      <c r="AA59" s="60">
        <f t="shared" si="18"/>
        <v>25570.105597589369</v>
      </c>
      <c r="AB59" s="60">
        <f t="shared" si="18"/>
        <v>25570.105597589369</v>
      </c>
      <c r="AC59" s="60">
        <f t="shared" si="18"/>
        <v>25570.105597589369</v>
      </c>
      <c r="AD59" s="60">
        <f t="shared" si="18"/>
        <v>25570.105597589369</v>
      </c>
      <c r="AE59" s="60">
        <f t="shared" si="18"/>
        <v>25570.105597589369</v>
      </c>
      <c r="AF59" s="60">
        <f t="shared" si="18"/>
        <v>25570.105597589369</v>
      </c>
      <c r="AG59" s="60">
        <f t="shared" si="18"/>
        <v>25570.105597589369</v>
      </c>
      <c r="AH59" s="60">
        <f t="shared" si="18"/>
        <v>25570.105597589369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TRANSPOSE(Option_3_SR_Base)*HLOOKUP($C$5,$C$7:$E$10,4,FALSE)</f>
        <v>0.42281500128655386</v>
      </c>
      <c r="F62" s="53">
        <v>12.910075006782348</v>
      </c>
      <c r="G62" s="54">
        <v>153.0985776151212</v>
      </c>
      <c r="H62" s="55">
        <v>8.6082763862355698</v>
      </c>
      <c r="I62" s="55">
        <v>1.0332455906327347</v>
      </c>
      <c r="J62" s="55">
        <v>-11.00637686444845</v>
      </c>
      <c r="K62" s="56">
        <v>-23.540295705182587</v>
      </c>
      <c r="L62" s="53">
        <v>39.092295029342466</v>
      </c>
      <c r="M62" s="60">
        <v>368.39122121934111</v>
      </c>
      <c r="N62" s="60">
        <v>1307.7646181442785</v>
      </c>
      <c r="O62" s="60">
        <v>2500.0714621201678</v>
      </c>
      <c r="P62" s="60">
        <v>4372.3961471467283</v>
      </c>
      <c r="Q62" s="60">
        <v>6357.2476056615942</v>
      </c>
      <c r="R62" s="60">
        <v>9866.2547258559316</v>
      </c>
      <c r="S62" s="60">
        <v>13232.719838743396</v>
      </c>
      <c r="T62" s="60">
        <v>13232.719838743396</v>
      </c>
      <c r="U62" s="60">
        <v>13232.719838743396</v>
      </c>
      <c r="V62" s="60">
        <v>13232.719838743396</v>
      </c>
      <c r="W62" s="60">
        <v>13232.719838743396</v>
      </c>
      <c r="X62" s="60">
        <v>13232.719838743396</v>
      </c>
      <c r="Y62" s="60">
        <v>13232.719838743396</v>
      </c>
      <c r="Z62" s="60">
        <v>13232.719838743396</v>
      </c>
      <c r="AA62" s="60">
        <v>13232.719838743396</v>
      </c>
      <c r="AB62" s="60">
        <v>13232.719838743396</v>
      </c>
      <c r="AC62" s="60">
        <v>13232.719838743396</v>
      </c>
      <c r="AD62" s="60">
        <v>13232.719838743396</v>
      </c>
      <c r="AE62" s="60">
        <v>13232.719838743396</v>
      </c>
      <c r="AF62" s="60">
        <v>13232.719838743396</v>
      </c>
      <c r="AG62" s="60">
        <v>13232.719838743396</v>
      </c>
      <c r="AH62" s="60">
        <v>13232.719838743396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10.244383402930596</v>
      </c>
      <c r="H64" s="55">
        <f>IF(SUM($E56:H56)&lt;=0,0,-PMT($C$8,VLOOKUP($B54,$B$11:$C$16,2,FALSE),$B56))</f>
        <v>10.244383402930596</v>
      </c>
      <c r="I64" s="55">
        <f>IF(SUM($E56:I56)&lt;=0,0,-PMT($C$8,VLOOKUP($B54,$B$11:$C$16,2,FALSE),$B56))</f>
        <v>10.244383402930596</v>
      </c>
      <c r="J64" s="55">
        <f>IF(SUM($E56:J56)&lt;=0,0,-PMT($C$8,VLOOKUP($B54,$B$11:$C$16,2,FALSE),$B56))</f>
        <v>10.244383402930596</v>
      </c>
      <c r="K64" s="56">
        <f>IF(SUM($E56:K56)&lt;=0,0,-PMT($C$8,VLOOKUP($B54,$B$11:$C$16,2,FALSE),$B56))</f>
        <v>10.244383402930596</v>
      </c>
      <c r="L64" s="53">
        <f>IF(SUM($E56:L56)&lt;=0,0,-PMT($C$8,VLOOKUP($B54,$B$11:$C$16,2,FALSE),$B56))</f>
        <v>10.244383402930596</v>
      </c>
      <c r="M64" s="53">
        <f>IF(SUM($E56:M56)&lt;=0,0,-PMT($C$8,VLOOKUP($B54,$B$11:$C$16,2,FALSE),$B56))</f>
        <v>10.244383402930596</v>
      </c>
      <c r="N64" s="53">
        <f>IF(SUM($E56:N56)&lt;=0,0,-PMT($C$8,VLOOKUP($B54,$B$11:$C$16,2,FALSE),$B56))</f>
        <v>10.244383402930596</v>
      </c>
      <c r="O64" s="53">
        <f>IF(SUM($E56:O56)&lt;=0,0,-PMT($C$8,VLOOKUP($B54,$B$11:$C$16,2,FALSE),$B56))</f>
        <v>10.244383402930596</v>
      </c>
      <c r="P64" s="53">
        <f>IF(SUM($E56:P56)&lt;=0,0,-PMT($C$8,VLOOKUP($B54,$B$11:$C$16,2,FALSE),$B56))</f>
        <v>10.244383402930596</v>
      </c>
      <c r="Q64" s="53">
        <f>IF(SUM($E56:Q56)&lt;=0,0,-PMT($C$8,VLOOKUP($B54,$B$11:$C$16,2,FALSE),$B56))</f>
        <v>10.244383402930596</v>
      </c>
      <c r="R64" s="53">
        <f>IF(SUM($E56:R56)&lt;=0,0,-PMT($C$8,VLOOKUP($B54,$B$11:$C$16,2,FALSE),$B56))</f>
        <v>10.244383402930596</v>
      </c>
      <c r="S64" s="53">
        <f>IF(SUM($E56:S56)&lt;=0,0,-PMT($C$8,VLOOKUP($B54,$B$11:$C$16,2,FALSE),$B56))</f>
        <v>10.244383402930596</v>
      </c>
      <c r="T64" s="53">
        <f>IF(SUM($E56:T56)&lt;=0,0,-PMT($C$8,VLOOKUP($B54,$B$11:$C$16,2,FALSE),$B56))</f>
        <v>10.244383402930596</v>
      </c>
      <c r="U64" s="53">
        <f>IF(SUM($E56:U56)&lt;=0,0,-PMT($C$8,VLOOKUP($B54,$B$11:$C$16,2,FALSE),$B56))</f>
        <v>10.244383402930596</v>
      </c>
      <c r="V64" s="53">
        <f>IF(SUM($E56:V56)&lt;=0,0,-PMT($C$8,VLOOKUP($B54,$B$11:$C$16,2,FALSE),$B56))</f>
        <v>10.244383402930596</v>
      </c>
      <c r="W64" s="53">
        <f>IF(SUM($E56:W56)&lt;=0,0,-PMT($C$8,VLOOKUP($B54,$B$11:$C$16,2,FALSE),$B56))</f>
        <v>10.244383402930596</v>
      </c>
      <c r="X64" s="53">
        <f>IF(SUM($E56:X56)&lt;=0,0,-PMT($C$8,VLOOKUP($B54,$B$11:$C$16,2,FALSE),$B56))</f>
        <v>10.244383402930596</v>
      </c>
      <c r="Y64" s="53">
        <f>IF(SUM($E56:Y56)&lt;=0,0,-PMT($C$8,VLOOKUP($B54,$B$11:$C$16,2,FALSE),$B56))</f>
        <v>10.244383402930596</v>
      </c>
      <c r="Z64" s="53">
        <f>IF(SUM($E56:Z56)&lt;=0,0,-PMT($C$8,VLOOKUP($B54,$B$11:$C$16,2,FALSE),$B56))</f>
        <v>10.244383402930596</v>
      </c>
      <c r="AA64" s="53">
        <f>IF(SUM($E56:AA56)&lt;=0,0,-PMT($C$8,VLOOKUP($B54,$B$11:$C$16,2,FALSE),$B56))</f>
        <v>10.244383402930596</v>
      </c>
      <c r="AB64" s="53">
        <f>IF(SUM($E56:AB56)&lt;=0,0,-PMT($C$8,VLOOKUP($B54,$B$11:$C$16,2,FALSE),$B56))</f>
        <v>10.244383402930596</v>
      </c>
      <c r="AC64" s="53">
        <f>IF(SUM($E56:AC56)&lt;=0,0,-PMT($C$8,VLOOKUP($B54,$B$11:$C$16,2,FALSE),$B56))</f>
        <v>10.244383402930596</v>
      </c>
      <c r="AD64" s="53">
        <f>IF(SUM($E56:AD56)&lt;=0,0,-PMT($C$8,VLOOKUP($B54,$B$11:$C$16,2,FALSE),$B56))</f>
        <v>10.244383402930596</v>
      </c>
      <c r="AE64" s="53">
        <f>IF(SUM($E56:AE56)&lt;=0,0,-PMT($C$8,VLOOKUP($B54,$B$11:$C$16,2,FALSE),$B56))</f>
        <v>10.244383402930596</v>
      </c>
      <c r="AF64" s="53">
        <f>IF(SUM($E56:AF56)&lt;=0,0,-PMT($C$8,VLOOKUP($B54,$B$11:$C$16,2,FALSE),$B56))</f>
        <v>10.244383402930596</v>
      </c>
      <c r="AG64" s="53">
        <f>IF(SUM($E56:AG56)&lt;=0,0,-PMT($C$8,VLOOKUP($B54,$B$11:$C$16,2,FALSE),$B56))</f>
        <v>10.244383402930596</v>
      </c>
      <c r="AH64" s="53">
        <f>IF(SUM($E56:AH56)&lt;=0,0,-PMT($C$8,VLOOKUP($B54,$B$11:$C$16,2,FALSE),$B56))</f>
        <v>10.244383402930596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10.244383402930596</v>
      </c>
      <c r="H65" s="55">
        <f t="shared" si="19"/>
        <v>12.117620691081171</v>
      </c>
      <c r="I65" s="55">
        <f t="shared" si="19"/>
        <v>12.117620691081171</v>
      </c>
      <c r="J65" s="55">
        <f t="shared" si="19"/>
        <v>12.117620691081171</v>
      </c>
      <c r="K65" s="56">
        <f t="shared" si="19"/>
        <v>12.117620691081171</v>
      </c>
      <c r="L65" s="53">
        <f t="shared" si="19"/>
        <v>12.117620691081171</v>
      </c>
      <c r="M65" s="53">
        <f t="shared" si="19"/>
        <v>12.117620691081171</v>
      </c>
      <c r="N65" s="53">
        <f t="shared" si="19"/>
        <v>12.117620691081171</v>
      </c>
      <c r="O65" s="53">
        <f t="shared" si="19"/>
        <v>12.117620691081171</v>
      </c>
      <c r="P65" s="53">
        <f t="shared" si="19"/>
        <v>12.117620691081171</v>
      </c>
      <c r="Q65" s="53">
        <f t="shared" si="19"/>
        <v>12.117620691081171</v>
      </c>
      <c r="R65" s="53">
        <f t="shared" si="19"/>
        <v>12.117620691081171</v>
      </c>
      <c r="S65" s="53">
        <f t="shared" si="19"/>
        <v>12.117620691081171</v>
      </c>
      <c r="T65" s="53">
        <f t="shared" si="19"/>
        <v>12.117620691081171</v>
      </c>
      <c r="U65" s="53">
        <f t="shared" si="19"/>
        <v>12.117620691081171</v>
      </c>
      <c r="V65" s="53">
        <f t="shared" si="19"/>
        <v>12.117620691081171</v>
      </c>
      <c r="W65" s="53">
        <f t="shared" si="19"/>
        <v>12.117620691081171</v>
      </c>
      <c r="X65" s="53">
        <f t="shared" si="19"/>
        <v>12.117620691081171</v>
      </c>
      <c r="Y65" s="53">
        <f t="shared" si="19"/>
        <v>12.117620691081171</v>
      </c>
      <c r="Z65" s="53">
        <f t="shared" si="19"/>
        <v>12.117620691081171</v>
      </c>
      <c r="AA65" s="53">
        <f t="shared" si="19"/>
        <v>12.117620691081171</v>
      </c>
      <c r="AB65" s="53">
        <f t="shared" si="19"/>
        <v>12.117620691081171</v>
      </c>
      <c r="AC65" s="53">
        <f t="shared" si="19"/>
        <v>12.117620691081171</v>
      </c>
      <c r="AD65" s="53">
        <f t="shared" si="19"/>
        <v>12.117620691081171</v>
      </c>
      <c r="AE65" s="53">
        <f t="shared" si="19"/>
        <v>12.117620691081171</v>
      </c>
      <c r="AF65" s="53">
        <f t="shared" si="19"/>
        <v>12.117620691081171</v>
      </c>
      <c r="AG65" s="53">
        <f t="shared" si="19"/>
        <v>12.117620691081171</v>
      </c>
      <c r="AH65" s="53">
        <f t="shared" si="19"/>
        <v>12.117620691081171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168.11018692189927</v>
      </c>
      <c r="C69" s="45">
        <f>SUM(E69:AH69)</f>
        <v>187.32372881505739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187.32372881505739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23.220511670579327</v>
      </c>
      <c r="C70" s="45">
        <f t="shared" ref="C70:C71" si="22">SUM(E70:AH70)</f>
        <v>50.577406780065516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1.8732372881505741</v>
      </c>
      <c r="I70" s="55">
        <f t="shared" si="23"/>
        <v>1.8732372881505741</v>
      </c>
      <c r="J70" s="55">
        <f t="shared" si="23"/>
        <v>1.8732372881505741</v>
      </c>
      <c r="K70" s="56">
        <f t="shared" si="23"/>
        <v>1.8732372881505741</v>
      </c>
      <c r="L70" s="60">
        <f t="shared" si="23"/>
        <v>1.8732372881505741</v>
      </c>
      <c r="M70" s="60">
        <f t="shared" si="23"/>
        <v>1.8732372881505741</v>
      </c>
      <c r="N70" s="60">
        <f t="shared" si="23"/>
        <v>1.8732372881505741</v>
      </c>
      <c r="O70" s="60">
        <f t="shared" si="23"/>
        <v>1.8732372881505741</v>
      </c>
      <c r="P70" s="60">
        <f t="shared" si="23"/>
        <v>1.8732372881505741</v>
      </c>
      <c r="Q70" s="60">
        <f t="shared" si="23"/>
        <v>1.8732372881505741</v>
      </c>
      <c r="R70" s="60">
        <f t="shared" si="23"/>
        <v>1.8732372881505741</v>
      </c>
      <c r="S70" s="60">
        <f t="shared" si="23"/>
        <v>1.8732372881505741</v>
      </c>
      <c r="T70" s="60">
        <f t="shared" si="23"/>
        <v>1.8732372881505741</v>
      </c>
      <c r="U70" s="60">
        <f t="shared" si="23"/>
        <v>1.8732372881505741</v>
      </c>
      <c r="V70" s="60">
        <f t="shared" si="23"/>
        <v>1.8732372881505741</v>
      </c>
      <c r="W70" s="60">
        <f t="shared" si="23"/>
        <v>1.8732372881505741</v>
      </c>
      <c r="X70" s="60">
        <f t="shared" si="23"/>
        <v>1.8732372881505741</v>
      </c>
      <c r="Y70" s="60">
        <f t="shared" si="23"/>
        <v>1.8732372881505741</v>
      </c>
      <c r="Z70" s="60">
        <f t="shared" si="23"/>
        <v>1.8732372881505741</v>
      </c>
      <c r="AA70" s="60">
        <f t="shared" si="23"/>
        <v>1.8732372881505741</v>
      </c>
      <c r="AB70" s="60">
        <f t="shared" si="23"/>
        <v>1.8732372881505741</v>
      </c>
      <c r="AC70" s="60">
        <f t="shared" si="23"/>
        <v>1.8732372881505741</v>
      </c>
      <c r="AD70" s="60">
        <f t="shared" si="23"/>
        <v>1.8732372881505741</v>
      </c>
      <c r="AE70" s="60">
        <f t="shared" si="23"/>
        <v>1.8732372881505741</v>
      </c>
      <c r="AF70" s="60">
        <f t="shared" si="23"/>
        <v>1.8732372881505741</v>
      </c>
      <c r="AG70" s="60">
        <f t="shared" si="23"/>
        <v>1.8732372881505741</v>
      </c>
      <c r="AH70" s="60">
        <f t="shared" si="23"/>
        <v>1.8732372881505741</v>
      </c>
    </row>
    <row r="71" spans="1:34" ht="14.45" customHeight="1">
      <c r="A71" s="243"/>
      <c r="B71" s="45">
        <f t="shared" si="21"/>
        <v>198322.5003891268</v>
      </c>
      <c r="C71" s="45">
        <f t="shared" si="22"/>
        <v>523423.2320493632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429.89273394320907</v>
      </c>
      <c r="I71" s="55">
        <f t="shared" si="24"/>
        <v>1694.6581686327745</v>
      </c>
      <c r="J71" s="55">
        <f t="shared" si="24"/>
        <v>3049.7214795992199</v>
      </c>
      <c r="K71" s="56">
        <f t="shared" si="24"/>
        <v>5081.9336866604717</v>
      </c>
      <c r="L71" s="60">
        <f t="shared" si="24"/>
        <v>7626.7469084427248</v>
      </c>
      <c r="M71" s="60">
        <f t="shared" si="24"/>
        <v>10081.469900795391</v>
      </c>
      <c r="N71" s="60">
        <f t="shared" si="24"/>
        <v>12460.503360061884</v>
      </c>
      <c r="O71" s="60">
        <f t="shared" si="24"/>
        <v>14607.280079678845</v>
      </c>
      <c r="P71" s="60">
        <f t="shared" si="24"/>
        <v>17196.570990941553</v>
      </c>
      <c r="Q71" s="60">
        <f t="shared" si="24"/>
        <v>19386.330230095926</v>
      </c>
      <c r="R71" s="60">
        <f t="shared" si="24"/>
        <v>22656.463152471195</v>
      </c>
      <c r="S71" s="60">
        <f t="shared" si="24"/>
        <v>25571.978834877518</v>
      </c>
      <c r="T71" s="60">
        <f t="shared" si="24"/>
        <v>25571.978834877518</v>
      </c>
      <c r="U71" s="60">
        <f t="shared" si="24"/>
        <v>25571.978834877518</v>
      </c>
      <c r="V71" s="60">
        <f t="shared" si="24"/>
        <v>25571.978834877518</v>
      </c>
      <c r="W71" s="60">
        <f t="shared" si="24"/>
        <v>25571.978834877518</v>
      </c>
      <c r="X71" s="60">
        <f t="shared" si="24"/>
        <v>25571.978834877518</v>
      </c>
      <c r="Y71" s="60">
        <f t="shared" si="24"/>
        <v>25571.978834877518</v>
      </c>
      <c r="Z71" s="60">
        <f t="shared" si="24"/>
        <v>25571.978834877518</v>
      </c>
      <c r="AA71" s="60">
        <f t="shared" si="24"/>
        <v>25571.978834877518</v>
      </c>
      <c r="AB71" s="60">
        <f t="shared" si="24"/>
        <v>25571.978834877518</v>
      </c>
      <c r="AC71" s="60">
        <f t="shared" si="24"/>
        <v>25571.978834877518</v>
      </c>
      <c r="AD71" s="60">
        <f t="shared" si="24"/>
        <v>25571.978834877518</v>
      </c>
      <c r="AE71" s="60">
        <f t="shared" si="24"/>
        <v>25571.978834877518</v>
      </c>
      <c r="AF71" s="60">
        <f t="shared" si="24"/>
        <v>25571.978834877518</v>
      </c>
      <c r="AG71" s="60">
        <f t="shared" si="24"/>
        <v>25571.978834877518</v>
      </c>
      <c r="AH71" s="60">
        <f t="shared" si="24"/>
        <v>25571.978834877518</v>
      </c>
    </row>
    <row r="72" spans="1:34" ht="14.45" customHeight="1">
      <c r="A72" s="243"/>
      <c r="B72" s="45">
        <f>E72+NPV(HLOOKUP($C$3,$C$7:$E$9,2,FALSE),F72:AH72)</f>
        <v>198131.1696905343</v>
      </c>
      <c r="C72" s="45">
        <f>SUM(E72:AH72)</f>
        <v>523185.33091376862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-187.32372881505739</v>
      </c>
      <c r="H72" s="55">
        <f t="shared" si="25"/>
        <v>428.0194966550585</v>
      </c>
      <c r="I72" s="55">
        <f t="shared" si="25"/>
        <v>1692.7849313446238</v>
      </c>
      <c r="J72" s="55">
        <f t="shared" si="25"/>
        <v>3047.8482423110695</v>
      </c>
      <c r="K72" s="56">
        <f t="shared" si="25"/>
        <v>5080.0604493723213</v>
      </c>
      <c r="L72" s="45">
        <f t="shared" si="25"/>
        <v>7624.8736711545744</v>
      </c>
      <c r="M72" s="60">
        <f t="shared" si="25"/>
        <v>10079.59666350724</v>
      </c>
      <c r="N72" s="60">
        <f t="shared" si="25"/>
        <v>12458.630122773733</v>
      </c>
      <c r="O72" s="60">
        <f t="shared" si="25"/>
        <v>14605.406842390694</v>
      </c>
      <c r="P72" s="60">
        <f t="shared" si="25"/>
        <v>17194.697753653403</v>
      </c>
      <c r="Q72" s="60">
        <f t="shared" si="25"/>
        <v>19384.456992807776</v>
      </c>
      <c r="R72" s="60">
        <f t="shared" si="25"/>
        <v>22654.589915183045</v>
      </c>
      <c r="S72" s="60">
        <f t="shared" si="25"/>
        <v>25570.105597589369</v>
      </c>
      <c r="T72" s="60">
        <f t="shared" si="25"/>
        <v>25570.105597589369</v>
      </c>
      <c r="U72" s="60">
        <f t="shared" si="25"/>
        <v>25570.105597589369</v>
      </c>
      <c r="V72" s="60">
        <f t="shared" si="25"/>
        <v>25570.105597589369</v>
      </c>
      <c r="W72" s="60">
        <f t="shared" si="25"/>
        <v>25570.105597589369</v>
      </c>
      <c r="X72" s="60">
        <f t="shared" si="25"/>
        <v>25570.105597589369</v>
      </c>
      <c r="Y72" s="60">
        <f t="shared" si="25"/>
        <v>25570.105597589369</v>
      </c>
      <c r="Z72" s="60">
        <f t="shared" si="25"/>
        <v>25570.105597589369</v>
      </c>
      <c r="AA72" s="60">
        <f t="shared" si="25"/>
        <v>25570.105597589369</v>
      </c>
      <c r="AB72" s="60">
        <f t="shared" si="25"/>
        <v>25570.105597589369</v>
      </c>
      <c r="AC72" s="60">
        <f t="shared" si="25"/>
        <v>25570.105597589369</v>
      </c>
      <c r="AD72" s="60">
        <f t="shared" si="25"/>
        <v>25570.105597589369</v>
      </c>
      <c r="AE72" s="60">
        <f t="shared" si="25"/>
        <v>25570.105597589369</v>
      </c>
      <c r="AF72" s="60">
        <f t="shared" si="25"/>
        <v>25570.105597589369</v>
      </c>
      <c r="AG72" s="60">
        <f t="shared" si="25"/>
        <v>25570.105597589369</v>
      </c>
      <c r="AH72" s="60">
        <f t="shared" si="25"/>
        <v>25570.105597589369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222.68969758333151</v>
      </c>
      <c r="C76" s="235">
        <f>SUM(E76:AH76)</f>
        <v>248.14120597811922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248.14120597811922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30.759401416012121</v>
      </c>
      <c r="C77" s="235">
        <f t="shared" ref="C77:C78" si="27">SUM(E77:AH77)</f>
        <v>66.998125614092189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2.4814120597811922</v>
      </c>
      <c r="I77" s="55">
        <f>HLOOKUP($C$4,$C$7:$E$9,3,FALSE)*'2.3.1 Cost_Sum'!J84</f>
        <v>2.4814120597811922</v>
      </c>
      <c r="J77" s="55">
        <f>HLOOKUP($C$4,$C$7:$E$9,3,FALSE)*'2.3.1 Cost_Sum'!K84</f>
        <v>2.4814120597811922</v>
      </c>
      <c r="K77" s="56">
        <f>HLOOKUP($C$4,$C$7:$E$9,3,FALSE)*'2.3.1 Cost_Sum'!L84</f>
        <v>2.4814120597811922</v>
      </c>
      <c r="L77" s="60">
        <f>HLOOKUP($C$4,$C$7:$E$9,3,FALSE)*'2.3.1 Cost_Sum'!M84</f>
        <v>2.4814120597811922</v>
      </c>
      <c r="M77" s="60">
        <f>HLOOKUP($C$4,$C$7:$E$9,3,FALSE)*'2.3.1 Cost_Sum'!N84</f>
        <v>2.4814120597811922</v>
      </c>
      <c r="N77" s="60">
        <f>HLOOKUP($C$4,$C$7:$E$9,3,FALSE)*'2.3.1 Cost_Sum'!O84</f>
        <v>2.4814120597811922</v>
      </c>
      <c r="O77" s="60">
        <f>HLOOKUP($C$4,$C$7:$E$9,3,FALSE)*'2.3.1 Cost_Sum'!P84</f>
        <v>2.4814120597811922</v>
      </c>
      <c r="P77" s="60">
        <f>HLOOKUP($C$4,$C$7:$E$9,3,FALSE)*'2.3.1 Cost_Sum'!Q84</f>
        <v>2.4814120597811922</v>
      </c>
      <c r="Q77" s="60">
        <f>HLOOKUP($C$4,$C$7:$E$9,3,FALSE)*'2.3.1 Cost_Sum'!R84</f>
        <v>2.4814120597811922</v>
      </c>
      <c r="R77" s="60">
        <f>HLOOKUP($C$4,$C$7:$E$9,3,FALSE)*'2.3.1 Cost_Sum'!S84</f>
        <v>2.4814120597811922</v>
      </c>
      <c r="S77" s="60">
        <f>HLOOKUP($C$4,$C$7:$E$9,3,FALSE)*'2.3.1 Cost_Sum'!T84</f>
        <v>2.4814120597811922</v>
      </c>
      <c r="T77" s="60">
        <f>HLOOKUP($C$4,$C$7:$E$9,3,FALSE)*'2.3.1 Cost_Sum'!U84</f>
        <v>2.4814120597811922</v>
      </c>
      <c r="U77" s="60">
        <f>HLOOKUP($C$4,$C$7:$E$9,3,FALSE)*'2.3.1 Cost_Sum'!V84</f>
        <v>2.4814120597811922</v>
      </c>
      <c r="V77" s="60">
        <f>HLOOKUP($C$4,$C$7:$E$9,3,FALSE)*'2.3.1 Cost_Sum'!W84</f>
        <v>2.4814120597811922</v>
      </c>
      <c r="W77" s="60">
        <f>HLOOKUP($C$4,$C$7:$E$9,3,FALSE)*'2.3.1 Cost_Sum'!X84</f>
        <v>2.4814120597811922</v>
      </c>
      <c r="X77" s="60">
        <f>HLOOKUP($C$4,$C$7:$E$9,3,FALSE)*'2.3.1 Cost_Sum'!Y84</f>
        <v>2.4814120597811922</v>
      </c>
      <c r="Y77" s="60">
        <f>HLOOKUP($C$4,$C$7:$E$9,3,FALSE)*'2.3.1 Cost_Sum'!Z84</f>
        <v>2.4814120597811922</v>
      </c>
      <c r="Z77" s="60">
        <f>HLOOKUP($C$4,$C$7:$E$9,3,FALSE)*'2.3.1 Cost_Sum'!AA84</f>
        <v>2.4814120597811922</v>
      </c>
      <c r="AA77" s="60">
        <f>HLOOKUP($C$4,$C$7:$E$9,3,FALSE)*'2.3.1 Cost_Sum'!AB84</f>
        <v>2.4814120597811922</v>
      </c>
      <c r="AB77" s="60">
        <f>HLOOKUP($C$4,$C$7:$E$9,3,FALSE)*'2.3.1 Cost_Sum'!AC84</f>
        <v>2.4814120597811922</v>
      </c>
      <c r="AC77" s="60">
        <f>HLOOKUP($C$4,$C$7:$E$9,3,FALSE)*'2.3.1 Cost_Sum'!AD84</f>
        <v>2.4814120597811922</v>
      </c>
      <c r="AD77" s="60">
        <f>HLOOKUP($C$4,$C$7:$E$9,3,FALSE)*'2.3.1 Cost_Sum'!AE84</f>
        <v>2.4814120597811922</v>
      </c>
      <c r="AE77" s="60">
        <f>HLOOKUP($C$4,$C$7:$E$9,3,FALSE)*'2.3.1 Cost_Sum'!AF84</f>
        <v>2.4814120597811922</v>
      </c>
      <c r="AF77" s="60">
        <f>HLOOKUP($C$4,$C$7:$E$9,3,FALSE)*'2.3.1 Cost_Sum'!AG84</f>
        <v>2.4814120597811922</v>
      </c>
      <c r="AG77" s="60">
        <f>HLOOKUP($C$4,$C$7:$E$9,3,FALSE)*'2.3.1 Cost_Sum'!AH84</f>
        <v>2.4814120597811922</v>
      </c>
      <c r="AH77" s="60">
        <f>HLOOKUP($C$4,$C$7:$E$9,3,FALSE)*'2.3.1 Cost_Sum'!AI84</f>
        <v>2.4814120597811922</v>
      </c>
    </row>
    <row r="78" spans="1:34" ht="14.45" customHeight="1">
      <c r="B78" s="235">
        <f t="shared" si="26"/>
        <v>199850.49242002281</v>
      </c>
      <c r="C78" s="235">
        <f t="shared" si="27"/>
        <v>528994.47757665894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437.80040432231317</v>
      </c>
      <c r="I78" s="55">
        <f t="shared" si="28"/>
        <v>1595.2195595689618</v>
      </c>
      <c r="J78" s="55">
        <f t="shared" si="28"/>
        <v>3030.557154586309</v>
      </c>
      <c r="K78" s="56">
        <f t="shared" si="28"/>
        <v>5019.9639460567387</v>
      </c>
      <c r="L78" s="60">
        <f t="shared" si="28"/>
        <v>7515.1398947251173</v>
      </c>
      <c r="M78" s="60">
        <f t="shared" si="28"/>
        <v>9907.4401385972615</v>
      </c>
      <c r="N78" s="60">
        <f t="shared" si="28"/>
        <v>12250.776151896553</v>
      </c>
      <c r="O78" s="60">
        <f t="shared" si="28"/>
        <v>14428.787582678522</v>
      </c>
      <c r="P78" s="60">
        <f t="shared" si="28"/>
        <v>17144.20840227095</v>
      </c>
      <c r="Q78" s="60">
        <f t="shared" si="28"/>
        <v>19354.865427404198</v>
      </c>
      <c r="R78" s="60">
        <f t="shared" si="28"/>
        <v>22847.802607922175</v>
      </c>
      <c r="S78" s="60">
        <f t="shared" si="28"/>
        <v>25966.369769164368</v>
      </c>
      <c r="T78" s="60">
        <f t="shared" si="28"/>
        <v>25966.369769164368</v>
      </c>
      <c r="U78" s="60">
        <f t="shared" si="28"/>
        <v>25966.369769164368</v>
      </c>
      <c r="V78" s="60">
        <f t="shared" si="28"/>
        <v>25966.369769164368</v>
      </c>
      <c r="W78" s="60">
        <f t="shared" si="28"/>
        <v>25966.369769164368</v>
      </c>
      <c r="X78" s="60">
        <f t="shared" si="28"/>
        <v>25966.369769164368</v>
      </c>
      <c r="Y78" s="60">
        <f t="shared" si="28"/>
        <v>25966.369769164368</v>
      </c>
      <c r="Z78" s="60">
        <f t="shared" si="28"/>
        <v>25966.369769164368</v>
      </c>
      <c r="AA78" s="60">
        <f t="shared" si="28"/>
        <v>25966.369769164368</v>
      </c>
      <c r="AB78" s="60">
        <f t="shared" si="28"/>
        <v>25966.369769164368</v>
      </c>
      <c r="AC78" s="60">
        <f t="shared" si="28"/>
        <v>25966.369769164368</v>
      </c>
      <c r="AD78" s="60">
        <f t="shared" si="28"/>
        <v>25966.369769164368</v>
      </c>
      <c r="AE78" s="60">
        <f t="shared" si="28"/>
        <v>25966.369769164368</v>
      </c>
      <c r="AF78" s="60">
        <f t="shared" si="28"/>
        <v>25966.369769164368</v>
      </c>
      <c r="AG78" s="60">
        <f t="shared" si="28"/>
        <v>25966.369769164368</v>
      </c>
      <c r="AH78" s="60">
        <f t="shared" si="28"/>
        <v>25966.369769164368</v>
      </c>
    </row>
    <row r="79" spans="1:34" ht="14.45" customHeight="1">
      <c r="B79" s="235">
        <f>E79+NPV(HLOOKUP($C$3,$C$7:$E$9,2,FALSE),F79:AH79)</f>
        <v>199597.04332102346</v>
      </c>
      <c r="C79" s="235">
        <f>SUM(E79:AH79)</f>
        <v>528679.33824506705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-248.14120597811922</v>
      </c>
      <c r="H79" s="55">
        <f t="shared" si="29"/>
        <v>435.31899226253199</v>
      </c>
      <c r="I79" s="55">
        <f t="shared" si="29"/>
        <v>1592.7381475091806</v>
      </c>
      <c r="J79" s="55">
        <f t="shared" si="29"/>
        <v>3028.0757425265278</v>
      </c>
      <c r="K79" s="56">
        <f t="shared" si="29"/>
        <v>5017.4825339969575</v>
      </c>
      <c r="L79" s="60">
        <f t="shared" si="29"/>
        <v>7512.6584826653361</v>
      </c>
      <c r="M79" s="60">
        <f t="shared" si="29"/>
        <v>9904.9587265374794</v>
      </c>
      <c r="N79" s="60">
        <f t="shared" si="29"/>
        <v>12248.294739836771</v>
      </c>
      <c r="O79" s="60">
        <f t="shared" si="29"/>
        <v>14426.30617061874</v>
      </c>
      <c r="P79" s="60">
        <f t="shared" si="29"/>
        <v>17141.726990211169</v>
      </c>
      <c r="Q79" s="60">
        <f t="shared" si="29"/>
        <v>19352.384015344418</v>
      </c>
      <c r="R79" s="60">
        <f t="shared" si="29"/>
        <v>22845.321195862394</v>
      </c>
      <c r="S79" s="60">
        <f t="shared" si="29"/>
        <v>25963.888357104588</v>
      </c>
      <c r="T79" s="60">
        <f t="shared" si="29"/>
        <v>25963.888357104588</v>
      </c>
      <c r="U79" s="60">
        <f t="shared" si="29"/>
        <v>25963.888357104588</v>
      </c>
      <c r="V79" s="60">
        <f t="shared" si="29"/>
        <v>25963.888357104588</v>
      </c>
      <c r="W79" s="60">
        <f t="shared" si="29"/>
        <v>25963.888357104588</v>
      </c>
      <c r="X79" s="60">
        <f t="shared" si="29"/>
        <v>25963.888357104588</v>
      </c>
      <c r="Y79" s="60">
        <f t="shared" si="29"/>
        <v>25963.888357104588</v>
      </c>
      <c r="Z79" s="60">
        <f t="shared" si="29"/>
        <v>25963.888357104588</v>
      </c>
      <c r="AA79" s="60">
        <f t="shared" si="29"/>
        <v>25963.888357104588</v>
      </c>
      <c r="AB79" s="60">
        <f t="shared" si="29"/>
        <v>25963.888357104588</v>
      </c>
      <c r="AC79" s="60">
        <f t="shared" si="29"/>
        <v>25963.888357104588</v>
      </c>
      <c r="AD79" s="60">
        <f t="shared" si="29"/>
        <v>25963.888357104588</v>
      </c>
      <c r="AE79" s="60">
        <f t="shared" si="29"/>
        <v>25963.888357104588</v>
      </c>
      <c r="AF79" s="60">
        <f t="shared" si="29"/>
        <v>25963.888357104588</v>
      </c>
      <c r="AG79" s="60">
        <f t="shared" si="29"/>
        <v>25963.888357104588</v>
      </c>
      <c r="AH79" s="60">
        <f t="shared" si="29"/>
        <v>25963.888357104588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TRANSPOSE(Option_4_SR_Base)*HLOOKUP($C$5,$C$7:$E$10,4,FALSE)</f>
        <v>0.42281500128655386</v>
      </c>
      <c r="F82" s="53">
        <v>12.910075006782348</v>
      </c>
      <c r="G82" s="54">
        <v>155.57442905964379</v>
      </c>
      <c r="H82" s="55">
        <v>0.70060600713146415</v>
      </c>
      <c r="I82" s="55">
        <v>100.47185465444554</v>
      </c>
      <c r="J82" s="55">
        <v>8.157948148462367</v>
      </c>
      <c r="K82" s="56">
        <v>38.429444898549761</v>
      </c>
      <c r="L82" s="60">
        <v>150.69930874694995</v>
      </c>
      <c r="M82" s="60">
        <v>542.42098341747089</v>
      </c>
      <c r="N82" s="60">
        <v>1517.4918263096088</v>
      </c>
      <c r="O82" s="60">
        <v>2678.5639591204904</v>
      </c>
      <c r="P82" s="60">
        <v>4424.7587358173332</v>
      </c>
      <c r="Q82" s="60">
        <v>6388.7124083533217</v>
      </c>
      <c r="R82" s="60">
        <v>9674.915270404952</v>
      </c>
      <c r="S82" s="60">
        <v>12838.328904456546</v>
      </c>
      <c r="T82" s="60">
        <v>12838.328904456546</v>
      </c>
      <c r="U82" s="60">
        <v>12838.328904456546</v>
      </c>
      <c r="V82" s="60">
        <v>12838.328904456546</v>
      </c>
      <c r="W82" s="60">
        <v>12838.328904456546</v>
      </c>
      <c r="X82" s="60">
        <v>12838.328904456546</v>
      </c>
      <c r="Y82" s="60">
        <v>12838.328904456546</v>
      </c>
      <c r="Z82" s="60">
        <v>12838.328904456546</v>
      </c>
      <c r="AA82" s="60">
        <v>12838.328904456546</v>
      </c>
      <c r="AB82" s="60">
        <v>12838.328904456546</v>
      </c>
      <c r="AC82" s="60">
        <v>12838.328904456546</v>
      </c>
      <c r="AD82" s="60">
        <v>12838.328904456546</v>
      </c>
      <c r="AE82" s="60">
        <v>12838.328904456546</v>
      </c>
      <c r="AF82" s="60">
        <v>12838.328904456546</v>
      </c>
      <c r="AG82" s="60">
        <v>12838.328904456546</v>
      </c>
      <c r="AH82" s="60">
        <v>12838.328904456546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13.570377165698893</v>
      </c>
      <c r="H84" s="236">
        <f>IF(SUM($E76:H76)&lt;=0,0,-PMT($C$8,VLOOKUP($B74,$B$11:$C$16,2,FALSE),$B76))</f>
        <v>13.570377165698893</v>
      </c>
      <c r="I84" s="236">
        <f>IF(SUM($E76:I76)&lt;=0,0,-PMT($C$8,VLOOKUP($B74,$B$11:$C$16,2,FALSE),$B76))</f>
        <v>13.570377165698893</v>
      </c>
      <c r="J84" s="236">
        <f>IF(SUM($E76:J76)&lt;=0,0,-PMT($C$8,VLOOKUP($B74,$B$11:$C$16,2,FALSE),$B76))</f>
        <v>13.570377165698893</v>
      </c>
      <c r="K84" s="56">
        <f>IF(SUM($E76:K76)&lt;=0,0,-PMT($C$8,VLOOKUP($B74,$B$11:$C$16,2,FALSE),$B76))</f>
        <v>13.570377165698893</v>
      </c>
      <c r="L84" s="60">
        <f>IF(SUM($E76:L76)&lt;=0,0,-PMT($C$8,VLOOKUP($B74,$B$11:$C$16,2,FALSE),$B76))</f>
        <v>13.570377165698893</v>
      </c>
      <c r="M84" s="60">
        <f>IF(SUM($E76:M76)&lt;=0,0,-PMT($C$8,VLOOKUP($B74,$B$11:$C$16,2,FALSE),$B76))</f>
        <v>13.570377165698893</v>
      </c>
      <c r="N84" s="60">
        <f>IF(SUM($E76:N76)&lt;=0,0,-PMT($C$8,VLOOKUP($B74,$B$11:$C$16,2,FALSE),$B76))</f>
        <v>13.570377165698893</v>
      </c>
      <c r="O84" s="60">
        <f>IF(SUM($E76:O76)&lt;=0,0,-PMT($C$8,VLOOKUP($B74,$B$11:$C$16,2,FALSE),$B76))</f>
        <v>13.570377165698893</v>
      </c>
      <c r="P84" s="60">
        <f>IF(SUM($E76:P76)&lt;=0,0,-PMT($C$8,VLOOKUP($B74,$B$11:$C$16,2,FALSE),$B76))</f>
        <v>13.570377165698893</v>
      </c>
      <c r="Q84" s="60">
        <f>IF(SUM($E76:Q76)&lt;=0,0,-PMT($C$8,VLOOKUP($B74,$B$11:$C$16,2,FALSE),$B76))</f>
        <v>13.570377165698893</v>
      </c>
      <c r="R84" s="60">
        <f>IF(SUM($E76:R76)&lt;=0,0,-PMT($C$8,VLOOKUP($B74,$B$11:$C$16,2,FALSE),$B76))</f>
        <v>13.570377165698893</v>
      </c>
      <c r="S84" s="60">
        <f>IF(SUM($E76:S76)&lt;=0,0,-PMT($C$8,VLOOKUP($B74,$B$11:$C$16,2,FALSE),$B76))</f>
        <v>13.570377165698893</v>
      </c>
      <c r="T84" s="60">
        <f>IF(SUM($E76:T76)&lt;=0,0,-PMT($C$8,VLOOKUP($B74,$B$11:$C$16,2,FALSE),$B76))</f>
        <v>13.570377165698893</v>
      </c>
      <c r="U84" s="60">
        <f>IF(SUM($E76:U76)&lt;=0,0,-PMT($C$8,VLOOKUP($B74,$B$11:$C$16,2,FALSE),$B76))</f>
        <v>13.570377165698893</v>
      </c>
      <c r="V84" s="60">
        <f>IF(SUM($E76:V76)&lt;=0,0,-PMT($C$8,VLOOKUP($B74,$B$11:$C$16,2,FALSE),$B76))</f>
        <v>13.570377165698893</v>
      </c>
      <c r="W84" s="60">
        <f>IF(SUM($E76:W76)&lt;=0,0,-PMT($C$8,VLOOKUP($B74,$B$11:$C$16,2,FALSE),$B76))</f>
        <v>13.570377165698893</v>
      </c>
      <c r="X84" s="60">
        <f>IF(SUM($E76:X76)&lt;=0,0,-PMT($C$8,VLOOKUP($B74,$B$11:$C$16,2,FALSE),$B76))</f>
        <v>13.570377165698893</v>
      </c>
      <c r="Y84" s="60">
        <f>IF(SUM($E76:Y76)&lt;=0,0,-PMT($C$8,VLOOKUP($B74,$B$11:$C$16,2,FALSE),$B76))</f>
        <v>13.570377165698893</v>
      </c>
      <c r="Z84" s="60">
        <f>IF(SUM($E76:Z76)&lt;=0,0,-PMT($C$8,VLOOKUP($B74,$B$11:$C$16,2,FALSE),$B76))</f>
        <v>13.570377165698893</v>
      </c>
      <c r="AA84" s="60">
        <f>IF(SUM($E76:AA76)&lt;=0,0,-PMT($C$8,VLOOKUP($B74,$B$11:$C$16,2,FALSE),$B76))</f>
        <v>13.570377165698893</v>
      </c>
      <c r="AB84" s="60">
        <f>IF(SUM($E76:AB76)&lt;=0,0,-PMT($C$8,VLOOKUP($B74,$B$11:$C$16,2,FALSE),$B76))</f>
        <v>13.570377165698893</v>
      </c>
      <c r="AC84" s="60">
        <f>IF(SUM($E76:AC76)&lt;=0,0,-PMT($C$8,VLOOKUP($B74,$B$11:$C$16,2,FALSE),$B76))</f>
        <v>13.570377165698893</v>
      </c>
      <c r="AD84" s="60">
        <f>IF(SUM($E76:AD76)&lt;=0,0,-PMT($C$8,VLOOKUP($B74,$B$11:$C$16,2,FALSE),$B76))</f>
        <v>13.570377165698893</v>
      </c>
      <c r="AE84" s="60">
        <f>IF(SUM($E76:AE76)&lt;=0,0,-PMT($C$8,VLOOKUP($B74,$B$11:$C$16,2,FALSE),$B76))</f>
        <v>13.570377165698893</v>
      </c>
      <c r="AF84" s="60">
        <f>IF(SUM($E76:AF76)&lt;=0,0,-PMT($C$8,VLOOKUP($B74,$B$11:$C$16,2,FALSE),$B76))</f>
        <v>13.570377165698893</v>
      </c>
      <c r="AG84" s="60">
        <f>IF(SUM($E76:AG76)&lt;=0,0,-PMT($C$8,VLOOKUP($B74,$B$11:$C$16,2,FALSE),$B76))</f>
        <v>13.570377165698893</v>
      </c>
      <c r="AH84" s="60">
        <f>IF(SUM($E76:AH76)&lt;=0,0,-PMT($C$8,VLOOKUP($B74,$B$11:$C$16,2,FALSE),$B76))</f>
        <v>13.570377165698893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13.570377165698893</v>
      </c>
      <c r="H85" s="236">
        <f t="shared" si="30"/>
        <v>16.051789225480086</v>
      </c>
      <c r="I85" s="236">
        <f t="shared" si="30"/>
        <v>16.051789225480086</v>
      </c>
      <c r="J85" s="236">
        <f t="shared" si="30"/>
        <v>16.051789225480086</v>
      </c>
      <c r="K85" s="56">
        <f t="shared" si="30"/>
        <v>16.051789225480086</v>
      </c>
      <c r="L85" s="60">
        <f t="shared" si="30"/>
        <v>16.051789225480086</v>
      </c>
      <c r="M85" s="60">
        <f t="shared" si="30"/>
        <v>16.051789225480086</v>
      </c>
      <c r="N85" s="60">
        <f t="shared" si="30"/>
        <v>16.051789225480086</v>
      </c>
      <c r="O85" s="60">
        <f t="shared" si="30"/>
        <v>16.051789225480086</v>
      </c>
      <c r="P85" s="60">
        <f t="shared" si="30"/>
        <v>16.051789225480086</v>
      </c>
      <c r="Q85" s="60">
        <f t="shared" si="30"/>
        <v>16.051789225480086</v>
      </c>
      <c r="R85" s="60">
        <f t="shared" si="30"/>
        <v>16.051789225480086</v>
      </c>
      <c r="S85" s="60">
        <f t="shared" si="30"/>
        <v>16.051789225480086</v>
      </c>
      <c r="T85" s="60">
        <f t="shared" si="30"/>
        <v>16.051789225480086</v>
      </c>
      <c r="U85" s="60">
        <f t="shared" si="30"/>
        <v>16.051789225480086</v>
      </c>
      <c r="V85" s="60">
        <f t="shared" si="30"/>
        <v>16.051789225480086</v>
      </c>
      <c r="W85" s="60">
        <f t="shared" si="30"/>
        <v>16.051789225480086</v>
      </c>
      <c r="X85" s="60">
        <f t="shared" si="30"/>
        <v>16.051789225480086</v>
      </c>
      <c r="Y85" s="60">
        <f t="shared" si="30"/>
        <v>16.051789225480086</v>
      </c>
      <c r="Z85" s="60">
        <f t="shared" si="30"/>
        <v>16.051789225480086</v>
      </c>
      <c r="AA85" s="60">
        <f t="shared" si="30"/>
        <v>16.051789225480086</v>
      </c>
      <c r="AB85" s="60">
        <f t="shared" si="30"/>
        <v>16.051789225480086</v>
      </c>
      <c r="AC85" s="60">
        <f t="shared" si="30"/>
        <v>16.051789225480086</v>
      </c>
      <c r="AD85" s="60">
        <f t="shared" si="30"/>
        <v>16.051789225480086</v>
      </c>
      <c r="AE85" s="60">
        <f t="shared" si="30"/>
        <v>16.051789225480086</v>
      </c>
      <c r="AF85" s="60">
        <f t="shared" si="30"/>
        <v>16.051789225480086</v>
      </c>
      <c r="AG85" s="60">
        <f t="shared" si="30"/>
        <v>16.051789225480086</v>
      </c>
      <c r="AH85" s="60">
        <f t="shared" si="30"/>
        <v>16.051789225480086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222.68969758333151</v>
      </c>
      <c r="C89" s="235">
        <f>SUM(E89:AH89)</f>
        <v>248.14120597811922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248.14120597811922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30.759401416012121</v>
      </c>
      <c r="C90" s="235">
        <f t="shared" ref="C90:C91" si="33">SUM(E90:AH90)</f>
        <v>66.998125614092189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2.4814120597811922</v>
      </c>
      <c r="I90" s="236">
        <f t="shared" si="34"/>
        <v>2.4814120597811922</v>
      </c>
      <c r="J90" s="236">
        <f t="shared" si="34"/>
        <v>2.4814120597811922</v>
      </c>
      <c r="K90" s="56">
        <f t="shared" si="34"/>
        <v>2.4814120597811922</v>
      </c>
      <c r="L90" s="60">
        <f>IF(SUM(L86:AO86)=0, L77, PRODUCT(L77*L86))</f>
        <v>2.4814120597811922</v>
      </c>
      <c r="M90" s="60">
        <f t="shared" si="34"/>
        <v>2.4814120597811922</v>
      </c>
      <c r="N90" s="60">
        <f t="shared" si="34"/>
        <v>2.4814120597811922</v>
      </c>
      <c r="O90" s="60">
        <f t="shared" si="34"/>
        <v>2.4814120597811922</v>
      </c>
      <c r="P90" s="60">
        <f t="shared" si="34"/>
        <v>2.4814120597811922</v>
      </c>
      <c r="Q90" s="60">
        <f t="shared" si="34"/>
        <v>2.4814120597811922</v>
      </c>
      <c r="R90" s="60">
        <f t="shared" si="34"/>
        <v>2.4814120597811922</v>
      </c>
      <c r="S90" s="60">
        <f t="shared" si="34"/>
        <v>2.4814120597811922</v>
      </c>
      <c r="T90" s="60">
        <f t="shared" si="34"/>
        <v>2.4814120597811922</v>
      </c>
      <c r="U90" s="60">
        <f t="shared" si="34"/>
        <v>2.4814120597811922</v>
      </c>
      <c r="V90" s="60">
        <f t="shared" si="34"/>
        <v>2.4814120597811922</v>
      </c>
      <c r="W90" s="60">
        <f t="shared" si="34"/>
        <v>2.4814120597811922</v>
      </c>
      <c r="X90" s="60">
        <f t="shared" si="34"/>
        <v>2.4814120597811922</v>
      </c>
      <c r="Y90" s="60">
        <f t="shared" si="34"/>
        <v>2.4814120597811922</v>
      </c>
      <c r="Z90" s="60">
        <f t="shared" si="34"/>
        <v>2.4814120597811922</v>
      </c>
      <c r="AA90" s="60">
        <f t="shared" si="34"/>
        <v>2.4814120597811922</v>
      </c>
      <c r="AB90" s="60">
        <f t="shared" si="34"/>
        <v>2.4814120597811922</v>
      </c>
      <c r="AC90" s="60">
        <f t="shared" si="34"/>
        <v>2.4814120597811922</v>
      </c>
      <c r="AD90" s="60">
        <f t="shared" si="34"/>
        <v>2.4814120597811922</v>
      </c>
      <c r="AE90" s="60">
        <f t="shared" si="34"/>
        <v>2.4814120597811922</v>
      </c>
      <c r="AF90" s="60">
        <f t="shared" si="34"/>
        <v>2.4814120597811922</v>
      </c>
      <c r="AG90" s="60">
        <f t="shared" si="34"/>
        <v>2.4814120597811922</v>
      </c>
      <c r="AH90" s="60">
        <f t="shared" si="34"/>
        <v>2.4814120597811922</v>
      </c>
    </row>
    <row r="91" spans="1:34" ht="14.45" customHeight="1">
      <c r="A91" s="243"/>
      <c r="B91" s="235">
        <f t="shared" si="32"/>
        <v>199850.49242002281</v>
      </c>
      <c r="C91" s="235">
        <f t="shared" si="33"/>
        <v>528994.47757665894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437.80040432231317</v>
      </c>
      <c r="I91" s="236">
        <f t="shared" si="35"/>
        <v>1595.2195595689618</v>
      </c>
      <c r="J91" s="236">
        <f t="shared" si="35"/>
        <v>3030.557154586309</v>
      </c>
      <c r="K91" s="56">
        <f t="shared" si="35"/>
        <v>5019.9639460567387</v>
      </c>
      <c r="L91" s="60">
        <f t="shared" si="35"/>
        <v>7515.1398947251173</v>
      </c>
      <c r="M91" s="60">
        <f t="shared" si="35"/>
        <v>9907.4401385972615</v>
      </c>
      <c r="N91" s="60">
        <f t="shared" si="35"/>
        <v>12250.776151896553</v>
      </c>
      <c r="O91" s="60">
        <f t="shared" si="35"/>
        <v>14428.787582678522</v>
      </c>
      <c r="P91" s="60">
        <f t="shared" si="35"/>
        <v>17144.20840227095</v>
      </c>
      <c r="Q91" s="60">
        <f t="shared" si="35"/>
        <v>19354.865427404198</v>
      </c>
      <c r="R91" s="60">
        <f t="shared" si="35"/>
        <v>22847.802607922175</v>
      </c>
      <c r="S91" s="60">
        <f t="shared" si="35"/>
        <v>25966.369769164368</v>
      </c>
      <c r="T91" s="60">
        <f t="shared" si="35"/>
        <v>25966.369769164368</v>
      </c>
      <c r="U91" s="60">
        <f t="shared" si="35"/>
        <v>25966.369769164368</v>
      </c>
      <c r="V91" s="60">
        <f t="shared" si="35"/>
        <v>25966.369769164368</v>
      </c>
      <c r="W91" s="60">
        <f t="shared" si="35"/>
        <v>25966.369769164368</v>
      </c>
      <c r="X91" s="60">
        <f t="shared" si="35"/>
        <v>25966.369769164368</v>
      </c>
      <c r="Y91" s="60">
        <f t="shared" si="35"/>
        <v>25966.369769164368</v>
      </c>
      <c r="Z91" s="60">
        <f t="shared" si="35"/>
        <v>25966.369769164368</v>
      </c>
      <c r="AA91" s="60">
        <f t="shared" si="35"/>
        <v>25966.369769164368</v>
      </c>
      <c r="AB91" s="60">
        <f t="shared" si="35"/>
        <v>25966.369769164368</v>
      </c>
      <c r="AC91" s="60">
        <f t="shared" si="35"/>
        <v>25966.369769164368</v>
      </c>
      <c r="AD91" s="60">
        <f t="shared" si="35"/>
        <v>25966.369769164368</v>
      </c>
      <c r="AE91" s="60">
        <f t="shared" si="35"/>
        <v>25966.369769164368</v>
      </c>
      <c r="AF91" s="60">
        <f t="shared" si="35"/>
        <v>25966.369769164368</v>
      </c>
      <c r="AG91" s="60">
        <f t="shared" si="35"/>
        <v>25966.369769164368</v>
      </c>
      <c r="AH91" s="60">
        <f t="shared" si="35"/>
        <v>25966.369769164368</v>
      </c>
    </row>
    <row r="92" spans="1:34" ht="14.45" customHeight="1">
      <c r="A92" s="243"/>
      <c r="B92" s="235">
        <f>E92+NPV(HLOOKUP($C$3,$C$7:$E$9,2,FALSE),F92:AH92)</f>
        <v>199597.04332102346</v>
      </c>
      <c r="C92" s="235">
        <f>SUM(E92:AH92)</f>
        <v>528679.33824506705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-248.14120597811922</v>
      </c>
      <c r="H92" s="55">
        <f t="shared" si="36"/>
        <v>435.31899226253199</v>
      </c>
      <c r="I92" s="55">
        <f t="shared" si="36"/>
        <v>1592.7381475091806</v>
      </c>
      <c r="J92" s="55">
        <f t="shared" si="36"/>
        <v>3028.0757425265278</v>
      </c>
      <c r="K92" s="56">
        <f t="shared" si="36"/>
        <v>5017.4825339969575</v>
      </c>
      <c r="L92" s="45">
        <f t="shared" si="36"/>
        <v>7512.6584826653361</v>
      </c>
      <c r="M92" s="60">
        <f t="shared" si="36"/>
        <v>9904.9587265374794</v>
      </c>
      <c r="N92" s="60">
        <f t="shared" si="36"/>
        <v>12248.294739836771</v>
      </c>
      <c r="O92" s="60">
        <f t="shared" si="36"/>
        <v>14426.30617061874</v>
      </c>
      <c r="P92" s="60">
        <f t="shared" si="36"/>
        <v>17141.726990211169</v>
      </c>
      <c r="Q92" s="60">
        <f t="shared" si="36"/>
        <v>19352.384015344418</v>
      </c>
      <c r="R92" s="60">
        <f t="shared" si="36"/>
        <v>22845.321195862394</v>
      </c>
      <c r="S92" s="60">
        <f t="shared" si="36"/>
        <v>25963.888357104588</v>
      </c>
      <c r="T92" s="60">
        <f t="shared" si="36"/>
        <v>25963.888357104588</v>
      </c>
      <c r="U92" s="60">
        <f t="shared" si="36"/>
        <v>25963.888357104588</v>
      </c>
      <c r="V92" s="60">
        <f t="shared" si="36"/>
        <v>25963.888357104588</v>
      </c>
      <c r="W92" s="60">
        <f t="shared" si="36"/>
        <v>25963.888357104588</v>
      </c>
      <c r="X92" s="60">
        <f t="shared" si="36"/>
        <v>25963.888357104588</v>
      </c>
      <c r="Y92" s="60">
        <f t="shared" si="36"/>
        <v>25963.888357104588</v>
      </c>
      <c r="Z92" s="60">
        <f t="shared" si="36"/>
        <v>25963.888357104588</v>
      </c>
      <c r="AA92" s="60">
        <f t="shared" si="36"/>
        <v>25963.888357104588</v>
      </c>
      <c r="AB92" s="60">
        <f t="shared" si="36"/>
        <v>25963.888357104588</v>
      </c>
      <c r="AC92" s="60">
        <f t="shared" si="36"/>
        <v>25963.888357104588</v>
      </c>
      <c r="AD92" s="60">
        <f t="shared" si="36"/>
        <v>25963.888357104588</v>
      </c>
      <c r="AE92" s="60">
        <f t="shared" si="36"/>
        <v>25963.888357104588</v>
      </c>
      <c r="AF92" s="60">
        <f t="shared" si="36"/>
        <v>25963.888357104588</v>
      </c>
      <c r="AG92" s="60">
        <f t="shared" si="36"/>
        <v>25963.888357104588</v>
      </c>
      <c r="AH92" s="60">
        <f t="shared" si="36"/>
        <v>25963.888357104588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200.37322188697587</v>
      </c>
      <c r="C96" s="239">
        <f>SUM(E96:AH96)</f>
        <v>223.27414992402015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223.27414992402015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27.67689943417701</v>
      </c>
      <c r="C97" s="235">
        <f t="shared" ref="C97:C98" si="38">SUM(E97:AH97)</f>
        <v>60.284020479485406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2.2327414992402015</v>
      </c>
      <c r="I97" s="55">
        <f>HLOOKUP($C$4,$C$7:$E$9,3,FALSE)*'2.3.1 Cost_Sum'!J109</f>
        <v>2.2327414992402015</v>
      </c>
      <c r="J97" s="55">
        <f>HLOOKUP($C$4,$C$7:$E$9,3,FALSE)*'2.3.1 Cost_Sum'!K109</f>
        <v>2.2327414992402015</v>
      </c>
      <c r="K97" s="56">
        <f>HLOOKUP($C$4,$C$7:$E$9,3,FALSE)*'2.3.1 Cost_Sum'!L109</f>
        <v>2.2327414992402015</v>
      </c>
      <c r="L97" s="60">
        <f>HLOOKUP($C$4,$C$7:$E$9,3,FALSE)*'2.3.1 Cost_Sum'!M109</f>
        <v>2.2327414992402015</v>
      </c>
      <c r="M97" s="60">
        <f>HLOOKUP($C$4,$C$7:$E$9,3,FALSE)*'2.3.1 Cost_Sum'!N109</f>
        <v>2.2327414992402015</v>
      </c>
      <c r="N97" s="60">
        <f>HLOOKUP($C$4,$C$7:$E$9,3,FALSE)*'2.3.1 Cost_Sum'!O109</f>
        <v>2.2327414992402015</v>
      </c>
      <c r="O97" s="60">
        <f>HLOOKUP($C$4,$C$7:$E$9,3,FALSE)*'2.3.1 Cost_Sum'!P109</f>
        <v>2.2327414992402015</v>
      </c>
      <c r="P97" s="60">
        <f>HLOOKUP($C$4,$C$7:$E$9,3,FALSE)*'2.3.1 Cost_Sum'!Q109</f>
        <v>2.2327414992402015</v>
      </c>
      <c r="Q97" s="60">
        <f>HLOOKUP($C$4,$C$7:$E$9,3,FALSE)*'2.3.1 Cost_Sum'!R109</f>
        <v>2.2327414992402015</v>
      </c>
      <c r="R97" s="60">
        <f>HLOOKUP($C$4,$C$7:$E$9,3,FALSE)*'2.3.1 Cost_Sum'!S109</f>
        <v>2.2327414992402015</v>
      </c>
      <c r="S97" s="60">
        <f>HLOOKUP($C$4,$C$7:$E$9,3,FALSE)*'2.3.1 Cost_Sum'!T109</f>
        <v>2.2327414992402015</v>
      </c>
      <c r="T97" s="60">
        <f>HLOOKUP($C$4,$C$7:$E$9,3,FALSE)*'2.3.1 Cost_Sum'!U109</f>
        <v>2.2327414992402015</v>
      </c>
      <c r="U97" s="60">
        <f>HLOOKUP($C$4,$C$7:$E$9,3,FALSE)*'2.3.1 Cost_Sum'!V109</f>
        <v>2.2327414992402015</v>
      </c>
      <c r="V97" s="60">
        <f>HLOOKUP($C$4,$C$7:$E$9,3,FALSE)*'2.3.1 Cost_Sum'!W109</f>
        <v>2.2327414992402015</v>
      </c>
      <c r="W97" s="60">
        <f>HLOOKUP($C$4,$C$7:$E$9,3,FALSE)*'2.3.1 Cost_Sum'!X109</f>
        <v>2.2327414992402015</v>
      </c>
      <c r="X97" s="60">
        <f>HLOOKUP($C$4,$C$7:$E$9,3,FALSE)*'2.3.1 Cost_Sum'!Y109</f>
        <v>2.2327414992402015</v>
      </c>
      <c r="Y97" s="60">
        <f>HLOOKUP($C$4,$C$7:$E$9,3,FALSE)*'2.3.1 Cost_Sum'!Z109</f>
        <v>2.2327414992402015</v>
      </c>
      <c r="Z97" s="60">
        <f>HLOOKUP($C$4,$C$7:$E$9,3,FALSE)*'2.3.1 Cost_Sum'!AA109</f>
        <v>2.2327414992402015</v>
      </c>
      <c r="AA97" s="60">
        <f>HLOOKUP($C$4,$C$7:$E$9,3,FALSE)*'2.3.1 Cost_Sum'!AB109</f>
        <v>2.2327414992402015</v>
      </c>
      <c r="AB97" s="60">
        <f>HLOOKUP($C$4,$C$7:$E$9,3,FALSE)*'2.3.1 Cost_Sum'!AC109</f>
        <v>2.2327414992402015</v>
      </c>
      <c r="AC97" s="60">
        <f>HLOOKUP($C$4,$C$7:$E$9,3,FALSE)*'2.3.1 Cost_Sum'!AD109</f>
        <v>2.2327414992402015</v>
      </c>
      <c r="AD97" s="60">
        <f>HLOOKUP($C$4,$C$7:$E$9,3,FALSE)*'2.3.1 Cost_Sum'!AE109</f>
        <v>2.2327414992402015</v>
      </c>
      <c r="AE97" s="60">
        <f>HLOOKUP($C$4,$C$7:$E$9,3,FALSE)*'2.3.1 Cost_Sum'!AF109</f>
        <v>2.2327414992402015</v>
      </c>
      <c r="AF97" s="60">
        <f>HLOOKUP($C$4,$C$7:$E$9,3,FALSE)*'2.3.1 Cost_Sum'!AG109</f>
        <v>2.2327414992402015</v>
      </c>
      <c r="AG97" s="60">
        <f>HLOOKUP($C$4,$C$7:$E$9,3,FALSE)*'2.3.1 Cost_Sum'!AH109</f>
        <v>2.2327414992402015</v>
      </c>
      <c r="AH97" s="60">
        <f>HLOOKUP($C$4,$C$7:$E$9,3,FALSE)*'2.3.1 Cost_Sum'!AI109</f>
        <v>2.2327414992402015</v>
      </c>
    </row>
    <row r="98" spans="1:34" ht="14.45" customHeight="1">
      <c r="B98" s="235">
        <f t="shared" si="37"/>
        <v>183115.30894062525</v>
      </c>
      <c r="C98" s="235">
        <f t="shared" si="38"/>
        <v>479752.34175460227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427.25349034242583</v>
      </c>
      <c r="I98" s="55">
        <f t="shared" si="39"/>
        <v>1685.5070752284753</v>
      </c>
      <c r="J98" s="55">
        <f t="shared" si="39"/>
        <v>3021.1989898829047</v>
      </c>
      <c r="K98" s="56">
        <f t="shared" si="39"/>
        <v>5016.2005171257251</v>
      </c>
      <c r="L98" s="60">
        <f t="shared" si="39"/>
        <v>7506.8793761783445</v>
      </c>
      <c r="M98" s="60">
        <f t="shared" si="39"/>
        <v>9886.3695799925063</v>
      </c>
      <c r="N98" s="60">
        <f t="shared" si="39"/>
        <v>12141.451141616099</v>
      </c>
      <c r="O98" s="60">
        <f t="shared" si="39"/>
        <v>14062.927799868417</v>
      </c>
      <c r="P98" s="60">
        <f t="shared" si="39"/>
        <v>16340.419598546592</v>
      </c>
      <c r="Q98" s="60">
        <f t="shared" si="39"/>
        <v>18190.809388961155</v>
      </c>
      <c r="R98" s="60">
        <f t="shared" si="39"/>
        <v>20847.544660179374</v>
      </c>
      <c r="S98" s="60">
        <f t="shared" si="39"/>
        <v>23164.111258542525</v>
      </c>
      <c r="T98" s="60">
        <f t="shared" si="39"/>
        <v>23164.111258542525</v>
      </c>
      <c r="U98" s="60">
        <f t="shared" si="39"/>
        <v>23164.111258542525</v>
      </c>
      <c r="V98" s="60">
        <f t="shared" si="39"/>
        <v>23164.111258542525</v>
      </c>
      <c r="W98" s="60">
        <f t="shared" si="39"/>
        <v>23164.111258542525</v>
      </c>
      <c r="X98" s="60">
        <f t="shared" si="39"/>
        <v>23164.111258542525</v>
      </c>
      <c r="Y98" s="60">
        <f t="shared" si="39"/>
        <v>23164.111258542525</v>
      </c>
      <c r="Z98" s="60">
        <f t="shared" si="39"/>
        <v>23164.111258542525</v>
      </c>
      <c r="AA98" s="60">
        <f t="shared" si="39"/>
        <v>23164.111258542525</v>
      </c>
      <c r="AB98" s="60">
        <f t="shared" si="39"/>
        <v>23164.111258542525</v>
      </c>
      <c r="AC98" s="60">
        <f t="shared" si="39"/>
        <v>23164.111258542525</v>
      </c>
      <c r="AD98" s="60">
        <f t="shared" si="39"/>
        <v>23164.111258542525</v>
      </c>
      <c r="AE98" s="60">
        <f t="shared" si="39"/>
        <v>23164.111258542525</v>
      </c>
      <c r="AF98" s="60">
        <f t="shared" si="39"/>
        <v>23164.111258542525</v>
      </c>
      <c r="AG98" s="60">
        <f t="shared" si="39"/>
        <v>23164.111258542525</v>
      </c>
      <c r="AH98" s="60">
        <f t="shared" si="39"/>
        <v>23164.111258542525</v>
      </c>
    </row>
    <row r="99" spans="1:34" ht="14.45" customHeight="1">
      <c r="B99" s="235">
        <f>E99+NPV(HLOOKUP($C$3,$C$7:$E$9,2,FALSE),F99:AH99)</f>
        <v>182887.25881930412</v>
      </c>
      <c r="C99" s="235">
        <f>SUM(E99:AH99)</f>
        <v>479468.78358419915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-223.27414992402015</v>
      </c>
      <c r="H99" s="55">
        <f>H98-SUM(H96:H97)</f>
        <v>425.02074884318563</v>
      </c>
      <c r="I99" s="55">
        <f t="shared" si="40"/>
        <v>1683.2743337292352</v>
      </c>
      <c r="J99" s="55">
        <f t="shared" si="40"/>
        <v>3018.9662483836646</v>
      </c>
      <c r="K99" s="56">
        <f t="shared" si="40"/>
        <v>5013.9677756264846</v>
      </c>
      <c r="L99" s="45">
        <f t="shared" si="40"/>
        <v>7504.646634679104</v>
      </c>
      <c r="M99" s="45">
        <f t="shared" si="40"/>
        <v>9884.1368384932666</v>
      </c>
      <c r="N99" s="45">
        <f t="shared" si="40"/>
        <v>12139.218400116859</v>
      </c>
      <c r="O99" s="45">
        <f t="shared" si="40"/>
        <v>14060.695058369178</v>
      </c>
      <c r="P99" s="45">
        <f t="shared" si="40"/>
        <v>16338.186857047353</v>
      </c>
      <c r="Q99" s="45">
        <f t="shared" si="40"/>
        <v>18188.576647461916</v>
      </c>
      <c r="R99" s="45">
        <f t="shared" si="40"/>
        <v>20845.311918680134</v>
      </c>
      <c r="S99" s="45">
        <f t="shared" si="40"/>
        <v>23161.878517043286</v>
      </c>
      <c r="T99" s="45">
        <f t="shared" si="40"/>
        <v>23161.878517043286</v>
      </c>
      <c r="U99" s="45">
        <f t="shared" si="40"/>
        <v>23161.878517043286</v>
      </c>
      <c r="V99" s="45">
        <f t="shared" si="40"/>
        <v>23161.878517043286</v>
      </c>
      <c r="W99" s="45">
        <f t="shared" si="40"/>
        <v>23161.878517043286</v>
      </c>
      <c r="X99" s="45">
        <f t="shared" si="40"/>
        <v>23161.878517043286</v>
      </c>
      <c r="Y99" s="45">
        <f t="shared" si="40"/>
        <v>23161.878517043286</v>
      </c>
      <c r="Z99" s="45">
        <f t="shared" si="40"/>
        <v>23161.878517043286</v>
      </c>
      <c r="AA99" s="45">
        <f t="shared" si="40"/>
        <v>23161.878517043286</v>
      </c>
      <c r="AB99" s="45">
        <f t="shared" si="40"/>
        <v>23161.878517043286</v>
      </c>
      <c r="AC99" s="45">
        <f t="shared" si="40"/>
        <v>23161.878517043286</v>
      </c>
      <c r="AD99" s="45">
        <f t="shared" si="40"/>
        <v>23161.878517043286</v>
      </c>
      <c r="AE99" s="45">
        <f t="shared" si="40"/>
        <v>23161.878517043286</v>
      </c>
      <c r="AF99" s="45">
        <f t="shared" si="40"/>
        <v>23161.878517043286</v>
      </c>
      <c r="AG99" s="45">
        <f t="shared" si="40"/>
        <v>23161.878517043286</v>
      </c>
      <c r="AH99" s="45">
        <f t="shared" si="40"/>
        <v>23161.878517043286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TRANSPOSE(Option_5_SR_Base)*HLOOKUP($C$5,$C$7:$E$10,4,FALSE)</f>
        <v>0.42281500128655386</v>
      </c>
      <c r="F102" s="53">
        <v>12.910075006782348</v>
      </c>
      <c r="G102" s="54">
        <v>153.11374501381812</v>
      </c>
      <c r="H102" s="55">
        <v>11.247519987018777</v>
      </c>
      <c r="I102" s="55">
        <v>10.184338994931965</v>
      </c>
      <c r="J102" s="55">
        <v>17.516112851866424</v>
      </c>
      <c r="K102" s="56">
        <v>42.192873829563567</v>
      </c>
      <c r="L102" s="45">
        <v>158.95982729372275</v>
      </c>
      <c r="M102" s="45">
        <v>563.49154202222564</v>
      </c>
      <c r="N102" s="45">
        <v>1626.8168365900644</v>
      </c>
      <c r="O102" s="45">
        <v>3044.423741930595</v>
      </c>
      <c r="P102" s="45">
        <v>5228.5475395416897</v>
      </c>
      <c r="Q102" s="45">
        <v>7552.7684467963654</v>
      </c>
      <c r="R102" s="45">
        <v>11675.173218147755</v>
      </c>
      <c r="S102" s="45">
        <v>15640.587415078389</v>
      </c>
      <c r="T102" s="45">
        <v>15640.587415078389</v>
      </c>
      <c r="U102" s="45">
        <v>15640.587415078389</v>
      </c>
      <c r="V102" s="45">
        <v>15640.587415078389</v>
      </c>
      <c r="W102" s="45">
        <v>15640.587415078389</v>
      </c>
      <c r="X102" s="45">
        <v>15640.587415078389</v>
      </c>
      <c r="Y102" s="45">
        <v>15640.587415078389</v>
      </c>
      <c r="Z102" s="45">
        <v>15640.587415078389</v>
      </c>
      <c r="AA102" s="45">
        <v>15640.587415078389</v>
      </c>
      <c r="AB102" s="45">
        <v>15640.587415078389</v>
      </c>
      <c r="AC102" s="45">
        <v>15640.587415078389</v>
      </c>
      <c r="AD102" s="45">
        <v>15640.587415078389</v>
      </c>
      <c r="AE102" s="45">
        <v>15640.587415078389</v>
      </c>
      <c r="AF102" s="45">
        <v>15640.587415078389</v>
      </c>
      <c r="AG102" s="45">
        <v>15640.587415078389</v>
      </c>
      <c r="AH102" s="45">
        <v>15640.587415078389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12.210444508305198</v>
      </c>
      <c r="H104" s="236">
        <f>IF(SUM($E96:H96)&lt;=0,0,-PMT($C$8,VLOOKUP($B94,$B$11:$C$16,2,FALSE),$B96))</f>
        <v>12.210444508305198</v>
      </c>
      <c r="I104" s="236">
        <f>IF(SUM($E96:I96)&lt;=0,0,-PMT($C$8,VLOOKUP($B94,$B$11:$C$16,2,FALSE),$B96))</f>
        <v>12.210444508305198</v>
      </c>
      <c r="J104" s="236">
        <f>IF(SUM($E96:J96)&lt;=0,0,-PMT($C$8,VLOOKUP($B94,$B$11:$C$16,2,FALSE),$B96))</f>
        <v>12.210444508305198</v>
      </c>
      <c r="K104" s="56">
        <f>IF(SUM($E96:K96)&lt;=0,0,-PMT($C$8,VLOOKUP($B94,$B$11:$C$16,2,FALSE),$B96))</f>
        <v>12.210444508305198</v>
      </c>
      <c r="L104" s="60">
        <f>IF(SUM($E96:L96)&lt;=0,0,-PMT($C$8,VLOOKUP($B94,$B$11:$C$16,2,FALSE),$B96))</f>
        <v>12.210444508305198</v>
      </c>
      <c r="M104" s="60">
        <f>IF(SUM($E96:M96)&lt;=0,0,-PMT($C$8,VLOOKUP($B94,$B$11:$C$16,2,FALSE),$B96))</f>
        <v>12.210444508305198</v>
      </c>
      <c r="N104" s="60">
        <f>IF(SUM($E96:N96)&lt;=0,0,-PMT($C$8,VLOOKUP($B94,$B$11:$C$16,2,FALSE),$B96))</f>
        <v>12.210444508305198</v>
      </c>
      <c r="O104" s="60">
        <f>IF(SUM($E96:O96)&lt;=0,0,-PMT($C$8,VLOOKUP($B94,$B$11:$C$16,2,FALSE),$B96))</f>
        <v>12.210444508305198</v>
      </c>
      <c r="P104" s="60">
        <f>IF(SUM($E96:P96)&lt;=0,0,-PMT($C$8,VLOOKUP($B94,$B$11:$C$16,2,FALSE),$B96))</f>
        <v>12.210444508305198</v>
      </c>
      <c r="Q104" s="60">
        <f>IF(SUM($E96:Q96)&lt;=0,0,-PMT($C$8,VLOOKUP($B94,$B$11:$C$16,2,FALSE),$B96))</f>
        <v>12.210444508305198</v>
      </c>
      <c r="R104" s="60">
        <f>IF(SUM($E96:R96)&lt;=0,0,-PMT($C$8,VLOOKUP($B94,$B$11:$C$16,2,FALSE),$B96))</f>
        <v>12.210444508305198</v>
      </c>
      <c r="S104" s="60">
        <f>IF(SUM($E96:S96)&lt;=0,0,-PMT($C$8,VLOOKUP($B94,$B$11:$C$16,2,FALSE),$B96))</f>
        <v>12.210444508305198</v>
      </c>
      <c r="T104" s="60">
        <f>IF(SUM($E96:T96)&lt;=0,0,-PMT($C$8,VLOOKUP($B94,$B$11:$C$16,2,FALSE),$B96))</f>
        <v>12.210444508305198</v>
      </c>
      <c r="U104" s="60">
        <f>IF(SUM($E96:U96)&lt;=0,0,-PMT($C$8,VLOOKUP($B94,$B$11:$C$16,2,FALSE),$B96))</f>
        <v>12.210444508305198</v>
      </c>
      <c r="V104" s="60">
        <f>IF(SUM($E96:V96)&lt;=0,0,-PMT($C$8,VLOOKUP($B94,$B$11:$C$16,2,FALSE),$B96))</f>
        <v>12.210444508305198</v>
      </c>
      <c r="W104" s="60">
        <f>IF(SUM($E96:W96)&lt;=0,0,-PMT($C$8,VLOOKUP($B94,$B$11:$C$16,2,FALSE),$B96))</f>
        <v>12.210444508305198</v>
      </c>
      <c r="X104" s="60">
        <f>IF(SUM($E96:X96)&lt;=0,0,-PMT($C$8,VLOOKUP($B94,$B$11:$C$16,2,FALSE),$B96))</f>
        <v>12.210444508305198</v>
      </c>
      <c r="Y104" s="60">
        <f>IF(SUM($E96:Y96)&lt;=0,0,-PMT($C$8,VLOOKUP($B94,$B$11:$C$16,2,FALSE),$B96))</f>
        <v>12.210444508305198</v>
      </c>
      <c r="Z104" s="60">
        <f>IF(SUM($E96:Z96)&lt;=0,0,-PMT($C$8,VLOOKUP($B94,$B$11:$C$16,2,FALSE),$B96))</f>
        <v>12.210444508305198</v>
      </c>
      <c r="AA104" s="60">
        <f>IF(SUM($E96:AA96)&lt;=0,0,-PMT($C$8,VLOOKUP($B94,$B$11:$C$16,2,FALSE),$B96))</f>
        <v>12.210444508305198</v>
      </c>
      <c r="AB104" s="60">
        <f>IF(SUM($E96:AB96)&lt;=0,0,-PMT($C$8,VLOOKUP($B94,$B$11:$C$16,2,FALSE),$B96))</f>
        <v>12.210444508305198</v>
      </c>
      <c r="AC104" s="60">
        <f>IF(SUM($E96:AC96)&lt;=0,0,-PMT($C$8,VLOOKUP($B94,$B$11:$C$16,2,FALSE),$B96))</f>
        <v>12.210444508305198</v>
      </c>
      <c r="AD104" s="60">
        <f>IF(SUM($E96:AD96)&lt;=0,0,-PMT($C$8,VLOOKUP($B94,$B$11:$C$16,2,FALSE),$B96))</f>
        <v>12.210444508305198</v>
      </c>
      <c r="AE104" s="60">
        <f>IF(SUM($E96:AE96)&lt;=0,0,-PMT($C$8,VLOOKUP($B94,$B$11:$C$16,2,FALSE),$B96))</f>
        <v>12.210444508305198</v>
      </c>
      <c r="AF104" s="60">
        <f>IF(SUM($E96:AF96)&lt;=0,0,-PMT($C$8,VLOOKUP($B94,$B$11:$C$16,2,FALSE),$B96))</f>
        <v>12.210444508305198</v>
      </c>
      <c r="AG104" s="60">
        <f>IF(SUM($E96:AG96)&lt;=0,0,-PMT($C$8,VLOOKUP($B94,$B$11:$C$16,2,FALSE),$B96))</f>
        <v>12.210444508305198</v>
      </c>
      <c r="AH104" s="60">
        <f>IF(SUM($E96:AH96)&lt;=0,0,-PMT($C$8,VLOOKUP($B94,$B$11:$C$16,2,FALSE),$B96))</f>
        <v>12.210444508305198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12.210444508305198</v>
      </c>
      <c r="H105" s="236">
        <f t="shared" si="41"/>
        <v>14.4431860075454</v>
      </c>
      <c r="I105" s="236">
        <f t="shared" si="41"/>
        <v>14.4431860075454</v>
      </c>
      <c r="J105" s="236">
        <f t="shared" si="41"/>
        <v>14.4431860075454</v>
      </c>
      <c r="K105" s="56">
        <f t="shared" si="41"/>
        <v>14.4431860075454</v>
      </c>
      <c r="L105" s="60">
        <f t="shared" si="41"/>
        <v>14.4431860075454</v>
      </c>
      <c r="M105" s="60">
        <f t="shared" si="41"/>
        <v>14.4431860075454</v>
      </c>
      <c r="N105" s="60">
        <f t="shared" si="41"/>
        <v>14.4431860075454</v>
      </c>
      <c r="O105" s="60">
        <f t="shared" si="41"/>
        <v>14.4431860075454</v>
      </c>
      <c r="P105" s="60">
        <f t="shared" si="41"/>
        <v>14.4431860075454</v>
      </c>
      <c r="Q105" s="60">
        <f t="shared" si="41"/>
        <v>14.4431860075454</v>
      </c>
      <c r="R105" s="60">
        <f t="shared" si="41"/>
        <v>14.4431860075454</v>
      </c>
      <c r="S105" s="60">
        <f t="shared" si="41"/>
        <v>14.4431860075454</v>
      </c>
      <c r="T105" s="60">
        <f t="shared" si="41"/>
        <v>14.4431860075454</v>
      </c>
      <c r="U105" s="60">
        <f t="shared" si="41"/>
        <v>14.4431860075454</v>
      </c>
      <c r="V105" s="60">
        <f t="shared" si="41"/>
        <v>14.4431860075454</v>
      </c>
      <c r="W105" s="60">
        <f t="shared" si="41"/>
        <v>14.4431860075454</v>
      </c>
      <c r="X105" s="60">
        <f t="shared" si="41"/>
        <v>14.4431860075454</v>
      </c>
      <c r="Y105" s="60">
        <f t="shared" si="41"/>
        <v>14.4431860075454</v>
      </c>
      <c r="Z105" s="60">
        <f t="shared" si="41"/>
        <v>14.4431860075454</v>
      </c>
      <c r="AA105" s="60">
        <f t="shared" si="41"/>
        <v>14.4431860075454</v>
      </c>
      <c r="AB105" s="60">
        <f t="shared" si="41"/>
        <v>14.4431860075454</v>
      </c>
      <c r="AC105" s="60">
        <f t="shared" si="41"/>
        <v>14.4431860075454</v>
      </c>
      <c r="AD105" s="60">
        <f t="shared" si="41"/>
        <v>14.4431860075454</v>
      </c>
      <c r="AE105" s="60">
        <f t="shared" si="41"/>
        <v>14.4431860075454</v>
      </c>
      <c r="AF105" s="60">
        <f t="shared" si="41"/>
        <v>14.4431860075454</v>
      </c>
      <c r="AG105" s="60">
        <f t="shared" si="41"/>
        <v>14.4431860075454</v>
      </c>
      <c r="AH105" s="60">
        <f t="shared" si="41"/>
        <v>14.4431860075454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200.37322188697587</v>
      </c>
      <c r="C109" s="235">
        <f>SUM(E109:AH109)</f>
        <v>223.27414992402015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223.27414992402015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27.67689943417701</v>
      </c>
      <c r="C110" s="235">
        <f t="shared" ref="C110:C111" si="44">SUM(E110:AH110)</f>
        <v>60.284020479485406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2.2327414992402015</v>
      </c>
      <c r="I110" s="236">
        <f t="shared" si="45"/>
        <v>2.2327414992402015</v>
      </c>
      <c r="J110" s="236">
        <f t="shared" si="45"/>
        <v>2.2327414992402015</v>
      </c>
      <c r="K110" s="56">
        <f t="shared" si="45"/>
        <v>2.2327414992402015</v>
      </c>
      <c r="L110" s="60">
        <f t="shared" si="45"/>
        <v>2.2327414992402015</v>
      </c>
      <c r="M110" s="60">
        <f t="shared" si="45"/>
        <v>2.2327414992402015</v>
      </c>
      <c r="N110" s="60">
        <f t="shared" si="45"/>
        <v>2.2327414992402015</v>
      </c>
      <c r="O110" s="60">
        <f t="shared" si="45"/>
        <v>2.2327414992402015</v>
      </c>
      <c r="P110" s="60">
        <f t="shared" si="45"/>
        <v>2.2327414992402015</v>
      </c>
      <c r="Q110" s="60">
        <f t="shared" si="45"/>
        <v>2.2327414992402015</v>
      </c>
      <c r="R110" s="60">
        <f t="shared" si="45"/>
        <v>2.2327414992402015</v>
      </c>
      <c r="S110" s="60">
        <f t="shared" si="45"/>
        <v>2.2327414992402015</v>
      </c>
      <c r="T110" s="60">
        <f t="shared" si="45"/>
        <v>2.2327414992402015</v>
      </c>
      <c r="U110" s="60">
        <f t="shared" si="45"/>
        <v>2.2327414992402015</v>
      </c>
      <c r="V110" s="60">
        <f t="shared" si="45"/>
        <v>2.2327414992402015</v>
      </c>
      <c r="W110" s="60">
        <f t="shared" si="45"/>
        <v>2.2327414992402015</v>
      </c>
      <c r="X110" s="60">
        <f t="shared" si="45"/>
        <v>2.2327414992402015</v>
      </c>
      <c r="Y110" s="60">
        <f t="shared" si="45"/>
        <v>2.2327414992402015</v>
      </c>
      <c r="Z110" s="60">
        <f t="shared" si="45"/>
        <v>2.2327414992402015</v>
      </c>
      <c r="AA110" s="60">
        <f t="shared" si="45"/>
        <v>2.2327414992402015</v>
      </c>
      <c r="AB110" s="60">
        <f t="shared" si="45"/>
        <v>2.2327414992402015</v>
      </c>
      <c r="AC110" s="60">
        <f t="shared" si="45"/>
        <v>2.2327414992402015</v>
      </c>
      <c r="AD110" s="60">
        <f t="shared" si="45"/>
        <v>2.2327414992402015</v>
      </c>
      <c r="AE110" s="60">
        <f t="shared" si="45"/>
        <v>2.2327414992402015</v>
      </c>
      <c r="AF110" s="60">
        <f t="shared" si="45"/>
        <v>2.2327414992402015</v>
      </c>
      <c r="AG110" s="60">
        <f t="shared" si="45"/>
        <v>2.2327414992402015</v>
      </c>
      <c r="AH110" s="60">
        <f t="shared" si="45"/>
        <v>2.2327414992402015</v>
      </c>
    </row>
    <row r="111" spans="1:34" ht="14.45" customHeight="1">
      <c r="A111" s="243"/>
      <c r="B111" s="235">
        <f t="shared" si="43"/>
        <v>183115.30894062525</v>
      </c>
      <c r="C111" s="235">
        <f t="shared" si="44"/>
        <v>479752.34175460227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427.25349034242583</v>
      </c>
      <c r="I111" s="236">
        <f t="shared" si="46"/>
        <v>1685.5070752284753</v>
      </c>
      <c r="J111" s="236">
        <f t="shared" si="46"/>
        <v>3021.1989898829047</v>
      </c>
      <c r="K111" s="56">
        <f t="shared" si="46"/>
        <v>5016.2005171257251</v>
      </c>
      <c r="L111" s="60">
        <f t="shared" si="46"/>
        <v>7506.8793761783445</v>
      </c>
      <c r="M111" s="60">
        <f t="shared" si="46"/>
        <v>9886.3695799925063</v>
      </c>
      <c r="N111" s="60">
        <f t="shared" si="46"/>
        <v>12141.451141616099</v>
      </c>
      <c r="O111" s="60">
        <f t="shared" si="46"/>
        <v>14062.927799868417</v>
      </c>
      <c r="P111" s="60">
        <f t="shared" si="46"/>
        <v>16340.419598546592</v>
      </c>
      <c r="Q111" s="60">
        <f t="shared" si="46"/>
        <v>18190.809388961155</v>
      </c>
      <c r="R111" s="60">
        <f t="shared" si="46"/>
        <v>20847.544660179374</v>
      </c>
      <c r="S111" s="60">
        <f t="shared" si="46"/>
        <v>23164.111258542525</v>
      </c>
      <c r="T111" s="60">
        <f t="shared" si="46"/>
        <v>23164.111258542525</v>
      </c>
      <c r="U111" s="60">
        <f t="shared" si="46"/>
        <v>23164.111258542525</v>
      </c>
      <c r="V111" s="60">
        <f t="shared" si="46"/>
        <v>23164.111258542525</v>
      </c>
      <c r="W111" s="60">
        <f t="shared" si="46"/>
        <v>23164.111258542525</v>
      </c>
      <c r="X111" s="60">
        <f t="shared" si="46"/>
        <v>23164.111258542525</v>
      </c>
      <c r="Y111" s="60">
        <f t="shared" si="46"/>
        <v>23164.111258542525</v>
      </c>
      <c r="Z111" s="60">
        <f t="shared" si="46"/>
        <v>23164.111258542525</v>
      </c>
      <c r="AA111" s="60">
        <f t="shared" si="46"/>
        <v>23164.111258542525</v>
      </c>
      <c r="AB111" s="60">
        <f t="shared" si="46"/>
        <v>23164.111258542525</v>
      </c>
      <c r="AC111" s="60">
        <f t="shared" si="46"/>
        <v>23164.111258542525</v>
      </c>
      <c r="AD111" s="60">
        <f t="shared" si="46"/>
        <v>23164.111258542525</v>
      </c>
      <c r="AE111" s="60">
        <f t="shared" si="46"/>
        <v>23164.111258542525</v>
      </c>
      <c r="AF111" s="60">
        <f t="shared" si="46"/>
        <v>23164.111258542525</v>
      </c>
      <c r="AG111" s="60">
        <f t="shared" si="46"/>
        <v>23164.111258542525</v>
      </c>
      <c r="AH111" s="60">
        <f t="shared" si="46"/>
        <v>23164.111258542525</v>
      </c>
    </row>
    <row r="112" spans="1:34" ht="14.45" customHeight="1">
      <c r="A112" s="243"/>
      <c r="B112" s="235">
        <f>E112+NPV(HLOOKUP($C$3,$C$7:$E$9,2,FALSE),F112:AH112)</f>
        <v>182887.25881930412</v>
      </c>
      <c r="C112" s="235">
        <f>SUM(E112:AH112)</f>
        <v>479468.78358419915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-223.27414992402015</v>
      </c>
      <c r="H112" s="236">
        <f t="shared" si="47"/>
        <v>425.02074884318563</v>
      </c>
      <c r="I112" s="236">
        <f t="shared" si="47"/>
        <v>1683.2743337292352</v>
      </c>
      <c r="J112" s="236">
        <f t="shared" si="47"/>
        <v>3018.9662483836646</v>
      </c>
      <c r="K112" s="56">
        <f t="shared" si="47"/>
        <v>5013.9677756264846</v>
      </c>
      <c r="L112" s="45">
        <f t="shared" si="47"/>
        <v>7504.646634679104</v>
      </c>
      <c r="M112" s="60">
        <f t="shared" si="47"/>
        <v>9884.1368384932666</v>
      </c>
      <c r="N112" s="60">
        <f t="shared" si="47"/>
        <v>12139.218400116859</v>
      </c>
      <c r="O112" s="60">
        <f t="shared" si="47"/>
        <v>14060.695058369178</v>
      </c>
      <c r="P112" s="60">
        <f t="shared" si="47"/>
        <v>16338.186857047353</v>
      </c>
      <c r="Q112" s="60">
        <f t="shared" si="47"/>
        <v>18188.576647461916</v>
      </c>
      <c r="R112" s="60">
        <f t="shared" si="47"/>
        <v>20845.311918680134</v>
      </c>
      <c r="S112" s="60">
        <f t="shared" si="47"/>
        <v>23161.878517043286</v>
      </c>
      <c r="T112" s="60">
        <f t="shared" si="47"/>
        <v>23161.878517043286</v>
      </c>
      <c r="U112" s="60">
        <f t="shared" si="47"/>
        <v>23161.878517043286</v>
      </c>
      <c r="V112" s="60">
        <f t="shared" si="47"/>
        <v>23161.878517043286</v>
      </c>
      <c r="W112" s="60">
        <f t="shared" si="47"/>
        <v>23161.878517043286</v>
      </c>
      <c r="X112" s="60">
        <f t="shared" si="47"/>
        <v>23161.878517043286</v>
      </c>
      <c r="Y112" s="60">
        <f t="shared" si="47"/>
        <v>23161.878517043286</v>
      </c>
      <c r="Z112" s="60">
        <f t="shared" si="47"/>
        <v>23161.878517043286</v>
      </c>
      <c r="AA112" s="60">
        <f t="shared" si="47"/>
        <v>23161.878517043286</v>
      </c>
      <c r="AB112" s="60">
        <f t="shared" si="47"/>
        <v>23161.878517043286</v>
      </c>
      <c r="AC112" s="60">
        <f t="shared" si="47"/>
        <v>23161.878517043286</v>
      </c>
      <c r="AD112" s="60">
        <f t="shared" si="47"/>
        <v>23161.878517043286</v>
      </c>
      <c r="AE112" s="60">
        <f t="shared" si="47"/>
        <v>23161.878517043286</v>
      </c>
      <c r="AF112" s="60">
        <f t="shared" si="47"/>
        <v>23161.878517043286</v>
      </c>
      <c r="AG112" s="60">
        <f t="shared" si="47"/>
        <v>23161.878517043286</v>
      </c>
      <c r="AH112" s="60">
        <f t="shared" si="47"/>
        <v>23161.878517043286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256.27819985084523</v>
      </c>
      <c r="C116" s="239">
        <f>SUM(E116:AH116)</f>
        <v>285.56858385015016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285.56858385015016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35.398871653841475</v>
      </c>
      <c r="C117" s="235">
        <f t="shared" ref="C117:C118" si="49">SUM(E117:AH117)</f>
        <v>77.103517639540527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2.8556858385015018</v>
      </c>
      <c r="I117" s="55">
        <f>HLOOKUP($C$4,$C$7:$E$9,3,FALSE)*'2.3.1 Cost_Sum'!J134</f>
        <v>2.8556858385015018</v>
      </c>
      <c r="J117" s="55">
        <f>HLOOKUP($C$4,$C$7:$E$9,3,FALSE)*'2.3.1 Cost_Sum'!K134</f>
        <v>2.8556858385015018</v>
      </c>
      <c r="K117" s="56">
        <f>HLOOKUP($C$4,$C$7:$E$9,3,FALSE)*'2.3.1 Cost_Sum'!L134</f>
        <v>2.8556858385015018</v>
      </c>
      <c r="L117" s="60">
        <f>HLOOKUP($C$4,$C$7:$E$9,3,FALSE)*'2.3.1 Cost_Sum'!M134</f>
        <v>2.8556858385015018</v>
      </c>
      <c r="M117" s="60">
        <f>HLOOKUP($C$4,$C$7:$E$9,3,FALSE)*'2.3.1 Cost_Sum'!N134</f>
        <v>2.8556858385015018</v>
      </c>
      <c r="N117" s="60">
        <f>HLOOKUP($C$4,$C$7:$E$9,3,FALSE)*'2.3.1 Cost_Sum'!O134</f>
        <v>2.8556858385015018</v>
      </c>
      <c r="O117" s="60">
        <f>HLOOKUP($C$4,$C$7:$E$9,3,FALSE)*'2.3.1 Cost_Sum'!P134</f>
        <v>2.8556858385015018</v>
      </c>
      <c r="P117" s="60">
        <f>HLOOKUP($C$4,$C$7:$E$9,3,FALSE)*'2.3.1 Cost_Sum'!Q134</f>
        <v>2.8556858385015018</v>
      </c>
      <c r="Q117" s="60">
        <f>HLOOKUP($C$4,$C$7:$E$9,3,FALSE)*'2.3.1 Cost_Sum'!R134</f>
        <v>2.8556858385015018</v>
      </c>
      <c r="R117" s="60">
        <f>HLOOKUP($C$4,$C$7:$E$9,3,FALSE)*'2.3.1 Cost_Sum'!S134</f>
        <v>2.8556858385015018</v>
      </c>
      <c r="S117" s="60">
        <f>HLOOKUP($C$4,$C$7:$E$9,3,FALSE)*'2.3.1 Cost_Sum'!T134</f>
        <v>2.8556858385015018</v>
      </c>
      <c r="T117" s="60">
        <f>HLOOKUP($C$4,$C$7:$E$9,3,FALSE)*'2.3.1 Cost_Sum'!U134</f>
        <v>2.8556858385015018</v>
      </c>
      <c r="U117" s="60">
        <f>HLOOKUP($C$4,$C$7:$E$9,3,FALSE)*'2.3.1 Cost_Sum'!V134</f>
        <v>2.8556858385015018</v>
      </c>
      <c r="V117" s="60">
        <f>HLOOKUP($C$4,$C$7:$E$9,3,FALSE)*'2.3.1 Cost_Sum'!W134</f>
        <v>2.8556858385015018</v>
      </c>
      <c r="W117" s="60">
        <f>HLOOKUP($C$4,$C$7:$E$9,3,FALSE)*'2.3.1 Cost_Sum'!X134</f>
        <v>2.8556858385015018</v>
      </c>
      <c r="X117" s="60">
        <f>HLOOKUP($C$4,$C$7:$E$9,3,FALSE)*'2.3.1 Cost_Sum'!Y134</f>
        <v>2.8556858385015018</v>
      </c>
      <c r="Y117" s="60">
        <f>HLOOKUP($C$4,$C$7:$E$9,3,FALSE)*'2.3.1 Cost_Sum'!Z134</f>
        <v>2.8556858385015018</v>
      </c>
      <c r="Z117" s="60">
        <f>HLOOKUP($C$4,$C$7:$E$9,3,FALSE)*'2.3.1 Cost_Sum'!AA134</f>
        <v>2.8556858385015018</v>
      </c>
      <c r="AA117" s="60">
        <f>HLOOKUP($C$4,$C$7:$E$9,3,FALSE)*'2.3.1 Cost_Sum'!AB134</f>
        <v>2.8556858385015018</v>
      </c>
      <c r="AB117" s="60">
        <f>HLOOKUP($C$4,$C$7:$E$9,3,FALSE)*'2.3.1 Cost_Sum'!AC134</f>
        <v>2.8556858385015018</v>
      </c>
      <c r="AC117" s="60">
        <f>HLOOKUP($C$4,$C$7:$E$9,3,FALSE)*'2.3.1 Cost_Sum'!AD134</f>
        <v>2.8556858385015018</v>
      </c>
      <c r="AD117" s="60">
        <f>HLOOKUP($C$4,$C$7:$E$9,3,FALSE)*'2.3.1 Cost_Sum'!AE134</f>
        <v>2.8556858385015018</v>
      </c>
      <c r="AE117" s="60">
        <f>HLOOKUP($C$4,$C$7:$E$9,3,FALSE)*'2.3.1 Cost_Sum'!AF134</f>
        <v>2.8556858385015018</v>
      </c>
      <c r="AF117" s="60">
        <f>HLOOKUP($C$4,$C$7:$E$9,3,FALSE)*'2.3.1 Cost_Sum'!AG134</f>
        <v>2.8556858385015018</v>
      </c>
      <c r="AG117" s="60">
        <f>HLOOKUP($C$4,$C$7:$E$9,3,FALSE)*'2.3.1 Cost_Sum'!AH134</f>
        <v>2.8556858385015018</v>
      </c>
      <c r="AH117" s="60">
        <f>HLOOKUP($C$4,$C$7:$E$9,3,FALSE)*'2.3.1 Cost_Sum'!AI134</f>
        <v>2.8556858385015018</v>
      </c>
    </row>
    <row r="118" spans="1:34" ht="14.45" customHeight="1">
      <c r="B118" s="235">
        <f t="shared" si="48"/>
        <v>193232.55364454162</v>
      </c>
      <c r="C118" s="235">
        <f t="shared" si="49"/>
        <v>509864.04994695232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600.822025795321</v>
      </c>
      <c r="I118" s="55">
        <f t="shared" si="50"/>
        <v>1767.8870750498252</v>
      </c>
      <c r="J118" s="55">
        <f t="shared" si="50"/>
        <v>3171.0441521657826</v>
      </c>
      <c r="K118" s="56">
        <f t="shared" si="50"/>
        <v>5204.7812807682094</v>
      </c>
      <c r="L118" s="60">
        <f t="shared" si="50"/>
        <v>7435.6510048794316</v>
      </c>
      <c r="M118" s="60">
        <f t="shared" si="50"/>
        <v>9602.8795854852415</v>
      </c>
      <c r="N118" s="60">
        <f t="shared" si="50"/>
        <v>11879.435779356125</v>
      </c>
      <c r="O118" s="60">
        <f t="shared" si="50"/>
        <v>14033.553978544052</v>
      </c>
      <c r="P118" s="60">
        <f t="shared" si="50"/>
        <v>16630.598454079089</v>
      </c>
      <c r="Q118" s="60">
        <f t="shared" si="50"/>
        <v>18668.56507855199</v>
      </c>
      <c r="R118" s="60">
        <f t="shared" si="50"/>
        <v>21897.298700852392</v>
      </c>
      <c r="S118" s="60">
        <f t="shared" si="50"/>
        <v>24935.720801964053</v>
      </c>
      <c r="T118" s="60">
        <f t="shared" si="50"/>
        <v>24935.720801964053</v>
      </c>
      <c r="U118" s="60">
        <f t="shared" si="50"/>
        <v>24935.720801964053</v>
      </c>
      <c r="V118" s="60">
        <f t="shared" si="50"/>
        <v>24935.720801964053</v>
      </c>
      <c r="W118" s="60">
        <f t="shared" si="50"/>
        <v>24935.720801964053</v>
      </c>
      <c r="X118" s="60">
        <f t="shared" si="50"/>
        <v>24935.720801964053</v>
      </c>
      <c r="Y118" s="60">
        <f t="shared" si="50"/>
        <v>24935.720801964053</v>
      </c>
      <c r="Z118" s="60">
        <f t="shared" si="50"/>
        <v>24935.720801964053</v>
      </c>
      <c r="AA118" s="60">
        <f t="shared" si="50"/>
        <v>24935.720801964053</v>
      </c>
      <c r="AB118" s="60">
        <f t="shared" si="50"/>
        <v>24935.720801964053</v>
      </c>
      <c r="AC118" s="60">
        <f t="shared" si="50"/>
        <v>24935.720801964053</v>
      </c>
      <c r="AD118" s="60">
        <f t="shared" si="50"/>
        <v>24935.720801964053</v>
      </c>
      <c r="AE118" s="60">
        <f t="shared" si="50"/>
        <v>24935.720801964053</v>
      </c>
      <c r="AF118" s="60">
        <f t="shared" si="50"/>
        <v>24935.720801964053</v>
      </c>
      <c r="AG118" s="60">
        <f t="shared" si="50"/>
        <v>24935.720801964053</v>
      </c>
      <c r="AH118" s="60">
        <f t="shared" si="50"/>
        <v>24935.720801964053</v>
      </c>
    </row>
    <row r="119" spans="1:34" ht="14.45" customHeight="1">
      <c r="B119" s="235">
        <f>E119+NPV(HLOOKUP($C$3,$C$7:$E$9,2,FALSE),F119:AH119)</f>
        <v>192940.87657303695</v>
      </c>
      <c r="C119" s="235">
        <f>SUM(E119:AH119)</f>
        <v>509501.37784546264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-285.56858385015016</v>
      </c>
      <c r="H119" s="55">
        <f>H118-SUM(H116:H117)</f>
        <v>597.96633995681952</v>
      </c>
      <c r="I119" s="55">
        <f t="shared" ref="I119:AH119" si="52">I118-SUM(I116:I117)</f>
        <v>1765.0313892113236</v>
      </c>
      <c r="J119" s="55">
        <f t="shared" si="52"/>
        <v>3168.1884663272813</v>
      </c>
      <c r="K119" s="56">
        <f t="shared" si="52"/>
        <v>5201.9255949297076</v>
      </c>
      <c r="L119" s="60">
        <f t="shared" si="52"/>
        <v>7432.7953190409298</v>
      </c>
      <c r="M119" s="60">
        <f t="shared" si="52"/>
        <v>9600.0238996467397</v>
      </c>
      <c r="N119" s="60">
        <f t="shared" si="52"/>
        <v>11876.580093517623</v>
      </c>
      <c r="O119" s="60">
        <f t="shared" si="52"/>
        <v>14030.698292705551</v>
      </c>
      <c r="P119" s="60">
        <f t="shared" si="52"/>
        <v>16627.742768240587</v>
      </c>
      <c r="Q119" s="60">
        <f t="shared" si="52"/>
        <v>18665.709392713488</v>
      </c>
      <c r="R119" s="60">
        <f t="shared" si="52"/>
        <v>21894.443015013891</v>
      </c>
      <c r="S119" s="60">
        <f t="shared" si="52"/>
        <v>24932.865116125551</v>
      </c>
      <c r="T119" s="60">
        <f t="shared" si="52"/>
        <v>24932.865116125551</v>
      </c>
      <c r="U119" s="60">
        <f t="shared" si="52"/>
        <v>24932.865116125551</v>
      </c>
      <c r="V119" s="60">
        <f t="shared" si="52"/>
        <v>24932.865116125551</v>
      </c>
      <c r="W119" s="60">
        <f t="shared" si="52"/>
        <v>24932.865116125551</v>
      </c>
      <c r="X119" s="60">
        <f t="shared" si="52"/>
        <v>24932.865116125551</v>
      </c>
      <c r="Y119" s="60">
        <f t="shared" si="52"/>
        <v>24932.865116125551</v>
      </c>
      <c r="Z119" s="60">
        <f t="shared" si="52"/>
        <v>24932.865116125551</v>
      </c>
      <c r="AA119" s="60">
        <f t="shared" si="52"/>
        <v>24932.865116125551</v>
      </c>
      <c r="AB119" s="60">
        <f t="shared" si="52"/>
        <v>24932.865116125551</v>
      </c>
      <c r="AC119" s="60">
        <f t="shared" si="52"/>
        <v>24932.865116125551</v>
      </c>
      <c r="AD119" s="60">
        <f t="shared" si="52"/>
        <v>24932.865116125551</v>
      </c>
      <c r="AE119" s="60">
        <f t="shared" si="52"/>
        <v>24932.865116125551</v>
      </c>
      <c r="AF119" s="60">
        <f t="shared" si="52"/>
        <v>24932.865116125551</v>
      </c>
      <c r="AG119" s="60">
        <f t="shared" si="52"/>
        <v>24932.865116125551</v>
      </c>
      <c r="AH119" s="60">
        <f t="shared" si="52"/>
        <v>24932.865116125551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TRANSPOSE(Option_6_SR_Base)*HLOOKUP($C$5,$C$7:$E$10,4,FALSE)</f>
        <v>0.42281500128655386</v>
      </c>
      <c r="F122" s="53">
        <v>12.910075006782348</v>
      </c>
      <c r="G122" s="54">
        <v>155.57778601148422</v>
      </c>
      <c r="H122" s="55">
        <v>-162.32101546587637</v>
      </c>
      <c r="I122" s="55">
        <v>-72.195660826417893</v>
      </c>
      <c r="J122" s="55">
        <v>-132.32904943101127</v>
      </c>
      <c r="K122" s="56">
        <v>-146.38788981292015</v>
      </c>
      <c r="L122" s="53">
        <v>230.18819859263533</v>
      </c>
      <c r="M122" s="53">
        <v>846.9815365294902</v>
      </c>
      <c r="N122" s="53">
        <v>1888.8321988500381</v>
      </c>
      <c r="O122" s="53">
        <v>3073.7975632549606</v>
      </c>
      <c r="P122" s="53">
        <v>4938.3686840091959</v>
      </c>
      <c r="Q122" s="53">
        <v>7075.0127572055335</v>
      </c>
      <c r="R122" s="53">
        <v>10625.419177474734</v>
      </c>
      <c r="S122" s="53">
        <v>13868.977871656863</v>
      </c>
      <c r="T122" s="53">
        <v>13868.977871656863</v>
      </c>
      <c r="U122" s="53">
        <v>13868.977871656863</v>
      </c>
      <c r="V122" s="53">
        <v>13868.977871656863</v>
      </c>
      <c r="W122" s="53">
        <v>13868.977871656863</v>
      </c>
      <c r="X122" s="53">
        <v>13868.977871656863</v>
      </c>
      <c r="Y122" s="53">
        <v>13868.977871656863</v>
      </c>
      <c r="Z122" s="53">
        <v>13868.977871656863</v>
      </c>
      <c r="AA122" s="53">
        <v>13868.977871656863</v>
      </c>
      <c r="AB122" s="53">
        <v>13868.977871656863</v>
      </c>
      <c r="AC122" s="53">
        <v>13868.977871656863</v>
      </c>
      <c r="AD122" s="53">
        <v>13868.977871656863</v>
      </c>
      <c r="AE122" s="53">
        <v>13868.977871656863</v>
      </c>
      <c r="AF122" s="53">
        <v>13868.977871656863</v>
      </c>
      <c r="AG122" s="53">
        <v>13868.977871656863</v>
      </c>
      <c r="AH122" s="53">
        <v>13868.977871656863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15.617210266410831</v>
      </c>
      <c r="H124" s="281">
        <f>IF(SUM($E116:H116)&lt;=0,0,-PMT($C$8,VLOOKUP($B94,$B$11:$C$16,2,FALSE),$B116))</f>
        <v>15.617210266410831</v>
      </c>
      <c r="I124" s="281">
        <f>IF(SUM($E116:I116)&lt;=0,0,-PMT($C$8,VLOOKUP($B94,$B$11:$C$16,2,FALSE),$B116))</f>
        <v>15.617210266410831</v>
      </c>
      <c r="J124" s="281">
        <f>IF(SUM($E116:J116)&lt;=0,0,-PMT($C$8,VLOOKUP($B94,$B$11:$C$16,2,FALSE),$B116))</f>
        <v>15.617210266410831</v>
      </c>
      <c r="K124" s="282">
        <f>IF(SUM($E116:K116)&lt;=0,0,-PMT($C$8,VLOOKUP($B94,$B$11:$C$16,2,FALSE),$B116))</f>
        <v>15.617210266410831</v>
      </c>
      <c r="L124" s="279">
        <f>IF(SUM($E116:L116)&lt;=0,0,-PMT($C$8,VLOOKUP($B94,$B$11:$C$16,2,FALSE),$B116))</f>
        <v>15.617210266410831</v>
      </c>
      <c r="M124" s="279">
        <f>IF(SUM($E116:M116)&lt;=0,0,-PMT($C$8,VLOOKUP($B94,$B$11:$C$16,2,FALSE),$B116))</f>
        <v>15.617210266410831</v>
      </c>
      <c r="N124" s="279">
        <f>IF(SUM($E116:N116)&lt;=0,0,-PMT($C$8,VLOOKUP($B94,$B$11:$C$16,2,FALSE),$B116))</f>
        <v>15.617210266410831</v>
      </c>
      <c r="O124" s="279">
        <f>IF(SUM($E116:O116)&lt;=0,0,-PMT($C$8,VLOOKUP($B94,$B$11:$C$16,2,FALSE),$B116))</f>
        <v>15.617210266410831</v>
      </c>
      <c r="P124" s="279">
        <f>IF(SUM($E116:P116)&lt;=0,0,-PMT($C$8,VLOOKUP($B94,$B$11:$C$16,2,FALSE),$B116))</f>
        <v>15.617210266410831</v>
      </c>
      <c r="Q124" s="279">
        <f>IF(SUM($E116:Q116)&lt;=0,0,-PMT($C$8,VLOOKUP($B94,$B$11:$C$16,2,FALSE),$B116))</f>
        <v>15.617210266410831</v>
      </c>
      <c r="R124" s="279">
        <f>IF(SUM($E116:R116)&lt;=0,0,-PMT($C$8,VLOOKUP($B94,$B$11:$C$16,2,FALSE),$B116))</f>
        <v>15.617210266410831</v>
      </c>
      <c r="S124" s="279">
        <f>IF(SUM($E116:S116)&lt;=0,0,-PMT($C$8,VLOOKUP($B94,$B$11:$C$16,2,FALSE),$B116))</f>
        <v>15.617210266410831</v>
      </c>
      <c r="T124" s="279">
        <f>IF(SUM($E116:T116)&lt;=0,0,-PMT($C$8,VLOOKUP($B94,$B$11:$C$16,2,FALSE),$B116))</f>
        <v>15.617210266410831</v>
      </c>
      <c r="U124" s="279">
        <f>IF(SUM($E116:U116)&lt;=0,0,-PMT($C$8,VLOOKUP($B94,$B$11:$C$16,2,FALSE),$B116))</f>
        <v>15.617210266410831</v>
      </c>
      <c r="V124" s="279">
        <f>IF(SUM($E116:V116)&lt;=0,0,-PMT($C$8,VLOOKUP($B94,$B$11:$C$16,2,FALSE),$B116))</f>
        <v>15.617210266410831</v>
      </c>
      <c r="W124" s="279">
        <f>IF(SUM($E116:W116)&lt;=0,0,-PMT($C$8,VLOOKUP($B94,$B$11:$C$16,2,FALSE),$B116))</f>
        <v>15.617210266410831</v>
      </c>
      <c r="X124" s="279">
        <f>IF(SUM($E116:X116)&lt;=0,0,-PMT($C$8,VLOOKUP($B94,$B$11:$C$16,2,FALSE),$B116))</f>
        <v>15.617210266410831</v>
      </c>
      <c r="Y124" s="279">
        <f>IF(SUM($E116:Y116)&lt;=0,0,-PMT($C$8,VLOOKUP($B94,$B$11:$C$16,2,FALSE),$B116))</f>
        <v>15.617210266410831</v>
      </c>
      <c r="Z124" s="279">
        <f>IF(SUM($E116:Z116)&lt;=0,0,-PMT($C$8,VLOOKUP($B94,$B$11:$C$16,2,FALSE),$B116))</f>
        <v>15.617210266410831</v>
      </c>
      <c r="AA124" s="279">
        <f>IF(SUM($E116:AA116)&lt;=0,0,-PMT($C$8,VLOOKUP($B94,$B$11:$C$16,2,FALSE),$B116))</f>
        <v>15.617210266410831</v>
      </c>
      <c r="AB124" s="279">
        <f>IF(SUM($E116:AB116)&lt;=0,0,-PMT($C$8,VLOOKUP($B94,$B$11:$C$16,2,FALSE),$B116))</f>
        <v>15.617210266410831</v>
      </c>
      <c r="AC124" s="279">
        <f>IF(SUM($E116:AC116)&lt;=0,0,-PMT($C$8,VLOOKUP($B94,$B$11:$C$16,2,FALSE),$B116))</f>
        <v>15.617210266410831</v>
      </c>
      <c r="AD124" s="279">
        <f>IF(SUM($E116:AD116)&lt;=0,0,-PMT($C$8,VLOOKUP($B94,$B$11:$C$16,2,FALSE),$B116))</f>
        <v>15.617210266410831</v>
      </c>
      <c r="AE124" s="279">
        <f>IF(SUM($E116:AE116)&lt;=0,0,-PMT($C$8,VLOOKUP($B94,$B$11:$C$16,2,FALSE),$B116))</f>
        <v>15.617210266410831</v>
      </c>
      <c r="AF124" s="279">
        <f>IF(SUM($E116:AF116)&lt;=0,0,-PMT($C$8,VLOOKUP($B94,$B$11:$C$16,2,FALSE),$B116))</f>
        <v>15.617210266410831</v>
      </c>
      <c r="AG124" s="279">
        <f>IF(SUM($E116:AG116)&lt;=0,0,-PMT($C$8,VLOOKUP($B94,$B$11:$C$16,2,FALSE),$B116))</f>
        <v>15.617210266410831</v>
      </c>
      <c r="AH124" s="279">
        <f>IF(SUM($E116:AH116)&lt;=0,0,-PMT($C$8,VLOOKUP($B94,$B$11:$C$16,2,FALSE),$B116))</f>
        <v>15.617210266410831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15.617210266410831</v>
      </c>
      <c r="H125" s="236">
        <f t="shared" si="53"/>
        <v>18.472896104912333</v>
      </c>
      <c r="I125" s="236">
        <f t="shared" si="53"/>
        <v>18.472896104912333</v>
      </c>
      <c r="J125" s="236">
        <f t="shared" si="53"/>
        <v>18.472896104912333</v>
      </c>
      <c r="K125" s="56">
        <f t="shared" si="53"/>
        <v>18.472896104912333</v>
      </c>
      <c r="L125" s="53">
        <f t="shared" si="53"/>
        <v>18.472896104912333</v>
      </c>
      <c r="M125" s="53">
        <f t="shared" si="53"/>
        <v>18.472896104912333</v>
      </c>
      <c r="N125" s="53">
        <f t="shared" si="53"/>
        <v>18.472896104912333</v>
      </c>
      <c r="O125" s="53">
        <f t="shared" si="53"/>
        <v>18.472896104912333</v>
      </c>
      <c r="P125" s="53">
        <f t="shared" si="53"/>
        <v>18.472896104912333</v>
      </c>
      <c r="Q125" s="53">
        <f t="shared" si="53"/>
        <v>18.472896104912333</v>
      </c>
      <c r="R125" s="53">
        <f t="shared" si="53"/>
        <v>18.472896104912333</v>
      </c>
      <c r="S125" s="53">
        <f t="shared" si="53"/>
        <v>18.472896104912333</v>
      </c>
      <c r="T125" s="53">
        <f t="shared" si="53"/>
        <v>18.472896104912333</v>
      </c>
      <c r="U125" s="53">
        <f t="shared" si="53"/>
        <v>18.472896104912333</v>
      </c>
      <c r="V125" s="53">
        <f t="shared" si="53"/>
        <v>18.472896104912333</v>
      </c>
      <c r="W125" s="53">
        <f t="shared" si="53"/>
        <v>18.472896104912333</v>
      </c>
      <c r="X125" s="53">
        <f t="shared" si="53"/>
        <v>18.472896104912333</v>
      </c>
      <c r="Y125" s="53">
        <f t="shared" si="53"/>
        <v>18.472896104912333</v>
      </c>
      <c r="Z125" s="53">
        <f t="shared" si="53"/>
        <v>18.472896104912333</v>
      </c>
      <c r="AA125" s="53">
        <f t="shared" si="53"/>
        <v>18.472896104912333</v>
      </c>
      <c r="AB125" s="53">
        <f t="shared" si="53"/>
        <v>18.472896104912333</v>
      </c>
      <c r="AC125" s="53">
        <f t="shared" si="53"/>
        <v>18.472896104912333</v>
      </c>
      <c r="AD125" s="53">
        <f t="shared" si="53"/>
        <v>18.472896104912333</v>
      </c>
      <c r="AE125" s="53">
        <f t="shared" si="53"/>
        <v>18.472896104912333</v>
      </c>
      <c r="AF125" s="53">
        <f t="shared" si="53"/>
        <v>18.472896104912333</v>
      </c>
      <c r="AG125" s="53">
        <f t="shared" si="53"/>
        <v>18.472896104912333</v>
      </c>
      <c r="AH125" s="53">
        <f t="shared" si="53"/>
        <v>18.472896104912333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256.27819985084523</v>
      </c>
      <c r="C129" s="235">
        <f>SUM(E129:AH129)</f>
        <v>285.56858385015016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285.56858385015016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35.398871653841475</v>
      </c>
      <c r="C130" s="235">
        <f t="shared" ref="C130:C131" si="56">SUM(E130:AH130)</f>
        <v>77.103517639540527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2.8556858385015018</v>
      </c>
      <c r="I130" s="237">
        <f t="shared" si="57"/>
        <v>2.8556858385015018</v>
      </c>
      <c r="J130" s="237">
        <f t="shared" si="57"/>
        <v>2.8556858385015018</v>
      </c>
      <c r="K130" s="64">
        <f t="shared" si="57"/>
        <v>2.8556858385015018</v>
      </c>
      <c r="L130" s="60">
        <f t="shared" si="57"/>
        <v>2.8556858385015018</v>
      </c>
      <c r="M130" s="60">
        <f t="shared" si="57"/>
        <v>2.8556858385015018</v>
      </c>
      <c r="N130" s="60">
        <f t="shared" si="57"/>
        <v>2.8556858385015018</v>
      </c>
      <c r="O130" s="60">
        <f t="shared" si="57"/>
        <v>2.8556858385015018</v>
      </c>
      <c r="P130" s="60">
        <f t="shared" si="57"/>
        <v>2.8556858385015018</v>
      </c>
      <c r="Q130" s="60">
        <f t="shared" si="57"/>
        <v>2.8556858385015018</v>
      </c>
      <c r="R130" s="60">
        <f t="shared" si="57"/>
        <v>2.8556858385015018</v>
      </c>
      <c r="S130" s="60">
        <f t="shared" si="57"/>
        <v>2.8556858385015018</v>
      </c>
      <c r="T130" s="60">
        <f t="shared" si="57"/>
        <v>2.8556858385015018</v>
      </c>
      <c r="U130" s="60">
        <f t="shared" si="57"/>
        <v>2.8556858385015018</v>
      </c>
      <c r="V130" s="60">
        <f t="shared" si="57"/>
        <v>2.8556858385015018</v>
      </c>
      <c r="W130" s="60">
        <f t="shared" si="57"/>
        <v>2.8556858385015018</v>
      </c>
      <c r="X130" s="60">
        <f t="shared" si="57"/>
        <v>2.8556858385015018</v>
      </c>
      <c r="Y130" s="60">
        <f t="shared" si="57"/>
        <v>2.8556858385015018</v>
      </c>
      <c r="Z130" s="60">
        <f t="shared" si="57"/>
        <v>2.8556858385015018</v>
      </c>
      <c r="AA130" s="60">
        <f t="shared" si="57"/>
        <v>2.8556858385015018</v>
      </c>
      <c r="AB130" s="60">
        <f t="shared" si="57"/>
        <v>2.8556858385015018</v>
      </c>
      <c r="AC130" s="60">
        <f t="shared" si="57"/>
        <v>2.8556858385015018</v>
      </c>
      <c r="AD130" s="60">
        <f t="shared" si="57"/>
        <v>2.8556858385015018</v>
      </c>
      <c r="AE130" s="60">
        <f t="shared" si="57"/>
        <v>2.8556858385015018</v>
      </c>
      <c r="AF130" s="60">
        <f t="shared" si="57"/>
        <v>2.8556858385015018</v>
      </c>
      <c r="AG130" s="60">
        <f t="shared" si="57"/>
        <v>2.8556858385015018</v>
      </c>
      <c r="AH130" s="60">
        <f t="shared" si="57"/>
        <v>2.8556858385015018</v>
      </c>
    </row>
    <row r="131" spans="1:34" ht="14.45" customHeight="1">
      <c r="A131" s="243"/>
      <c r="B131" s="235">
        <f t="shared" si="55"/>
        <v>193232.55364454162</v>
      </c>
      <c r="C131" s="235">
        <f t="shared" si="56"/>
        <v>509864.04994695232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600.822025795321</v>
      </c>
      <c r="I131" s="237">
        <f t="shared" si="58"/>
        <v>1767.8870750498252</v>
      </c>
      <c r="J131" s="237">
        <f t="shared" si="58"/>
        <v>3171.0441521657826</v>
      </c>
      <c r="K131" s="64">
        <f t="shared" si="58"/>
        <v>5204.7812807682094</v>
      </c>
      <c r="L131" s="60">
        <f t="shared" si="58"/>
        <v>7435.6510048794316</v>
      </c>
      <c r="M131" s="60">
        <f t="shared" si="58"/>
        <v>9602.8795854852415</v>
      </c>
      <c r="N131" s="60">
        <f t="shared" si="58"/>
        <v>11879.435779356125</v>
      </c>
      <c r="O131" s="60">
        <f t="shared" si="58"/>
        <v>14033.553978544052</v>
      </c>
      <c r="P131" s="60">
        <f t="shared" si="58"/>
        <v>16630.598454079089</v>
      </c>
      <c r="Q131" s="60">
        <f t="shared" si="58"/>
        <v>18668.56507855199</v>
      </c>
      <c r="R131" s="60">
        <f t="shared" si="58"/>
        <v>21897.298700852392</v>
      </c>
      <c r="S131" s="60">
        <f t="shared" si="58"/>
        <v>24935.720801964053</v>
      </c>
      <c r="T131" s="60">
        <f t="shared" si="58"/>
        <v>24935.720801964053</v>
      </c>
      <c r="U131" s="60">
        <f t="shared" si="58"/>
        <v>24935.720801964053</v>
      </c>
      <c r="V131" s="60">
        <f t="shared" si="58"/>
        <v>24935.720801964053</v>
      </c>
      <c r="W131" s="60">
        <f t="shared" si="58"/>
        <v>24935.720801964053</v>
      </c>
      <c r="X131" s="60">
        <f t="shared" si="58"/>
        <v>24935.720801964053</v>
      </c>
      <c r="Y131" s="60">
        <f t="shared" si="58"/>
        <v>24935.720801964053</v>
      </c>
      <c r="Z131" s="60">
        <f t="shared" si="58"/>
        <v>24935.720801964053</v>
      </c>
      <c r="AA131" s="60">
        <f t="shared" si="58"/>
        <v>24935.720801964053</v>
      </c>
      <c r="AB131" s="60">
        <f t="shared" si="58"/>
        <v>24935.720801964053</v>
      </c>
      <c r="AC131" s="60">
        <f t="shared" si="58"/>
        <v>24935.720801964053</v>
      </c>
      <c r="AD131" s="60">
        <f t="shared" si="58"/>
        <v>24935.720801964053</v>
      </c>
      <c r="AE131" s="60">
        <f t="shared" si="58"/>
        <v>24935.720801964053</v>
      </c>
      <c r="AF131" s="60">
        <f t="shared" si="58"/>
        <v>24935.720801964053</v>
      </c>
      <c r="AG131" s="60">
        <f t="shared" si="58"/>
        <v>24935.720801964053</v>
      </c>
      <c r="AH131" s="60">
        <f t="shared" si="58"/>
        <v>24935.720801964053</v>
      </c>
    </row>
    <row r="132" spans="1:34" ht="14.45" customHeight="1">
      <c r="A132" s="243"/>
      <c r="B132" s="235">
        <f>E132+NPV(HLOOKUP($C$3,$C$7:$E$9,2,FALSE),F132:AH132)</f>
        <v>192940.87657303695</v>
      </c>
      <c r="C132" s="235">
        <f>SUM(E132:AH132)</f>
        <v>509501.37784546264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-285.56858385015016</v>
      </c>
      <c r="H132" s="55">
        <f t="shared" si="59"/>
        <v>597.96633995681952</v>
      </c>
      <c r="I132" s="55">
        <f t="shared" si="59"/>
        <v>1765.0313892113236</v>
      </c>
      <c r="J132" s="55">
        <f t="shared" si="59"/>
        <v>3168.1884663272813</v>
      </c>
      <c r="K132" s="56">
        <f t="shared" si="59"/>
        <v>5201.9255949297076</v>
      </c>
      <c r="L132" s="45">
        <f t="shared" si="59"/>
        <v>7432.7953190409298</v>
      </c>
      <c r="M132" s="60">
        <f t="shared" si="59"/>
        <v>9600.0238996467397</v>
      </c>
      <c r="N132" s="60">
        <f t="shared" si="59"/>
        <v>11876.580093517623</v>
      </c>
      <c r="O132" s="60">
        <f t="shared" si="59"/>
        <v>14030.698292705551</v>
      </c>
      <c r="P132" s="60">
        <f t="shared" si="59"/>
        <v>16627.742768240587</v>
      </c>
      <c r="Q132" s="60">
        <f t="shared" si="59"/>
        <v>18665.709392713488</v>
      </c>
      <c r="R132" s="60">
        <f t="shared" si="59"/>
        <v>21894.443015013891</v>
      </c>
      <c r="S132" s="60">
        <f t="shared" si="59"/>
        <v>24932.865116125551</v>
      </c>
      <c r="T132" s="60">
        <f t="shared" si="59"/>
        <v>24932.865116125551</v>
      </c>
      <c r="U132" s="60">
        <f t="shared" si="59"/>
        <v>24932.865116125551</v>
      </c>
      <c r="V132" s="60">
        <f t="shared" si="59"/>
        <v>24932.865116125551</v>
      </c>
      <c r="W132" s="60">
        <f t="shared" si="59"/>
        <v>24932.865116125551</v>
      </c>
      <c r="X132" s="60">
        <f t="shared" si="59"/>
        <v>24932.865116125551</v>
      </c>
      <c r="Y132" s="60">
        <f t="shared" si="59"/>
        <v>24932.865116125551</v>
      </c>
      <c r="Z132" s="60">
        <f t="shared" si="59"/>
        <v>24932.865116125551</v>
      </c>
      <c r="AA132" s="60">
        <f t="shared" si="59"/>
        <v>24932.865116125551</v>
      </c>
      <c r="AB132" s="60">
        <f t="shared" si="59"/>
        <v>24932.865116125551</v>
      </c>
      <c r="AC132" s="60">
        <f t="shared" si="59"/>
        <v>24932.865116125551</v>
      </c>
      <c r="AD132" s="60">
        <f t="shared" si="59"/>
        <v>24932.865116125551</v>
      </c>
      <c r="AE132" s="60">
        <f t="shared" si="59"/>
        <v>24932.865116125551</v>
      </c>
      <c r="AF132" s="60">
        <f t="shared" si="59"/>
        <v>24932.865116125551</v>
      </c>
      <c r="AG132" s="60">
        <f t="shared" si="59"/>
        <v>24932.865116125551</v>
      </c>
      <c r="AH132" s="60">
        <f t="shared" si="59"/>
        <v>24932.865116125551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247.4651068946246</v>
      </c>
      <c r="C136" s="239">
        <f>SUM(E136:AH136)</f>
        <v>275.74823051415666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275.74823051415666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34.181547875961819</v>
      </c>
      <c r="C137" s="235">
        <f>SUM(E137:AH137)</f>
        <v>74.452022238822266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2.7574823051415667</v>
      </c>
      <c r="I137" s="55">
        <f>HLOOKUP($C$4,$C$7:$E$9,3,FALSE)*'2.3.1 Cost_Sum'!J159</f>
        <v>2.7574823051415667</v>
      </c>
      <c r="J137" s="55">
        <f>HLOOKUP($C$4,$C$7:$E$9,3,FALSE)*'2.3.1 Cost_Sum'!K159</f>
        <v>2.7574823051415667</v>
      </c>
      <c r="K137" s="56">
        <f>HLOOKUP($C$4,$C$7:$E$9,3,FALSE)*'2.3.1 Cost_Sum'!L159</f>
        <v>2.7574823051415667</v>
      </c>
      <c r="L137" s="60">
        <f>HLOOKUP($C$4,$C$7:$E$9,3,FALSE)*'2.3.1 Cost_Sum'!M159</f>
        <v>2.7574823051415667</v>
      </c>
      <c r="M137" s="60">
        <f>HLOOKUP($C$4,$C$7:$E$9,3,FALSE)*'2.3.1 Cost_Sum'!N159</f>
        <v>2.7574823051415667</v>
      </c>
      <c r="N137" s="60">
        <f>HLOOKUP($C$4,$C$7:$E$9,3,FALSE)*'2.3.1 Cost_Sum'!O159</f>
        <v>2.7574823051415667</v>
      </c>
      <c r="O137" s="60">
        <f>HLOOKUP($C$4,$C$7:$E$9,3,FALSE)*'2.3.1 Cost_Sum'!P159</f>
        <v>2.7574823051415667</v>
      </c>
      <c r="P137" s="60">
        <f>HLOOKUP($C$4,$C$7:$E$9,3,FALSE)*'2.3.1 Cost_Sum'!Q159</f>
        <v>2.7574823051415667</v>
      </c>
      <c r="Q137" s="60">
        <f>HLOOKUP($C$4,$C$7:$E$9,3,FALSE)*'2.3.1 Cost_Sum'!R159</f>
        <v>2.7574823051415667</v>
      </c>
      <c r="R137" s="60">
        <f>HLOOKUP($C$4,$C$7:$E$9,3,FALSE)*'2.3.1 Cost_Sum'!S159</f>
        <v>2.7574823051415667</v>
      </c>
      <c r="S137" s="60">
        <f>HLOOKUP($C$4,$C$7:$E$9,3,FALSE)*'2.3.1 Cost_Sum'!T159</f>
        <v>2.7574823051415667</v>
      </c>
      <c r="T137" s="60">
        <f>HLOOKUP($C$4,$C$7:$E$9,3,FALSE)*'2.3.1 Cost_Sum'!U159</f>
        <v>2.7574823051415667</v>
      </c>
      <c r="U137" s="60">
        <f>HLOOKUP($C$4,$C$7:$E$9,3,FALSE)*'2.3.1 Cost_Sum'!V159</f>
        <v>2.7574823051415667</v>
      </c>
      <c r="V137" s="60">
        <f>HLOOKUP($C$4,$C$7:$E$9,3,FALSE)*'2.3.1 Cost_Sum'!W159</f>
        <v>2.7574823051415667</v>
      </c>
      <c r="W137" s="60">
        <f>HLOOKUP($C$4,$C$7:$E$9,3,FALSE)*'2.3.1 Cost_Sum'!X159</f>
        <v>2.7574823051415667</v>
      </c>
      <c r="X137" s="60">
        <f>HLOOKUP($C$4,$C$7:$E$9,3,FALSE)*'2.3.1 Cost_Sum'!Y159</f>
        <v>2.7574823051415667</v>
      </c>
      <c r="Y137" s="60">
        <f>HLOOKUP($C$4,$C$7:$E$9,3,FALSE)*'2.3.1 Cost_Sum'!Z159</f>
        <v>2.7574823051415667</v>
      </c>
      <c r="Z137" s="60">
        <f>HLOOKUP($C$4,$C$7:$E$9,3,FALSE)*'2.3.1 Cost_Sum'!AA159</f>
        <v>2.7574823051415667</v>
      </c>
      <c r="AA137" s="60">
        <f>HLOOKUP($C$4,$C$7:$E$9,3,FALSE)*'2.3.1 Cost_Sum'!AB159</f>
        <v>2.7574823051415667</v>
      </c>
      <c r="AB137" s="60">
        <f>HLOOKUP($C$4,$C$7:$E$9,3,FALSE)*'2.3.1 Cost_Sum'!AC159</f>
        <v>2.7574823051415667</v>
      </c>
      <c r="AC137" s="60">
        <f>HLOOKUP($C$4,$C$7:$E$9,3,FALSE)*'2.3.1 Cost_Sum'!AD159</f>
        <v>2.7574823051415667</v>
      </c>
      <c r="AD137" s="60">
        <f>HLOOKUP($C$4,$C$7:$E$9,3,FALSE)*'2.3.1 Cost_Sum'!AE159</f>
        <v>2.7574823051415667</v>
      </c>
      <c r="AE137" s="60">
        <f>HLOOKUP($C$4,$C$7:$E$9,3,FALSE)*'2.3.1 Cost_Sum'!AF159</f>
        <v>2.7574823051415667</v>
      </c>
      <c r="AF137" s="60">
        <f>HLOOKUP($C$4,$C$7:$E$9,3,FALSE)*'2.3.1 Cost_Sum'!AG159</f>
        <v>2.7574823051415667</v>
      </c>
      <c r="AG137" s="60">
        <f>HLOOKUP($C$4,$C$7:$E$9,3,FALSE)*'2.3.1 Cost_Sum'!AH159</f>
        <v>2.7574823051415667</v>
      </c>
      <c r="AH137" s="60">
        <f>HLOOKUP($C$4,$C$7:$E$9,3,FALSE)*'2.3.1 Cost_Sum'!AI159</f>
        <v>2.7574823051415667</v>
      </c>
    </row>
    <row r="138" spans="1:34" ht="14.45" customHeight="1">
      <c r="B138" s="235">
        <f>E138+NPV(HLOOKUP($C$3,$C$7:$E$9,2,FALSE),F138:AH138)</f>
        <v>192341.65911705358</v>
      </c>
      <c r="C138" s="235">
        <f>SUM(E138:AH138)</f>
        <v>507331.56433901517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600.81618439173428</v>
      </c>
      <c r="I138" s="55">
        <f t="shared" si="60"/>
        <v>1675.9511075627991</v>
      </c>
      <c r="J138" s="55">
        <f t="shared" si="60"/>
        <v>3171.0440239546933</v>
      </c>
      <c r="K138" s="56">
        <f t="shared" si="60"/>
        <v>5213.3922867326492</v>
      </c>
      <c r="L138" s="60">
        <f t="shared" si="60"/>
        <v>7464.459300177059</v>
      </c>
      <c r="M138" s="60">
        <f t="shared" si="60"/>
        <v>9625.8320345066277</v>
      </c>
      <c r="N138" s="60">
        <f t="shared" si="60"/>
        <v>11870.595511769174</v>
      </c>
      <c r="O138" s="60">
        <f t="shared" si="60"/>
        <v>14004.715507640329</v>
      </c>
      <c r="P138" s="60">
        <f t="shared" si="60"/>
        <v>16571.452076891852</v>
      </c>
      <c r="Q138" s="60">
        <f t="shared" si="60"/>
        <v>18602.852919265002</v>
      </c>
      <c r="R138" s="60">
        <f t="shared" si="60"/>
        <v>21810.517424713766</v>
      </c>
      <c r="S138" s="60">
        <f t="shared" si="60"/>
        <v>24794.995997588092</v>
      </c>
      <c r="T138" s="60">
        <f t="shared" si="60"/>
        <v>24794.995997588092</v>
      </c>
      <c r="U138" s="60">
        <f t="shared" si="60"/>
        <v>24794.995997588092</v>
      </c>
      <c r="V138" s="60">
        <f t="shared" si="60"/>
        <v>24794.995997588092</v>
      </c>
      <c r="W138" s="60">
        <f t="shared" si="60"/>
        <v>24794.995997588092</v>
      </c>
      <c r="X138" s="60">
        <f t="shared" si="60"/>
        <v>24794.995997588092</v>
      </c>
      <c r="Y138" s="60">
        <f t="shared" si="60"/>
        <v>24794.995997588092</v>
      </c>
      <c r="Z138" s="60">
        <f t="shared" si="60"/>
        <v>24794.995997588092</v>
      </c>
      <c r="AA138" s="60">
        <f t="shared" si="60"/>
        <v>24794.995997588092</v>
      </c>
      <c r="AB138" s="60">
        <f t="shared" si="60"/>
        <v>24794.995997588092</v>
      </c>
      <c r="AC138" s="60">
        <f t="shared" si="60"/>
        <v>24794.995997588092</v>
      </c>
      <c r="AD138" s="60">
        <f t="shared" si="60"/>
        <v>24794.995997588092</v>
      </c>
      <c r="AE138" s="60">
        <f t="shared" si="60"/>
        <v>24794.995997588092</v>
      </c>
      <c r="AF138" s="60">
        <f t="shared" si="60"/>
        <v>24794.995997588092</v>
      </c>
      <c r="AG138" s="60">
        <f t="shared" si="60"/>
        <v>24794.995997588092</v>
      </c>
      <c r="AH138" s="60">
        <f t="shared" si="60"/>
        <v>24794.995997588092</v>
      </c>
    </row>
    <row r="139" spans="1:34" ht="14.45" customHeight="1">
      <c r="B139" s="235">
        <f>E139+NPV(HLOOKUP($C$3,$C$7:$E$9,2,FALSE),F139:AH139)</f>
        <v>192060.01246228299</v>
      </c>
      <c r="C139" s="235">
        <f>SUM(E139:AH139)</f>
        <v>506981.36408626242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-275.74823051415666</v>
      </c>
      <c r="H139" s="55">
        <f>H138-SUM(H136:H137)</f>
        <v>598.05870208659269</v>
      </c>
      <c r="I139" s="55">
        <f t="shared" ref="I139:AH139" si="62">I138-SUM(I136:I137)</f>
        <v>1673.1936252576575</v>
      </c>
      <c r="J139" s="55">
        <f t="shared" si="62"/>
        <v>3168.286541649552</v>
      </c>
      <c r="K139" s="56">
        <f t="shared" si="62"/>
        <v>5210.6348044275073</v>
      </c>
      <c r="L139" s="60">
        <f t="shared" si="62"/>
        <v>7461.7018178719172</v>
      </c>
      <c r="M139" s="60">
        <f t="shared" si="62"/>
        <v>9623.0745522014859</v>
      </c>
      <c r="N139" s="60">
        <f t="shared" si="62"/>
        <v>11867.838029464032</v>
      </c>
      <c r="O139" s="60">
        <f t="shared" si="62"/>
        <v>14001.958025335187</v>
      </c>
      <c r="P139" s="60">
        <f t="shared" si="62"/>
        <v>16568.694594586712</v>
      </c>
      <c r="Q139" s="60">
        <f t="shared" si="62"/>
        <v>18600.095436959862</v>
      </c>
      <c r="R139" s="60">
        <f t="shared" si="62"/>
        <v>21807.759942408626</v>
      </c>
      <c r="S139" s="60">
        <f t="shared" si="62"/>
        <v>24792.238515282952</v>
      </c>
      <c r="T139" s="60">
        <f t="shared" si="62"/>
        <v>24792.238515282952</v>
      </c>
      <c r="U139" s="60">
        <f t="shared" si="62"/>
        <v>24792.238515282952</v>
      </c>
      <c r="V139" s="60">
        <f t="shared" si="62"/>
        <v>24792.238515282952</v>
      </c>
      <c r="W139" s="60">
        <f t="shared" si="62"/>
        <v>24792.238515282952</v>
      </c>
      <c r="X139" s="60">
        <f t="shared" si="62"/>
        <v>24792.238515282952</v>
      </c>
      <c r="Y139" s="60">
        <f t="shared" si="62"/>
        <v>24792.238515282952</v>
      </c>
      <c r="Z139" s="60">
        <f t="shared" si="62"/>
        <v>24792.238515282952</v>
      </c>
      <c r="AA139" s="60">
        <f t="shared" si="62"/>
        <v>24792.238515282952</v>
      </c>
      <c r="AB139" s="60">
        <f t="shared" si="62"/>
        <v>24792.238515282952</v>
      </c>
      <c r="AC139" s="60">
        <f t="shared" si="62"/>
        <v>24792.238515282952</v>
      </c>
      <c r="AD139" s="60">
        <f t="shared" si="62"/>
        <v>24792.238515282952</v>
      </c>
      <c r="AE139" s="60">
        <f t="shared" si="62"/>
        <v>24792.238515282952</v>
      </c>
      <c r="AF139" s="60">
        <f t="shared" si="62"/>
        <v>24792.238515282952</v>
      </c>
      <c r="AG139" s="60">
        <f t="shared" si="62"/>
        <v>24792.238515282952</v>
      </c>
      <c r="AH139" s="60">
        <f t="shared" si="62"/>
        <v>24792.238515282952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TRANSPOSE(Option_7_SR_Base)*HLOOKUP($C$5,$C$7:$E$10,4,FALSE)</f>
        <v>0.42281500128655386</v>
      </c>
      <c r="F142" s="53">
        <v>12.910075006782348</v>
      </c>
      <c r="G142" s="54">
        <v>155.57778601148422</v>
      </c>
      <c r="H142" s="55">
        <v>-162.31517406228966</v>
      </c>
      <c r="I142" s="55">
        <v>19.740306660608127</v>
      </c>
      <c r="J142" s="55">
        <v>-132.32892121992197</v>
      </c>
      <c r="K142" s="56">
        <v>-154.99889577735996</v>
      </c>
      <c r="L142" s="53">
        <v>201.37990329500838</v>
      </c>
      <c r="M142" s="53">
        <v>824.02908750810514</v>
      </c>
      <c r="N142" s="53">
        <v>1897.6724664369883</v>
      </c>
      <c r="O142" s="53">
        <v>3102.6360341586833</v>
      </c>
      <c r="P142" s="53">
        <v>4997.5150611964309</v>
      </c>
      <c r="Q142" s="53">
        <v>7140.7249164925197</v>
      </c>
      <c r="R142" s="53">
        <v>10712.200453613361</v>
      </c>
      <c r="S142" s="53">
        <v>14009.702676032824</v>
      </c>
      <c r="T142" s="53">
        <v>14009.702676032824</v>
      </c>
      <c r="U142" s="53">
        <v>14009.702676032824</v>
      </c>
      <c r="V142" s="53">
        <v>14009.702676032824</v>
      </c>
      <c r="W142" s="53">
        <v>14009.702676032824</v>
      </c>
      <c r="X142" s="53">
        <v>14009.702676032824</v>
      </c>
      <c r="Y142" s="53">
        <v>14009.702676032824</v>
      </c>
      <c r="Z142" s="53">
        <v>14009.702676032824</v>
      </c>
      <c r="AA142" s="53">
        <v>14009.702676032824</v>
      </c>
      <c r="AB142" s="53">
        <v>14009.702676032824</v>
      </c>
      <c r="AC142" s="53">
        <v>14009.702676032824</v>
      </c>
      <c r="AD142" s="53">
        <v>14009.702676032824</v>
      </c>
      <c r="AE142" s="53">
        <v>14009.702676032824</v>
      </c>
      <c r="AF142" s="53">
        <v>14009.702676032824</v>
      </c>
      <c r="AG142" s="53">
        <v>14009.702676032824</v>
      </c>
      <c r="AH142" s="53">
        <v>14009.702676032824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15.080153560554358</v>
      </c>
      <c r="H144" s="241">
        <f>IF(SUM($E136:H136)&lt;=0,0,-PMT($C$8,VLOOKUP($B134,$B$11:$C$20,2,FALSE),$B136))</f>
        <v>15.080153560554358</v>
      </c>
      <c r="I144" s="241">
        <f>IF(SUM($E136:I136)&lt;=0,0,-PMT($C$8,VLOOKUP($B134,$B$11:$C$20,2,FALSE),$B136))</f>
        <v>15.080153560554358</v>
      </c>
      <c r="J144" s="241">
        <f>IF(SUM($E136:J136)&lt;=0,0,-PMT($C$8,VLOOKUP($B134,$B$11:$C$20,2,FALSE),$B136))</f>
        <v>15.080153560554358</v>
      </c>
      <c r="K144" s="242">
        <f>IF(SUM($E136:K136)&lt;=0,0,-PMT($C$8,VLOOKUP($B134,$B$11:$C$20,2,FALSE),$B136))</f>
        <v>15.080153560554358</v>
      </c>
      <c r="L144" s="53">
        <f>IF(SUM($E136:L136)&lt;=0,0,-PMT($C$8,VLOOKUP($B134,$B$11:$C$20,2,FALSE),$B136))</f>
        <v>15.080153560554358</v>
      </c>
      <c r="M144" s="53">
        <f>IF(SUM($E136:M136)&lt;=0,0,-PMT($C$8,VLOOKUP($B134,$B$11:$C$20,2,FALSE),$B136))</f>
        <v>15.080153560554358</v>
      </c>
      <c r="N144" s="53">
        <f>IF(SUM($E136:N136)&lt;=0,0,-PMT($C$8,VLOOKUP($B134,$B$11:$C$20,2,FALSE),$B136))</f>
        <v>15.080153560554358</v>
      </c>
      <c r="O144" s="53">
        <f>IF(SUM($E136:O136)&lt;=0,0,-PMT($C$8,VLOOKUP($B134,$B$11:$C$20,2,FALSE),$B136))</f>
        <v>15.080153560554358</v>
      </c>
      <c r="P144" s="53">
        <f>IF(SUM($E136:P136)&lt;=0,0,-PMT($C$8,VLOOKUP($B134,$B$11:$C$20,2,FALSE),$B136))</f>
        <v>15.080153560554358</v>
      </c>
      <c r="Q144" s="53">
        <f>IF(SUM($E136:Q136)&lt;=0,0,-PMT($C$8,VLOOKUP($B134,$B$11:$C$20,2,FALSE),$B136))</f>
        <v>15.080153560554358</v>
      </c>
      <c r="R144" s="53">
        <f>IF(SUM($E136:R136)&lt;=0,0,-PMT($C$8,VLOOKUP($B134,$B$11:$C$20,2,FALSE),$B136))</f>
        <v>15.080153560554358</v>
      </c>
      <c r="S144" s="53">
        <f>IF(SUM($E136:S136)&lt;=0,0,-PMT($C$8,VLOOKUP($B134,$B$11:$C$20,2,FALSE),$B136))</f>
        <v>15.080153560554358</v>
      </c>
      <c r="T144" s="53">
        <f>IF(SUM($E136:T136)&lt;=0,0,-PMT($C$8,VLOOKUP($B134,$B$11:$C$20,2,FALSE),$B136))</f>
        <v>15.080153560554358</v>
      </c>
      <c r="U144" s="53">
        <f>IF(SUM($E136:U136)&lt;=0,0,-PMT($C$8,VLOOKUP($B134,$B$11:$C$20,2,FALSE),$B136))</f>
        <v>15.080153560554358</v>
      </c>
      <c r="V144" s="53">
        <f>IF(SUM($E136:V136)&lt;=0,0,-PMT($C$8,VLOOKUP($B134,$B$11:$C$20,2,FALSE),$B136))</f>
        <v>15.080153560554358</v>
      </c>
      <c r="W144" s="53">
        <f>IF(SUM($E136:W136)&lt;=0,0,-PMT($C$8,VLOOKUP($B134,$B$11:$C$20,2,FALSE),$B136))</f>
        <v>15.080153560554358</v>
      </c>
      <c r="X144" s="53">
        <f>IF(SUM($E136:X136)&lt;=0,0,-PMT($C$8,VLOOKUP($B134,$B$11:$C$20,2,FALSE),$B136))</f>
        <v>15.080153560554358</v>
      </c>
      <c r="Y144" s="53">
        <f>IF(SUM($E136:Y136)&lt;=0,0,-PMT($C$8,VLOOKUP($B134,$B$11:$C$20,2,FALSE),$B136))</f>
        <v>15.080153560554358</v>
      </c>
      <c r="Z144" s="53">
        <f>IF(SUM($E136:Z136)&lt;=0,0,-PMT($C$8,VLOOKUP($B134,$B$11:$C$20,2,FALSE),$B136))</f>
        <v>15.080153560554358</v>
      </c>
      <c r="AA144" s="53">
        <f>IF(SUM($E136:AA136)&lt;=0,0,-PMT($C$8,VLOOKUP($B134,$B$11:$C$20,2,FALSE),$B136))</f>
        <v>15.080153560554358</v>
      </c>
      <c r="AB144" s="53">
        <f>IF(SUM($E136:AB136)&lt;=0,0,-PMT($C$8,VLOOKUP($B134,$B$11:$C$20,2,FALSE),$B136))</f>
        <v>15.080153560554358</v>
      </c>
      <c r="AC144" s="53">
        <f>IF(SUM($E136:AC136)&lt;=0,0,-PMT($C$8,VLOOKUP($B134,$B$11:$C$20,2,FALSE),$B136))</f>
        <v>15.080153560554358</v>
      </c>
      <c r="AD144" s="53">
        <f>IF(SUM($E136:AD136)&lt;=0,0,-PMT($C$8,VLOOKUP($B134,$B$11:$C$20,2,FALSE),$B136))</f>
        <v>15.080153560554358</v>
      </c>
      <c r="AE144" s="53">
        <f>IF(SUM($E136:AE136)&lt;=0,0,-PMT($C$8,VLOOKUP($B134,$B$11:$C$20,2,FALSE),$B136))</f>
        <v>15.080153560554358</v>
      </c>
      <c r="AF144" s="53">
        <f>IF(SUM($E136:AF136)&lt;=0,0,-PMT($C$8,VLOOKUP($B134,$B$11:$C$20,2,FALSE),$B136))</f>
        <v>15.080153560554358</v>
      </c>
      <c r="AG144" s="53">
        <f>IF(SUM($E136:AG136)&lt;=0,0,-PMT($C$8,VLOOKUP($B134,$B$11:$C$20,2,FALSE),$B136))</f>
        <v>15.080153560554358</v>
      </c>
      <c r="AH144" s="53">
        <f>IF(SUM($E136:AH136)&lt;=0,0,-PMT($C$8,VLOOKUP($B134,$B$11:$C$20,2,FALSE),$B136))</f>
        <v>15.080153560554358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15.080153560554358</v>
      </c>
      <c r="H145" s="236">
        <f t="shared" si="63"/>
        <v>17.837635865695923</v>
      </c>
      <c r="I145" s="236">
        <f t="shared" si="63"/>
        <v>17.837635865695923</v>
      </c>
      <c r="J145" s="236">
        <f t="shared" si="63"/>
        <v>17.837635865695923</v>
      </c>
      <c r="K145" s="56">
        <f t="shared" si="63"/>
        <v>17.837635865695923</v>
      </c>
      <c r="L145" s="53">
        <f t="shared" si="63"/>
        <v>17.837635865695923</v>
      </c>
      <c r="M145" s="53">
        <f t="shared" si="63"/>
        <v>17.837635865695923</v>
      </c>
      <c r="N145" s="53">
        <f t="shared" si="63"/>
        <v>17.837635865695923</v>
      </c>
      <c r="O145" s="53">
        <f t="shared" si="63"/>
        <v>17.837635865695923</v>
      </c>
      <c r="P145" s="53">
        <f t="shared" si="63"/>
        <v>17.837635865695923</v>
      </c>
      <c r="Q145" s="53">
        <f t="shared" si="63"/>
        <v>17.837635865695923</v>
      </c>
      <c r="R145" s="53">
        <f t="shared" si="63"/>
        <v>17.837635865695923</v>
      </c>
      <c r="S145" s="53">
        <f t="shared" si="63"/>
        <v>17.837635865695923</v>
      </c>
      <c r="T145" s="53">
        <f t="shared" si="63"/>
        <v>17.837635865695923</v>
      </c>
      <c r="U145" s="53">
        <f t="shared" si="63"/>
        <v>17.837635865695923</v>
      </c>
      <c r="V145" s="53">
        <f t="shared" si="63"/>
        <v>17.837635865695923</v>
      </c>
      <c r="W145" s="53">
        <f t="shared" si="63"/>
        <v>17.837635865695923</v>
      </c>
      <c r="X145" s="53">
        <f t="shared" si="63"/>
        <v>17.837635865695923</v>
      </c>
      <c r="Y145" s="53">
        <f t="shared" si="63"/>
        <v>17.837635865695923</v>
      </c>
      <c r="Z145" s="53">
        <f t="shared" si="63"/>
        <v>17.837635865695923</v>
      </c>
      <c r="AA145" s="53">
        <f t="shared" si="63"/>
        <v>17.837635865695923</v>
      </c>
      <c r="AB145" s="53">
        <f t="shared" si="63"/>
        <v>17.837635865695923</v>
      </c>
      <c r="AC145" s="53">
        <f t="shared" si="63"/>
        <v>17.837635865695923</v>
      </c>
      <c r="AD145" s="53">
        <f t="shared" si="63"/>
        <v>17.837635865695923</v>
      </c>
      <c r="AE145" s="53">
        <f t="shared" si="63"/>
        <v>17.837635865695923</v>
      </c>
      <c r="AF145" s="53">
        <f t="shared" si="63"/>
        <v>17.837635865695923</v>
      </c>
      <c r="AG145" s="53">
        <f t="shared" si="63"/>
        <v>17.837635865695923</v>
      </c>
      <c r="AH145" s="53">
        <f t="shared" si="63"/>
        <v>17.837635865695923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247.4651068946246</v>
      </c>
      <c r="C149" s="235">
        <f>SUM(E149:AH149)</f>
        <v>275.74823051415666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275.74823051415666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34.181547875961819</v>
      </c>
      <c r="C150" s="235">
        <f t="shared" ref="C150:C151" si="66">SUM(E150:AH150)</f>
        <v>74.452022238822266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2.7574823051415667</v>
      </c>
      <c r="I150" s="237">
        <f t="shared" si="67"/>
        <v>2.7574823051415667</v>
      </c>
      <c r="J150" s="237">
        <f t="shared" si="67"/>
        <v>2.7574823051415667</v>
      </c>
      <c r="K150" s="64">
        <f t="shared" si="67"/>
        <v>2.7574823051415667</v>
      </c>
      <c r="L150" s="60">
        <f t="shared" si="67"/>
        <v>2.7574823051415667</v>
      </c>
      <c r="M150" s="60">
        <f t="shared" si="67"/>
        <v>2.7574823051415667</v>
      </c>
      <c r="N150" s="60">
        <f t="shared" si="67"/>
        <v>2.7574823051415667</v>
      </c>
      <c r="O150" s="60">
        <f t="shared" si="67"/>
        <v>2.7574823051415667</v>
      </c>
      <c r="P150" s="60">
        <f t="shared" si="67"/>
        <v>2.7574823051415667</v>
      </c>
      <c r="Q150" s="60">
        <f t="shared" si="67"/>
        <v>2.7574823051415667</v>
      </c>
      <c r="R150" s="60">
        <f t="shared" si="67"/>
        <v>2.7574823051415667</v>
      </c>
      <c r="S150" s="60">
        <f t="shared" si="67"/>
        <v>2.7574823051415667</v>
      </c>
      <c r="T150" s="60">
        <f t="shared" si="67"/>
        <v>2.7574823051415667</v>
      </c>
      <c r="U150" s="60">
        <f t="shared" si="67"/>
        <v>2.7574823051415667</v>
      </c>
      <c r="V150" s="60">
        <f t="shared" si="67"/>
        <v>2.7574823051415667</v>
      </c>
      <c r="W150" s="60">
        <f t="shared" si="67"/>
        <v>2.7574823051415667</v>
      </c>
      <c r="X150" s="60">
        <f t="shared" si="67"/>
        <v>2.7574823051415667</v>
      </c>
      <c r="Y150" s="60">
        <f t="shared" si="67"/>
        <v>2.7574823051415667</v>
      </c>
      <c r="Z150" s="60">
        <f t="shared" si="67"/>
        <v>2.7574823051415667</v>
      </c>
      <c r="AA150" s="60">
        <f t="shared" si="67"/>
        <v>2.7574823051415667</v>
      </c>
      <c r="AB150" s="60">
        <f t="shared" si="67"/>
        <v>2.7574823051415667</v>
      </c>
      <c r="AC150" s="60">
        <f t="shared" si="67"/>
        <v>2.7574823051415667</v>
      </c>
      <c r="AD150" s="60">
        <f t="shared" si="67"/>
        <v>2.7574823051415667</v>
      </c>
      <c r="AE150" s="60">
        <f t="shared" si="67"/>
        <v>2.7574823051415667</v>
      </c>
      <c r="AF150" s="60">
        <f t="shared" si="67"/>
        <v>2.7574823051415667</v>
      </c>
      <c r="AG150" s="60">
        <f t="shared" si="67"/>
        <v>2.7574823051415667</v>
      </c>
      <c r="AH150" s="60">
        <f t="shared" si="67"/>
        <v>2.7574823051415667</v>
      </c>
    </row>
    <row r="151" spans="1:34" ht="14.45" customHeight="1">
      <c r="A151" s="243"/>
      <c r="B151" s="235">
        <f t="shared" si="65"/>
        <v>192341.65911705358</v>
      </c>
      <c r="C151" s="235">
        <f t="shared" si="66"/>
        <v>507331.56433901517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600.81618439173428</v>
      </c>
      <c r="I151" s="237">
        <f t="shared" si="68"/>
        <v>1675.9511075627991</v>
      </c>
      <c r="J151" s="237">
        <f t="shared" si="68"/>
        <v>3171.0440239546933</v>
      </c>
      <c r="K151" s="64">
        <f t="shared" si="68"/>
        <v>5213.3922867326492</v>
      </c>
      <c r="L151" s="60">
        <f t="shared" si="68"/>
        <v>7464.459300177059</v>
      </c>
      <c r="M151" s="60">
        <f t="shared" si="68"/>
        <v>9625.8320345066277</v>
      </c>
      <c r="N151" s="60">
        <f t="shared" si="68"/>
        <v>11870.595511769174</v>
      </c>
      <c r="O151" s="60">
        <f t="shared" si="68"/>
        <v>14004.715507640329</v>
      </c>
      <c r="P151" s="60">
        <f t="shared" si="68"/>
        <v>16571.452076891852</v>
      </c>
      <c r="Q151" s="60">
        <f t="shared" si="68"/>
        <v>18602.852919265002</v>
      </c>
      <c r="R151" s="60">
        <f t="shared" si="68"/>
        <v>21810.517424713766</v>
      </c>
      <c r="S151" s="60">
        <f t="shared" si="68"/>
        <v>24794.995997588092</v>
      </c>
      <c r="T151" s="60">
        <f t="shared" si="68"/>
        <v>24794.995997588092</v>
      </c>
      <c r="U151" s="60">
        <f t="shared" si="68"/>
        <v>24794.995997588092</v>
      </c>
      <c r="V151" s="60">
        <f t="shared" si="68"/>
        <v>24794.995997588092</v>
      </c>
      <c r="W151" s="60">
        <f t="shared" si="68"/>
        <v>24794.995997588092</v>
      </c>
      <c r="X151" s="60">
        <f t="shared" si="68"/>
        <v>24794.995997588092</v>
      </c>
      <c r="Y151" s="60">
        <f t="shared" si="68"/>
        <v>24794.995997588092</v>
      </c>
      <c r="Z151" s="60">
        <f t="shared" si="68"/>
        <v>24794.995997588092</v>
      </c>
      <c r="AA151" s="60">
        <f t="shared" si="68"/>
        <v>24794.995997588092</v>
      </c>
      <c r="AB151" s="60">
        <f t="shared" si="68"/>
        <v>24794.995997588092</v>
      </c>
      <c r="AC151" s="60">
        <f t="shared" si="68"/>
        <v>24794.995997588092</v>
      </c>
      <c r="AD151" s="60">
        <f t="shared" si="68"/>
        <v>24794.995997588092</v>
      </c>
      <c r="AE151" s="60">
        <f t="shared" si="68"/>
        <v>24794.995997588092</v>
      </c>
      <c r="AF151" s="60">
        <f t="shared" si="68"/>
        <v>24794.995997588092</v>
      </c>
      <c r="AG151" s="60">
        <f t="shared" si="68"/>
        <v>24794.995997588092</v>
      </c>
      <c r="AH151" s="60">
        <f t="shared" si="68"/>
        <v>24794.995997588092</v>
      </c>
    </row>
    <row r="152" spans="1:34" ht="14.45" customHeight="1">
      <c r="A152" s="243"/>
      <c r="B152" s="235">
        <f>E152+NPV(HLOOKUP($C$3,$C$7:$E$9,2,FALSE),F152:AH152)</f>
        <v>192060.01246228299</v>
      </c>
      <c r="C152" s="235">
        <f>SUM(E152:AH152)</f>
        <v>506981.36408626242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-275.74823051415666</v>
      </c>
      <c r="H152" s="55">
        <f t="shared" si="69"/>
        <v>598.05870208659269</v>
      </c>
      <c r="I152" s="55">
        <f t="shared" si="69"/>
        <v>1673.1936252576575</v>
      </c>
      <c r="J152" s="55">
        <f t="shared" si="69"/>
        <v>3168.286541649552</v>
      </c>
      <c r="K152" s="56">
        <f t="shared" si="69"/>
        <v>5210.6348044275073</v>
      </c>
      <c r="L152" s="45">
        <f t="shared" si="69"/>
        <v>7461.7018178719172</v>
      </c>
      <c r="M152" s="60">
        <f t="shared" si="69"/>
        <v>9623.0745522014859</v>
      </c>
      <c r="N152" s="60">
        <f t="shared" si="69"/>
        <v>11867.838029464032</v>
      </c>
      <c r="O152" s="60">
        <f t="shared" si="69"/>
        <v>14001.958025335187</v>
      </c>
      <c r="P152" s="60">
        <f t="shared" si="69"/>
        <v>16568.694594586712</v>
      </c>
      <c r="Q152" s="60">
        <f t="shared" si="69"/>
        <v>18600.095436959862</v>
      </c>
      <c r="R152" s="60">
        <f t="shared" si="69"/>
        <v>21807.759942408626</v>
      </c>
      <c r="S152" s="60">
        <f t="shared" si="69"/>
        <v>24792.238515282952</v>
      </c>
      <c r="T152" s="60">
        <f t="shared" si="69"/>
        <v>24792.238515282952</v>
      </c>
      <c r="U152" s="60">
        <f t="shared" si="69"/>
        <v>24792.238515282952</v>
      </c>
      <c r="V152" s="60">
        <f t="shared" si="69"/>
        <v>24792.238515282952</v>
      </c>
      <c r="W152" s="60">
        <f t="shared" si="69"/>
        <v>24792.238515282952</v>
      </c>
      <c r="X152" s="60">
        <f t="shared" si="69"/>
        <v>24792.238515282952</v>
      </c>
      <c r="Y152" s="60">
        <f t="shared" si="69"/>
        <v>24792.238515282952</v>
      </c>
      <c r="Z152" s="60">
        <f t="shared" si="69"/>
        <v>24792.238515282952</v>
      </c>
      <c r="AA152" s="60">
        <f t="shared" si="69"/>
        <v>24792.238515282952</v>
      </c>
      <c r="AB152" s="60">
        <f t="shared" si="69"/>
        <v>24792.238515282952</v>
      </c>
      <c r="AC152" s="60">
        <f t="shared" si="69"/>
        <v>24792.238515282952</v>
      </c>
      <c r="AD152" s="60">
        <f t="shared" si="69"/>
        <v>24792.238515282952</v>
      </c>
      <c r="AE152" s="60">
        <f t="shared" si="69"/>
        <v>24792.238515282952</v>
      </c>
      <c r="AF152" s="60">
        <f t="shared" si="69"/>
        <v>24792.238515282952</v>
      </c>
      <c r="AG152" s="60">
        <f t="shared" si="69"/>
        <v>24792.238515282952</v>
      </c>
      <c r="AH152" s="60">
        <f t="shared" si="69"/>
        <v>24792.238515282952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260.86644963551134</v>
      </c>
      <c r="C156" s="239">
        <f>SUM(E156:AH156)</f>
        <v>290.68123094272545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290.68123094272545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36.032631627720221</v>
      </c>
      <c r="C157" s="235">
        <f>SUM(E157:AH157)</f>
        <v>78.483932354535852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2.9068123094272544</v>
      </c>
      <c r="I157" s="51">
        <f>HLOOKUP($C$4,$C$7:$E$9,3,FALSE)*'2.3.1 Cost_Sum'!J184</f>
        <v>2.9068123094272544</v>
      </c>
      <c r="J157" s="51">
        <f>HLOOKUP($C$4,$C$7:$E$9,3,FALSE)*'2.3.1 Cost_Sum'!K184</f>
        <v>2.9068123094272544</v>
      </c>
      <c r="K157" s="52">
        <f>HLOOKUP($C$4,$C$7:$E$9,3,FALSE)*'2.3.1 Cost_Sum'!L184</f>
        <v>2.9068123094272544</v>
      </c>
      <c r="L157" s="60">
        <f>HLOOKUP($C$4,$C$7:$E$9,3,FALSE)*'2.3.1 Cost_Sum'!M184</f>
        <v>2.9068123094272544</v>
      </c>
      <c r="M157" s="60">
        <f>HLOOKUP($C$4,$C$7:$E$9,3,FALSE)*'2.3.1 Cost_Sum'!N184</f>
        <v>2.9068123094272544</v>
      </c>
      <c r="N157" s="60">
        <f>HLOOKUP($C$4,$C$7:$E$9,3,FALSE)*'2.3.1 Cost_Sum'!O184</f>
        <v>2.9068123094272544</v>
      </c>
      <c r="O157" s="60">
        <f>HLOOKUP($C$4,$C$7:$E$9,3,FALSE)*'2.3.1 Cost_Sum'!P184</f>
        <v>2.9068123094272544</v>
      </c>
      <c r="P157" s="60">
        <f>HLOOKUP($C$4,$C$7:$E$9,3,FALSE)*'2.3.1 Cost_Sum'!Q184</f>
        <v>2.9068123094272544</v>
      </c>
      <c r="Q157" s="60">
        <f>HLOOKUP($C$4,$C$7:$E$9,3,FALSE)*'2.3.1 Cost_Sum'!R184</f>
        <v>2.9068123094272544</v>
      </c>
      <c r="R157" s="60">
        <f>HLOOKUP($C$4,$C$7:$E$9,3,FALSE)*'2.3.1 Cost_Sum'!S184</f>
        <v>2.9068123094272544</v>
      </c>
      <c r="S157" s="60">
        <f>HLOOKUP($C$4,$C$7:$E$9,3,FALSE)*'2.3.1 Cost_Sum'!T184</f>
        <v>2.9068123094272544</v>
      </c>
      <c r="T157" s="60">
        <f>HLOOKUP($C$4,$C$7:$E$9,3,FALSE)*'2.3.1 Cost_Sum'!U184</f>
        <v>2.9068123094272544</v>
      </c>
      <c r="U157" s="60">
        <f>HLOOKUP($C$4,$C$7:$E$9,3,FALSE)*'2.3.1 Cost_Sum'!V184</f>
        <v>2.9068123094272544</v>
      </c>
      <c r="V157" s="60">
        <f>HLOOKUP($C$4,$C$7:$E$9,3,FALSE)*'2.3.1 Cost_Sum'!W184</f>
        <v>2.9068123094272544</v>
      </c>
      <c r="W157" s="60">
        <f>HLOOKUP($C$4,$C$7:$E$9,3,FALSE)*'2.3.1 Cost_Sum'!X184</f>
        <v>2.9068123094272544</v>
      </c>
      <c r="X157" s="60">
        <f>HLOOKUP($C$4,$C$7:$E$9,3,FALSE)*'2.3.1 Cost_Sum'!Y184</f>
        <v>2.9068123094272544</v>
      </c>
      <c r="Y157" s="60">
        <f>HLOOKUP($C$4,$C$7:$E$9,3,FALSE)*'2.3.1 Cost_Sum'!Z184</f>
        <v>2.9068123094272544</v>
      </c>
      <c r="Z157" s="60">
        <f>HLOOKUP($C$4,$C$7:$E$9,3,FALSE)*'2.3.1 Cost_Sum'!AA184</f>
        <v>2.9068123094272544</v>
      </c>
      <c r="AA157" s="60">
        <f>HLOOKUP($C$4,$C$7:$E$9,3,FALSE)*'2.3.1 Cost_Sum'!AB184</f>
        <v>2.9068123094272544</v>
      </c>
      <c r="AB157" s="60">
        <f>HLOOKUP($C$4,$C$7:$E$9,3,FALSE)*'2.3.1 Cost_Sum'!AC184</f>
        <v>2.9068123094272544</v>
      </c>
      <c r="AC157" s="60">
        <f>HLOOKUP($C$4,$C$7:$E$9,3,FALSE)*'2.3.1 Cost_Sum'!AD184</f>
        <v>2.9068123094272544</v>
      </c>
      <c r="AD157" s="60">
        <f>HLOOKUP($C$4,$C$7:$E$9,3,FALSE)*'2.3.1 Cost_Sum'!AE184</f>
        <v>2.9068123094272544</v>
      </c>
      <c r="AE157" s="60">
        <f>HLOOKUP($C$4,$C$7:$E$9,3,FALSE)*'2.3.1 Cost_Sum'!AF184</f>
        <v>2.9068123094272544</v>
      </c>
      <c r="AF157" s="60">
        <f>HLOOKUP($C$4,$C$7:$E$9,3,FALSE)*'2.3.1 Cost_Sum'!AG184</f>
        <v>2.9068123094272544</v>
      </c>
      <c r="AG157" s="60">
        <f>HLOOKUP($C$4,$C$7:$E$9,3,FALSE)*'2.3.1 Cost_Sum'!AH184</f>
        <v>2.9068123094272544</v>
      </c>
      <c r="AH157" s="60">
        <f>HLOOKUP($C$4,$C$7:$E$9,3,FALSE)*'2.3.1 Cost_Sum'!AI184</f>
        <v>2.9068123094272544</v>
      </c>
    </row>
    <row r="158" spans="1:34" ht="14.45" customHeight="1">
      <c r="B158" s="235">
        <f>E158+NPV(HLOOKUP($C$3,$C$7:$E$9,2,FALSE),F158:AH158)</f>
        <v>166847.87625277246</v>
      </c>
      <c r="C158" s="235">
        <f>SUM(E158:AH158)</f>
        <v>436312.46571973409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437.80164238487873</v>
      </c>
      <c r="I158" s="55">
        <f t="shared" si="70"/>
        <v>1686.9150326350605</v>
      </c>
      <c r="J158" s="55">
        <f t="shared" si="70"/>
        <v>3019.908674852255</v>
      </c>
      <c r="K158" s="56">
        <f t="shared" si="70"/>
        <v>4948.4139223281163</v>
      </c>
      <c r="L158" s="60">
        <f t="shared" si="70"/>
        <v>7020.9748048236042</v>
      </c>
      <c r="M158" s="60">
        <f t="shared" si="70"/>
        <v>8967.2340370303282</v>
      </c>
      <c r="N158" s="60">
        <f t="shared" si="70"/>
        <v>10946.179991747942</v>
      </c>
      <c r="O158" s="60">
        <f t="shared" si="70"/>
        <v>12716.227760143367</v>
      </c>
      <c r="P158" s="60">
        <f t="shared" si="70"/>
        <v>14805.139633213974</v>
      </c>
      <c r="Q158" s="60">
        <f t="shared" si="70"/>
        <v>16326.115263780643</v>
      </c>
      <c r="R158" s="60">
        <f t="shared" si="70"/>
        <v>18837.188857148481</v>
      </c>
      <c r="S158" s="60">
        <f t="shared" si="70"/>
        <v>21037.522881227847</v>
      </c>
      <c r="T158" s="60">
        <f t="shared" si="70"/>
        <v>21037.522881227847</v>
      </c>
      <c r="U158" s="60">
        <f t="shared" si="70"/>
        <v>21037.522881227847</v>
      </c>
      <c r="V158" s="60">
        <f t="shared" si="70"/>
        <v>21037.522881227847</v>
      </c>
      <c r="W158" s="60">
        <f t="shared" si="70"/>
        <v>21037.522881227847</v>
      </c>
      <c r="X158" s="60">
        <f t="shared" si="70"/>
        <v>21037.522881227847</v>
      </c>
      <c r="Y158" s="60">
        <f t="shared" si="70"/>
        <v>21037.522881227847</v>
      </c>
      <c r="Z158" s="60">
        <f t="shared" si="70"/>
        <v>21037.522881227847</v>
      </c>
      <c r="AA158" s="60">
        <f t="shared" si="70"/>
        <v>21037.522881227847</v>
      </c>
      <c r="AB158" s="60">
        <f t="shared" si="70"/>
        <v>21037.522881227847</v>
      </c>
      <c r="AC158" s="60">
        <f t="shared" si="70"/>
        <v>21037.522881227847</v>
      </c>
      <c r="AD158" s="60">
        <f t="shared" si="70"/>
        <v>21037.522881227847</v>
      </c>
      <c r="AE158" s="60">
        <f t="shared" si="70"/>
        <v>21037.522881227847</v>
      </c>
      <c r="AF158" s="60">
        <f t="shared" si="70"/>
        <v>21037.522881227847</v>
      </c>
      <c r="AG158" s="60">
        <f t="shared" si="70"/>
        <v>21037.522881227847</v>
      </c>
      <c r="AH158" s="60">
        <f t="shared" si="70"/>
        <v>21037.522881227847</v>
      </c>
    </row>
    <row r="159" spans="1:34" ht="14.45" customHeight="1">
      <c r="B159" s="235">
        <f>E159+NPV(HLOOKUP($C$3,$C$7:$E$9,2,FALSE),F159:AH159)</f>
        <v>166550.97717150929</v>
      </c>
      <c r="C159" s="235">
        <f>SUM(E159:AH159)</f>
        <v>435943.30055643711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-290.68123094272545</v>
      </c>
      <c r="H159" s="55">
        <f>H158-SUM(H156:H157)</f>
        <v>434.89483007545147</v>
      </c>
      <c r="I159" s="55">
        <f t="shared" ref="I159:AH159" si="72">I158-SUM(I156:I157)</f>
        <v>1684.0082203256331</v>
      </c>
      <c r="J159" s="55">
        <f t="shared" si="72"/>
        <v>3017.0018625428279</v>
      </c>
      <c r="K159" s="56">
        <f t="shared" si="72"/>
        <v>4945.5071100186888</v>
      </c>
      <c r="L159" s="60">
        <f t="shared" si="72"/>
        <v>7018.0679925141767</v>
      </c>
      <c r="M159" s="60">
        <f t="shared" si="72"/>
        <v>8964.3272247209006</v>
      </c>
      <c r="N159" s="60">
        <f t="shared" si="72"/>
        <v>10943.273179438514</v>
      </c>
      <c r="O159" s="60">
        <f t="shared" si="72"/>
        <v>12713.320947833939</v>
      </c>
      <c r="P159" s="60">
        <f t="shared" si="72"/>
        <v>14802.232820904546</v>
      </c>
      <c r="Q159" s="60">
        <f t="shared" si="72"/>
        <v>16323.208451471215</v>
      </c>
      <c r="R159" s="60">
        <f t="shared" si="72"/>
        <v>18834.282044839056</v>
      </c>
      <c r="S159" s="60">
        <f t="shared" si="72"/>
        <v>21034.616068918422</v>
      </c>
      <c r="T159" s="60">
        <f t="shared" si="72"/>
        <v>21034.616068918422</v>
      </c>
      <c r="U159" s="60">
        <f t="shared" si="72"/>
        <v>21034.616068918422</v>
      </c>
      <c r="V159" s="60">
        <f t="shared" si="72"/>
        <v>21034.616068918422</v>
      </c>
      <c r="W159" s="60">
        <f t="shared" si="72"/>
        <v>21034.616068918422</v>
      </c>
      <c r="X159" s="60">
        <f t="shared" si="72"/>
        <v>21034.616068918422</v>
      </c>
      <c r="Y159" s="60">
        <f t="shared" si="72"/>
        <v>21034.616068918422</v>
      </c>
      <c r="Z159" s="60">
        <f t="shared" si="72"/>
        <v>21034.616068918422</v>
      </c>
      <c r="AA159" s="60">
        <f t="shared" si="72"/>
        <v>21034.616068918422</v>
      </c>
      <c r="AB159" s="60">
        <f t="shared" si="72"/>
        <v>21034.616068918422</v>
      </c>
      <c r="AC159" s="60">
        <f t="shared" si="72"/>
        <v>21034.616068918422</v>
      </c>
      <c r="AD159" s="60">
        <f t="shared" si="72"/>
        <v>21034.616068918422</v>
      </c>
      <c r="AE159" s="60">
        <f t="shared" si="72"/>
        <v>21034.616068918422</v>
      </c>
      <c r="AF159" s="60">
        <f t="shared" si="72"/>
        <v>21034.616068918422</v>
      </c>
      <c r="AG159" s="60">
        <f t="shared" si="72"/>
        <v>21034.616068918422</v>
      </c>
      <c r="AH159" s="60">
        <f t="shared" si="72"/>
        <v>21034.616068918422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TRANSPOSE(Option_8_SR_Base)*HLOOKUP($C$5,$C$7:$E$10,4,FALSE)</f>
        <v>0.42281500128655386</v>
      </c>
      <c r="F162" s="53">
        <v>12.910075006782348</v>
      </c>
      <c r="G162" s="54">
        <v>155.57778601148422</v>
      </c>
      <c r="H162" s="55">
        <v>0.69936794456589979</v>
      </c>
      <c r="I162" s="55">
        <v>8.7763815883467586</v>
      </c>
      <c r="J162" s="55">
        <v>18.806427882516353</v>
      </c>
      <c r="K162" s="56">
        <v>109.97946862717296</v>
      </c>
      <c r="L162" s="53">
        <v>644.86439864846307</v>
      </c>
      <c r="M162" s="53">
        <v>1482.6270849844047</v>
      </c>
      <c r="N162" s="53">
        <v>2822.0879864582207</v>
      </c>
      <c r="O162" s="53">
        <v>4391.1237816556468</v>
      </c>
      <c r="P162" s="53">
        <v>6763.827504874308</v>
      </c>
      <c r="Q162" s="53">
        <v>9417.4625719768792</v>
      </c>
      <c r="R162" s="53">
        <v>13685.529021178643</v>
      </c>
      <c r="S162" s="53">
        <v>17767.175792393067</v>
      </c>
      <c r="T162" s="53">
        <v>17767.175792393067</v>
      </c>
      <c r="U162" s="53">
        <v>17767.175792393067</v>
      </c>
      <c r="V162" s="53">
        <v>17767.175792393067</v>
      </c>
      <c r="W162" s="53">
        <v>17767.175792393067</v>
      </c>
      <c r="X162" s="53">
        <v>17767.175792393067</v>
      </c>
      <c r="Y162" s="53">
        <v>17767.175792393067</v>
      </c>
      <c r="Z162" s="53">
        <v>17767.175792393067</v>
      </c>
      <c r="AA162" s="53">
        <v>17767.175792393067</v>
      </c>
      <c r="AB162" s="53">
        <v>17767.175792393067</v>
      </c>
      <c r="AC162" s="53">
        <v>17767.175792393067</v>
      </c>
      <c r="AD162" s="53">
        <v>17767.175792393067</v>
      </c>
      <c r="AE162" s="53">
        <v>17767.175792393067</v>
      </c>
      <c r="AF162" s="53">
        <v>17767.175792393067</v>
      </c>
      <c r="AG162" s="53">
        <v>17767.175792393067</v>
      </c>
      <c r="AH162" s="53">
        <v>17767.175792393067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15.896811347125649</v>
      </c>
      <c r="H164" s="241">
        <f>IF(SUM($E156:H156)&lt;=0,0,-PMT($C$8,VLOOKUP($B154,$B$11:$C$20,2,FALSE),$B156))</f>
        <v>15.896811347125649</v>
      </c>
      <c r="I164" s="241">
        <f>IF(SUM($E156:I156)&lt;=0,0,-PMT($C$8,VLOOKUP($B154,$B$11:$C$20,2,FALSE),$B156))</f>
        <v>15.896811347125649</v>
      </c>
      <c r="J164" s="241">
        <f>IF(SUM($E156:J156)&lt;=0,0,-PMT($C$8,VLOOKUP($B154,$B$11:$C$20,2,FALSE),$B156))</f>
        <v>15.896811347125649</v>
      </c>
      <c r="K164" s="242">
        <f>IF(SUM($E156:K156)&lt;=0,0,-PMT($C$8,VLOOKUP($B154,$B$11:$C$20,2,FALSE),$B156))</f>
        <v>15.896811347125649</v>
      </c>
      <c r="L164" s="53">
        <f>IF(SUM($E156:L156)&lt;=0,0,-PMT($C$8,VLOOKUP($B154,$B$11:$C$20,2,FALSE),$B156))</f>
        <v>15.896811347125649</v>
      </c>
      <c r="M164" s="53">
        <f>IF(SUM($E156:M156)&lt;=0,0,-PMT($C$8,VLOOKUP($B154,$B$11:$C$20,2,FALSE),$B156))</f>
        <v>15.896811347125649</v>
      </c>
      <c r="N164" s="53">
        <f>IF(SUM($E156:N156)&lt;=0,0,-PMT($C$8,VLOOKUP($B154,$B$11:$C$20,2,FALSE),$B156))</f>
        <v>15.896811347125649</v>
      </c>
      <c r="O164" s="53">
        <f>IF(SUM($E156:O156)&lt;=0,0,-PMT($C$8,VLOOKUP($B154,$B$11:$C$20,2,FALSE),$B156))</f>
        <v>15.896811347125649</v>
      </c>
      <c r="P164" s="53">
        <f>IF(SUM($E156:P156)&lt;=0,0,-PMT($C$8,VLOOKUP($B154,$B$11:$C$20,2,FALSE),$B156))</f>
        <v>15.896811347125649</v>
      </c>
      <c r="Q164" s="53">
        <f>IF(SUM($E156:Q156)&lt;=0,0,-PMT($C$8,VLOOKUP($B154,$B$11:$C$20,2,FALSE),$B156))</f>
        <v>15.896811347125649</v>
      </c>
      <c r="R164" s="53">
        <f>IF(SUM($E156:R156)&lt;=0,0,-PMT($C$8,VLOOKUP($B154,$B$11:$C$20,2,FALSE),$B156))</f>
        <v>15.896811347125649</v>
      </c>
      <c r="S164" s="53">
        <f>IF(SUM($E156:S156)&lt;=0,0,-PMT($C$8,VLOOKUP($B154,$B$11:$C$20,2,FALSE),$B156))</f>
        <v>15.896811347125649</v>
      </c>
      <c r="T164" s="53">
        <f>IF(SUM($E156:T156)&lt;=0,0,-PMT($C$8,VLOOKUP($B154,$B$11:$C$20,2,FALSE),$B156))</f>
        <v>15.896811347125649</v>
      </c>
      <c r="U164" s="53">
        <f>IF(SUM($E156:U156)&lt;=0,0,-PMT($C$8,VLOOKUP($B154,$B$11:$C$20,2,FALSE),$B156))</f>
        <v>15.896811347125649</v>
      </c>
      <c r="V164" s="53">
        <f>IF(SUM($E156:V156)&lt;=0,0,-PMT($C$8,VLOOKUP($B154,$B$11:$C$20,2,FALSE),$B156))</f>
        <v>15.896811347125649</v>
      </c>
      <c r="W164" s="53">
        <f>IF(SUM($E156:W156)&lt;=0,0,-PMT($C$8,VLOOKUP($B154,$B$11:$C$20,2,FALSE),$B156))</f>
        <v>15.896811347125649</v>
      </c>
      <c r="X164" s="53">
        <f>IF(SUM($E156:X156)&lt;=0,0,-PMT($C$8,VLOOKUP($B154,$B$11:$C$20,2,FALSE),$B156))</f>
        <v>15.896811347125649</v>
      </c>
      <c r="Y164" s="53">
        <f>IF(SUM($E156:Y156)&lt;=0,0,-PMT($C$8,VLOOKUP($B154,$B$11:$C$20,2,FALSE),$B156))</f>
        <v>15.896811347125649</v>
      </c>
      <c r="Z164" s="53">
        <f>IF(SUM($E156:Z156)&lt;=0,0,-PMT($C$8,VLOOKUP($B154,$B$11:$C$20,2,FALSE),$B156))</f>
        <v>15.896811347125649</v>
      </c>
      <c r="AA164" s="53">
        <f>IF(SUM($E156:AA156)&lt;=0,0,-PMT($C$8,VLOOKUP($B154,$B$11:$C$20,2,FALSE),$B156))</f>
        <v>15.896811347125649</v>
      </c>
      <c r="AB164" s="53">
        <f>IF(SUM($E156:AB156)&lt;=0,0,-PMT($C$8,VLOOKUP($B154,$B$11:$C$20,2,FALSE),$B156))</f>
        <v>15.896811347125649</v>
      </c>
      <c r="AC164" s="53">
        <f>IF(SUM($E156:AC156)&lt;=0,0,-PMT($C$8,VLOOKUP($B154,$B$11:$C$20,2,FALSE),$B156))</f>
        <v>15.896811347125649</v>
      </c>
      <c r="AD164" s="53">
        <f>IF(SUM($E156:AD156)&lt;=0,0,-PMT($C$8,VLOOKUP($B154,$B$11:$C$20,2,FALSE),$B156))</f>
        <v>15.896811347125649</v>
      </c>
      <c r="AE164" s="53">
        <f>IF(SUM($E156:AE156)&lt;=0,0,-PMT($C$8,VLOOKUP($B154,$B$11:$C$20,2,FALSE),$B156))</f>
        <v>15.896811347125649</v>
      </c>
      <c r="AF164" s="53">
        <f>IF(SUM($E156:AF156)&lt;=0,0,-PMT($C$8,VLOOKUP($B154,$B$11:$C$20,2,FALSE),$B156))</f>
        <v>15.896811347125649</v>
      </c>
      <c r="AG164" s="53">
        <f>IF(SUM($E156:AG156)&lt;=0,0,-PMT($C$8,VLOOKUP($B154,$B$11:$C$20,2,FALSE),$B156))</f>
        <v>15.896811347125649</v>
      </c>
      <c r="AH164" s="53">
        <f>IF(SUM($E156:AH156)&lt;=0,0,-PMT($C$8,VLOOKUP($B154,$B$11:$C$20,2,FALSE),$B156))</f>
        <v>15.896811347125649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15.896811347125649</v>
      </c>
      <c r="H165" s="236">
        <f t="shared" si="73"/>
        <v>18.803623656552904</v>
      </c>
      <c r="I165" s="236">
        <f t="shared" si="73"/>
        <v>18.803623656552904</v>
      </c>
      <c r="J165" s="236">
        <f t="shared" si="73"/>
        <v>18.803623656552904</v>
      </c>
      <c r="K165" s="56">
        <f t="shared" si="73"/>
        <v>18.803623656552904</v>
      </c>
      <c r="L165" s="53">
        <f t="shared" si="73"/>
        <v>18.803623656552904</v>
      </c>
      <c r="M165" s="53">
        <f t="shared" si="73"/>
        <v>18.803623656552904</v>
      </c>
      <c r="N165" s="53">
        <f t="shared" si="73"/>
        <v>18.803623656552904</v>
      </c>
      <c r="O165" s="53">
        <f t="shared" si="73"/>
        <v>18.803623656552904</v>
      </c>
      <c r="P165" s="53">
        <f t="shared" si="73"/>
        <v>18.803623656552904</v>
      </c>
      <c r="Q165" s="53">
        <f t="shared" si="73"/>
        <v>18.803623656552904</v>
      </c>
      <c r="R165" s="53">
        <f t="shared" si="73"/>
        <v>18.803623656552904</v>
      </c>
      <c r="S165" s="53">
        <f t="shared" si="73"/>
        <v>18.803623656552904</v>
      </c>
      <c r="T165" s="53">
        <f t="shared" si="73"/>
        <v>18.803623656552904</v>
      </c>
      <c r="U165" s="53">
        <f t="shared" si="73"/>
        <v>18.803623656552904</v>
      </c>
      <c r="V165" s="53">
        <f t="shared" si="73"/>
        <v>18.803623656552904</v>
      </c>
      <c r="W165" s="53">
        <f t="shared" si="73"/>
        <v>18.803623656552904</v>
      </c>
      <c r="X165" s="53">
        <f t="shared" si="73"/>
        <v>18.803623656552904</v>
      </c>
      <c r="Y165" s="53">
        <f t="shared" si="73"/>
        <v>18.803623656552904</v>
      </c>
      <c r="Z165" s="53">
        <f t="shared" si="73"/>
        <v>18.803623656552904</v>
      </c>
      <c r="AA165" s="53">
        <f t="shared" si="73"/>
        <v>18.803623656552904</v>
      </c>
      <c r="AB165" s="53">
        <f t="shared" si="73"/>
        <v>18.803623656552904</v>
      </c>
      <c r="AC165" s="53">
        <f t="shared" si="73"/>
        <v>18.803623656552904</v>
      </c>
      <c r="AD165" s="53">
        <f t="shared" si="73"/>
        <v>18.803623656552904</v>
      </c>
      <c r="AE165" s="53">
        <f t="shared" si="73"/>
        <v>18.803623656552904</v>
      </c>
      <c r="AF165" s="53">
        <f t="shared" si="73"/>
        <v>18.803623656552904</v>
      </c>
      <c r="AG165" s="53">
        <f t="shared" si="73"/>
        <v>18.803623656552904</v>
      </c>
      <c r="AH165" s="53">
        <f t="shared" si="73"/>
        <v>18.803623656552904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260.86644963551134</v>
      </c>
      <c r="C169" s="235">
        <f>SUM(E169:AH169)</f>
        <v>290.68123094272545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290.68123094272545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36.032631627720221</v>
      </c>
      <c r="C170" s="235">
        <f t="shared" ref="C170:C171" si="76">SUM(E170:AH170)</f>
        <v>78.483932354535852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2.9068123094272544</v>
      </c>
      <c r="I170" s="237">
        <f t="shared" si="77"/>
        <v>2.9068123094272544</v>
      </c>
      <c r="J170" s="237">
        <f t="shared" si="77"/>
        <v>2.9068123094272544</v>
      </c>
      <c r="K170" s="64">
        <f t="shared" si="77"/>
        <v>2.9068123094272544</v>
      </c>
      <c r="L170" s="60">
        <f t="shared" si="77"/>
        <v>2.9068123094272544</v>
      </c>
      <c r="M170" s="60">
        <f t="shared" si="77"/>
        <v>2.9068123094272544</v>
      </c>
      <c r="N170" s="60">
        <f t="shared" si="77"/>
        <v>2.9068123094272544</v>
      </c>
      <c r="O170" s="60">
        <f t="shared" si="77"/>
        <v>2.9068123094272544</v>
      </c>
      <c r="P170" s="60">
        <f t="shared" si="77"/>
        <v>2.9068123094272544</v>
      </c>
      <c r="Q170" s="60">
        <f t="shared" si="77"/>
        <v>2.9068123094272544</v>
      </c>
      <c r="R170" s="60">
        <f t="shared" si="77"/>
        <v>2.9068123094272544</v>
      </c>
      <c r="S170" s="60">
        <f t="shared" si="77"/>
        <v>2.9068123094272544</v>
      </c>
      <c r="T170" s="60">
        <f t="shared" si="77"/>
        <v>2.9068123094272544</v>
      </c>
      <c r="U170" s="60">
        <f t="shared" si="77"/>
        <v>2.9068123094272544</v>
      </c>
      <c r="V170" s="60">
        <f t="shared" si="77"/>
        <v>2.9068123094272544</v>
      </c>
      <c r="W170" s="60">
        <f t="shared" si="77"/>
        <v>2.9068123094272544</v>
      </c>
      <c r="X170" s="60">
        <f t="shared" si="77"/>
        <v>2.9068123094272544</v>
      </c>
      <c r="Y170" s="60">
        <f t="shared" si="77"/>
        <v>2.9068123094272544</v>
      </c>
      <c r="Z170" s="60">
        <f t="shared" si="77"/>
        <v>2.9068123094272544</v>
      </c>
      <c r="AA170" s="60">
        <f t="shared" si="77"/>
        <v>2.9068123094272544</v>
      </c>
      <c r="AB170" s="60">
        <f t="shared" si="77"/>
        <v>2.9068123094272544</v>
      </c>
      <c r="AC170" s="60">
        <f t="shared" si="77"/>
        <v>2.9068123094272544</v>
      </c>
      <c r="AD170" s="60">
        <f t="shared" si="77"/>
        <v>2.9068123094272544</v>
      </c>
      <c r="AE170" s="60">
        <f t="shared" si="77"/>
        <v>2.9068123094272544</v>
      </c>
      <c r="AF170" s="60">
        <f t="shared" si="77"/>
        <v>2.9068123094272544</v>
      </c>
      <c r="AG170" s="60">
        <f t="shared" si="77"/>
        <v>2.9068123094272544</v>
      </c>
      <c r="AH170" s="60">
        <f t="shared" si="77"/>
        <v>2.9068123094272544</v>
      </c>
    </row>
    <row r="171" spans="1:34" ht="14.45" customHeight="1">
      <c r="A171" s="243"/>
      <c r="B171" s="235">
        <f t="shared" si="75"/>
        <v>166847.87625277246</v>
      </c>
      <c r="C171" s="235">
        <f t="shared" si="76"/>
        <v>436312.46571973409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437.80164238487873</v>
      </c>
      <c r="I171" s="55">
        <f t="shared" si="78"/>
        <v>1686.9150326350605</v>
      </c>
      <c r="J171" s="55">
        <f t="shared" si="78"/>
        <v>3019.908674852255</v>
      </c>
      <c r="K171" s="56">
        <f t="shared" si="78"/>
        <v>4948.4139223281163</v>
      </c>
      <c r="L171" s="60">
        <f t="shared" si="78"/>
        <v>7020.9748048236042</v>
      </c>
      <c r="M171" s="60">
        <f t="shared" si="78"/>
        <v>8967.2340370303282</v>
      </c>
      <c r="N171" s="60">
        <f t="shared" si="78"/>
        <v>10946.179991747942</v>
      </c>
      <c r="O171" s="60">
        <f t="shared" si="78"/>
        <v>12716.227760143367</v>
      </c>
      <c r="P171" s="60">
        <f t="shared" si="78"/>
        <v>14805.139633213974</v>
      </c>
      <c r="Q171" s="60">
        <f t="shared" si="78"/>
        <v>16326.115263780643</v>
      </c>
      <c r="R171" s="60">
        <f t="shared" si="78"/>
        <v>18837.188857148481</v>
      </c>
      <c r="S171" s="60">
        <f t="shared" si="78"/>
        <v>21037.522881227847</v>
      </c>
      <c r="T171" s="60">
        <f t="shared" si="78"/>
        <v>21037.522881227847</v>
      </c>
      <c r="U171" s="60">
        <f t="shared" si="78"/>
        <v>21037.522881227847</v>
      </c>
      <c r="V171" s="60">
        <f t="shared" si="78"/>
        <v>21037.522881227847</v>
      </c>
      <c r="W171" s="60">
        <f t="shared" si="78"/>
        <v>21037.522881227847</v>
      </c>
      <c r="X171" s="60">
        <f t="shared" si="78"/>
        <v>21037.522881227847</v>
      </c>
      <c r="Y171" s="60">
        <f t="shared" si="78"/>
        <v>21037.522881227847</v>
      </c>
      <c r="Z171" s="60">
        <f t="shared" si="78"/>
        <v>21037.522881227847</v>
      </c>
      <c r="AA171" s="60">
        <f t="shared" si="78"/>
        <v>21037.522881227847</v>
      </c>
      <c r="AB171" s="60">
        <f t="shared" si="78"/>
        <v>21037.522881227847</v>
      </c>
      <c r="AC171" s="60">
        <f t="shared" si="78"/>
        <v>21037.522881227847</v>
      </c>
      <c r="AD171" s="60">
        <f t="shared" si="78"/>
        <v>21037.522881227847</v>
      </c>
      <c r="AE171" s="60">
        <f t="shared" si="78"/>
        <v>21037.522881227847</v>
      </c>
      <c r="AF171" s="60">
        <f t="shared" si="78"/>
        <v>21037.522881227847</v>
      </c>
      <c r="AG171" s="60">
        <f t="shared" si="78"/>
        <v>21037.522881227847</v>
      </c>
      <c r="AH171" s="60">
        <f t="shared" si="78"/>
        <v>21037.522881227847</v>
      </c>
    </row>
    <row r="172" spans="1:34" ht="14.45" customHeight="1">
      <c r="A172" s="243"/>
      <c r="B172" s="235">
        <f>E172+NPV(HLOOKUP($C$3,$C$7:$E$9,2,FALSE),F172:AH172)</f>
        <v>166550.97717150929</v>
      </c>
      <c r="C172" s="235">
        <f>SUM(E172:AH172)</f>
        <v>435943.30055643711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-290.68123094272545</v>
      </c>
      <c r="H172" s="55">
        <f t="shared" si="79"/>
        <v>434.89483007545147</v>
      </c>
      <c r="I172" s="55">
        <f t="shared" si="79"/>
        <v>1684.0082203256331</v>
      </c>
      <c r="J172" s="55">
        <f t="shared" si="79"/>
        <v>3017.0018625428279</v>
      </c>
      <c r="K172" s="56">
        <f t="shared" si="79"/>
        <v>4945.5071100186888</v>
      </c>
      <c r="L172" s="45">
        <f t="shared" si="79"/>
        <v>7018.0679925141767</v>
      </c>
      <c r="M172" s="60">
        <f t="shared" si="79"/>
        <v>8964.3272247209006</v>
      </c>
      <c r="N172" s="60">
        <f t="shared" si="79"/>
        <v>10943.273179438514</v>
      </c>
      <c r="O172" s="60">
        <f t="shared" si="79"/>
        <v>12713.320947833939</v>
      </c>
      <c r="P172" s="60">
        <f t="shared" si="79"/>
        <v>14802.232820904546</v>
      </c>
      <c r="Q172" s="60">
        <f t="shared" si="79"/>
        <v>16323.208451471215</v>
      </c>
      <c r="R172" s="60">
        <f t="shared" si="79"/>
        <v>18834.282044839056</v>
      </c>
      <c r="S172" s="60">
        <f t="shared" si="79"/>
        <v>21034.616068918422</v>
      </c>
      <c r="T172" s="60">
        <f t="shared" si="79"/>
        <v>21034.616068918422</v>
      </c>
      <c r="U172" s="60">
        <f t="shared" si="79"/>
        <v>21034.616068918422</v>
      </c>
      <c r="V172" s="60">
        <f t="shared" si="79"/>
        <v>21034.616068918422</v>
      </c>
      <c r="W172" s="60">
        <f t="shared" si="79"/>
        <v>21034.616068918422</v>
      </c>
      <c r="X172" s="60">
        <f t="shared" si="79"/>
        <v>21034.616068918422</v>
      </c>
      <c r="Y172" s="60">
        <f t="shared" si="79"/>
        <v>21034.616068918422</v>
      </c>
      <c r="Z172" s="60">
        <f t="shared" si="79"/>
        <v>21034.616068918422</v>
      </c>
      <c r="AA172" s="60">
        <f t="shared" si="79"/>
        <v>21034.616068918422</v>
      </c>
      <c r="AB172" s="60">
        <f t="shared" si="79"/>
        <v>21034.616068918422</v>
      </c>
      <c r="AC172" s="60">
        <f t="shared" si="79"/>
        <v>21034.616068918422</v>
      </c>
      <c r="AD172" s="60">
        <f t="shared" si="79"/>
        <v>21034.616068918422</v>
      </c>
      <c r="AE172" s="60">
        <f t="shared" si="79"/>
        <v>21034.616068918422</v>
      </c>
      <c r="AF172" s="60">
        <f t="shared" si="79"/>
        <v>21034.616068918422</v>
      </c>
      <c r="AG172" s="60">
        <f t="shared" si="79"/>
        <v>21034.616068918422</v>
      </c>
      <c r="AH172" s="60">
        <f t="shared" si="79"/>
        <v>21034.616068918422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236.89693705730102</v>
      </c>
      <c r="C176" s="239">
        <f>SUM(E176:AH176)</f>
        <v>263.9722101734144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263.9722101734144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32.721801054323684</v>
      </c>
      <c r="C177" s="235">
        <f>SUM(E177:AH177)</f>
        <v>71.272496746821901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2.6397221017341441</v>
      </c>
      <c r="I177" s="55">
        <f>HLOOKUP($C$4,$C$7:$E$9,3,FALSE)*'2.3.1 Cost_Sum'!J209</f>
        <v>2.6397221017341441</v>
      </c>
      <c r="J177" s="55">
        <f>HLOOKUP($C$4,$C$7:$E$9,3,FALSE)*'2.3.1 Cost_Sum'!K209</f>
        <v>2.6397221017341441</v>
      </c>
      <c r="K177" s="56">
        <f>HLOOKUP($C$4,$C$7:$E$9,3,FALSE)*'2.3.1 Cost_Sum'!L209</f>
        <v>2.6397221017341441</v>
      </c>
      <c r="L177" s="60">
        <f>HLOOKUP($C$4,$C$7:$E$9,3,FALSE)*'2.3.1 Cost_Sum'!M209</f>
        <v>2.6397221017341441</v>
      </c>
      <c r="M177" s="60">
        <f>HLOOKUP($C$4,$C$7:$E$9,3,FALSE)*'2.3.1 Cost_Sum'!N209</f>
        <v>2.6397221017341441</v>
      </c>
      <c r="N177" s="60">
        <f>HLOOKUP($C$4,$C$7:$E$9,3,FALSE)*'2.3.1 Cost_Sum'!O209</f>
        <v>2.6397221017341441</v>
      </c>
      <c r="O177" s="60">
        <f>HLOOKUP($C$4,$C$7:$E$9,3,FALSE)*'2.3.1 Cost_Sum'!P209</f>
        <v>2.6397221017341441</v>
      </c>
      <c r="P177" s="60">
        <f>HLOOKUP($C$4,$C$7:$E$9,3,FALSE)*'2.3.1 Cost_Sum'!Q209</f>
        <v>2.6397221017341441</v>
      </c>
      <c r="Q177" s="60">
        <f>HLOOKUP($C$4,$C$7:$E$9,3,FALSE)*'2.3.1 Cost_Sum'!R209</f>
        <v>2.6397221017341441</v>
      </c>
      <c r="R177" s="60">
        <f>HLOOKUP($C$4,$C$7:$E$9,3,FALSE)*'2.3.1 Cost_Sum'!S209</f>
        <v>2.6397221017341441</v>
      </c>
      <c r="S177" s="60">
        <f>HLOOKUP($C$4,$C$7:$E$9,3,FALSE)*'2.3.1 Cost_Sum'!T209</f>
        <v>2.6397221017341441</v>
      </c>
      <c r="T177" s="60">
        <f>HLOOKUP($C$4,$C$7:$E$9,3,FALSE)*'2.3.1 Cost_Sum'!U209</f>
        <v>2.6397221017341441</v>
      </c>
      <c r="U177" s="60">
        <f>HLOOKUP($C$4,$C$7:$E$9,3,FALSE)*'2.3.1 Cost_Sum'!V209</f>
        <v>2.6397221017341441</v>
      </c>
      <c r="V177" s="60">
        <f>HLOOKUP($C$4,$C$7:$E$9,3,FALSE)*'2.3.1 Cost_Sum'!W209</f>
        <v>2.6397221017341441</v>
      </c>
      <c r="W177" s="60">
        <f>HLOOKUP($C$4,$C$7:$E$9,3,FALSE)*'2.3.1 Cost_Sum'!X209</f>
        <v>2.6397221017341441</v>
      </c>
      <c r="X177" s="60">
        <f>HLOOKUP($C$4,$C$7:$E$9,3,FALSE)*'2.3.1 Cost_Sum'!Y209</f>
        <v>2.6397221017341441</v>
      </c>
      <c r="Y177" s="60">
        <f>HLOOKUP($C$4,$C$7:$E$9,3,FALSE)*'2.3.1 Cost_Sum'!Z209</f>
        <v>2.6397221017341441</v>
      </c>
      <c r="Z177" s="60">
        <f>HLOOKUP($C$4,$C$7:$E$9,3,FALSE)*'2.3.1 Cost_Sum'!AA209</f>
        <v>2.6397221017341441</v>
      </c>
      <c r="AA177" s="60">
        <f>HLOOKUP($C$4,$C$7:$E$9,3,FALSE)*'2.3.1 Cost_Sum'!AB209</f>
        <v>2.6397221017341441</v>
      </c>
      <c r="AB177" s="60">
        <f>HLOOKUP($C$4,$C$7:$E$9,3,FALSE)*'2.3.1 Cost_Sum'!AC209</f>
        <v>2.6397221017341441</v>
      </c>
      <c r="AC177" s="60">
        <f>HLOOKUP($C$4,$C$7:$E$9,3,FALSE)*'2.3.1 Cost_Sum'!AD209</f>
        <v>2.6397221017341441</v>
      </c>
      <c r="AD177" s="60">
        <f>HLOOKUP($C$4,$C$7:$E$9,3,FALSE)*'2.3.1 Cost_Sum'!AE209</f>
        <v>2.6397221017341441</v>
      </c>
      <c r="AE177" s="60">
        <f>HLOOKUP($C$4,$C$7:$E$9,3,FALSE)*'2.3.1 Cost_Sum'!AF209</f>
        <v>2.6397221017341441</v>
      </c>
      <c r="AF177" s="60">
        <f>HLOOKUP($C$4,$C$7:$E$9,3,FALSE)*'2.3.1 Cost_Sum'!AG209</f>
        <v>2.6397221017341441</v>
      </c>
      <c r="AG177" s="60">
        <f>HLOOKUP($C$4,$C$7:$E$9,3,FALSE)*'2.3.1 Cost_Sum'!AH209</f>
        <v>2.6397221017341441</v>
      </c>
      <c r="AH177" s="60">
        <f>HLOOKUP($C$4,$C$7:$E$9,3,FALSE)*'2.3.1 Cost_Sum'!AI209</f>
        <v>2.6397221017341441</v>
      </c>
    </row>
    <row r="178" spans="1:34">
      <c r="B178" s="235">
        <f>E178+NPV(HLOOKUP($C$3,$C$7:$E$9,2,FALSE),F178:AH178)</f>
        <v>166469.63015364486</v>
      </c>
      <c r="C178" s="235">
        <f>SUM(E178:AH178)</f>
        <v>435260.9130277409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427.2547284049914</v>
      </c>
      <c r="I178" s="55">
        <f t="shared" si="80"/>
        <v>1592.8697788439158</v>
      </c>
      <c r="J178" s="55">
        <f t="shared" si="80"/>
        <v>3018.6321908580317</v>
      </c>
      <c r="K178" s="56">
        <f t="shared" si="80"/>
        <v>4953.916902138124</v>
      </c>
      <c r="L178" s="60">
        <f t="shared" si="80"/>
        <v>7047.789141805275</v>
      </c>
      <c r="M178" s="60">
        <f t="shared" si="80"/>
        <v>9000.8592454121572</v>
      </c>
      <c r="N178" s="60">
        <f t="shared" si="80"/>
        <v>10965.89086177066</v>
      </c>
      <c r="O178" s="60">
        <f t="shared" si="80"/>
        <v>12714.102965124923</v>
      </c>
      <c r="P178" s="60">
        <f t="shared" si="80"/>
        <v>14788.218425220952</v>
      </c>
      <c r="Q178" s="60">
        <f t="shared" si="80"/>
        <v>16302.573963125671</v>
      </c>
      <c r="R178" s="60">
        <f t="shared" si="80"/>
        <v>18794.704290259742</v>
      </c>
      <c r="S178" s="60">
        <f t="shared" si="80"/>
        <v>20978.381283423543</v>
      </c>
      <c r="T178" s="60">
        <f t="shared" si="80"/>
        <v>20978.381283423543</v>
      </c>
      <c r="U178" s="60">
        <f t="shared" si="80"/>
        <v>20978.381283423543</v>
      </c>
      <c r="V178" s="60">
        <f t="shared" si="80"/>
        <v>20978.381283423543</v>
      </c>
      <c r="W178" s="60">
        <f t="shared" si="80"/>
        <v>20978.381283423543</v>
      </c>
      <c r="X178" s="60">
        <f t="shared" si="80"/>
        <v>20978.381283423543</v>
      </c>
      <c r="Y178" s="60">
        <f t="shared" si="80"/>
        <v>20978.381283423543</v>
      </c>
      <c r="Z178" s="60">
        <f t="shared" si="80"/>
        <v>20978.381283423543</v>
      </c>
      <c r="AA178" s="60">
        <f t="shared" si="80"/>
        <v>20978.381283423543</v>
      </c>
      <c r="AB178" s="60">
        <f t="shared" si="80"/>
        <v>20978.381283423543</v>
      </c>
      <c r="AC178" s="60">
        <f t="shared" si="80"/>
        <v>20978.381283423543</v>
      </c>
      <c r="AD178" s="60">
        <f t="shared" si="80"/>
        <v>20978.381283423543</v>
      </c>
      <c r="AE178" s="60">
        <f t="shared" si="80"/>
        <v>20978.381283423543</v>
      </c>
      <c r="AF178" s="60">
        <f t="shared" si="80"/>
        <v>20978.381283423543</v>
      </c>
      <c r="AG178" s="60">
        <f t="shared" si="80"/>
        <v>20978.381283423543</v>
      </c>
      <c r="AH178" s="60">
        <f t="shared" si="80"/>
        <v>20978.381283423543</v>
      </c>
    </row>
    <row r="179" spans="1:34">
      <c r="B179" s="235">
        <f>E179+NPV(HLOOKUP($C$3,$C$7:$E$9,2,FALSE),F179:AH179)</f>
        <v>166200.01141553323</v>
      </c>
      <c r="C179" s="235">
        <f>SUM(E179:AH179)</f>
        <v>434925.66832082107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-263.9722101734144</v>
      </c>
      <c r="H179" s="55">
        <f>H178-SUM(H176:H177)</f>
        <v>424.61500630325725</v>
      </c>
      <c r="I179" s="55">
        <f t="shared" ref="I179:AH179" si="82">I178-SUM(I176:I177)</f>
        <v>1590.2300567421817</v>
      </c>
      <c r="J179" s="55">
        <f t="shared" si="82"/>
        <v>3015.9924687562975</v>
      </c>
      <c r="K179" s="56">
        <f t="shared" si="82"/>
        <v>4951.2771800363898</v>
      </c>
      <c r="L179" s="60">
        <f t="shared" si="82"/>
        <v>7045.1494197035408</v>
      </c>
      <c r="M179" s="60">
        <f t="shared" si="82"/>
        <v>8998.219523310423</v>
      </c>
      <c r="N179" s="60">
        <f t="shared" si="82"/>
        <v>10963.251139668926</v>
      </c>
      <c r="O179" s="60">
        <f t="shared" si="82"/>
        <v>12711.463243023189</v>
      </c>
      <c r="P179" s="60">
        <f t="shared" si="82"/>
        <v>14785.578703119218</v>
      </c>
      <c r="Q179" s="60">
        <f t="shared" si="82"/>
        <v>16299.934241023937</v>
      </c>
      <c r="R179" s="60">
        <f t="shared" si="82"/>
        <v>18792.06456815801</v>
      </c>
      <c r="S179" s="60">
        <f t="shared" si="82"/>
        <v>20975.741561321811</v>
      </c>
      <c r="T179" s="60">
        <f t="shared" si="82"/>
        <v>20975.741561321811</v>
      </c>
      <c r="U179" s="60">
        <f t="shared" si="82"/>
        <v>20975.741561321811</v>
      </c>
      <c r="V179" s="60">
        <f t="shared" si="82"/>
        <v>20975.741561321811</v>
      </c>
      <c r="W179" s="60">
        <f t="shared" si="82"/>
        <v>20975.741561321811</v>
      </c>
      <c r="X179" s="60">
        <f t="shared" si="82"/>
        <v>20975.741561321811</v>
      </c>
      <c r="Y179" s="60">
        <f t="shared" si="82"/>
        <v>20975.741561321811</v>
      </c>
      <c r="Z179" s="60">
        <f t="shared" si="82"/>
        <v>20975.741561321811</v>
      </c>
      <c r="AA179" s="60">
        <f t="shared" si="82"/>
        <v>20975.741561321811</v>
      </c>
      <c r="AB179" s="60">
        <f t="shared" si="82"/>
        <v>20975.741561321811</v>
      </c>
      <c r="AC179" s="60">
        <f t="shared" si="82"/>
        <v>20975.741561321811</v>
      </c>
      <c r="AD179" s="60">
        <f t="shared" si="82"/>
        <v>20975.741561321811</v>
      </c>
      <c r="AE179" s="60">
        <f t="shared" si="82"/>
        <v>20975.741561321811</v>
      </c>
      <c r="AF179" s="60">
        <f t="shared" si="82"/>
        <v>20975.741561321811</v>
      </c>
      <c r="AG179" s="60">
        <f t="shared" si="82"/>
        <v>20975.741561321811</v>
      </c>
      <c r="AH179" s="60">
        <f t="shared" si="82"/>
        <v>20975.741561321811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TRANSPOSE(Option_9_SR_Base)*HLOOKUP($C$5,$C$7:$E$10,4,FALSE)</f>
        <v>0.42281500128655386</v>
      </c>
      <c r="F182" s="53">
        <v>12.910075006782348</v>
      </c>
      <c r="G182" s="54">
        <v>155.57778601148422</v>
      </c>
      <c r="H182" s="55">
        <v>11.246281924453212</v>
      </c>
      <c r="I182" s="55">
        <v>102.82163537949144</v>
      </c>
      <c r="J182" s="55">
        <v>20.082911876739526</v>
      </c>
      <c r="K182" s="56">
        <v>104.47648881716441</v>
      </c>
      <c r="L182" s="53">
        <v>618.05006166679277</v>
      </c>
      <c r="M182" s="53">
        <v>1449.0018766025753</v>
      </c>
      <c r="N182" s="53">
        <v>2802.3771164355026</v>
      </c>
      <c r="O182" s="53">
        <v>4393.2485766740911</v>
      </c>
      <c r="P182" s="53">
        <v>6780.7487128673301</v>
      </c>
      <c r="Q182" s="53">
        <v>9441.0038726318508</v>
      </c>
      <c r="R182" s="53">
        <v>13728.013588067384</v>
      </c>
      <c r="S182" s="53">
        <v>17826.317390197371</v>
      </c>
      <c r="T182" s="53">
        <v>17826.317390197371</v>
      </c>
      <c r="U182" s="53">
        <v>17826.317390197371</v>
      </c>
      <c r="V182" s="53">
        <v>17826.317390197371</v>
      </c>
      <c r="W182" s="53">
        <v>17826.317390197371</v>
      </c>
      <c r="X182" s="53">
        <v>17826.317390197371</v>
      </c>
      <c r="Y182" s="53">
        <v>17826.317390197371</v>
      </c>
      <c r="Z182" s="53">
        <v>17826.317390197371</v>
      </c>
      <c r="AA182" s="53">
        <v>17826.317390197371</v>
      </c>
      <c r="AB182" s="53">
        <v>17826.317390197371</v>
      </c>
      <c r="AC182" s="53">
        <v>17826.317390197371</v>
      </c>
      <c r="AD182" s="53">
        <v>17826.317390197371</v>
      </c>
      <c r="AE182" s="53">
        <v>17826.317390197371</v>
      </c>
      <c r="AF182" s="53">
        <v>17826.317390197371</v>
      </c>
      <c r="AG182" s="53">
        <v>17826.317390197371</v>
      </c>
      <c r="AH182" s="53">
        <v>17826.317390197371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14.436145094064893</v>
      </c>
      <c r="H184" s="241">
        <f>IF(SUM($E176:H176)&lt;=0,0,-PMT($C$8,VLOOKUP($B174,$B$11:$C$20,2,FALSE),$B176))</f>
        <v>14.436145094064893</v>
      </c>
      <c r="I184" s="241">
        <f>IF(SUM($E176:I176)&lt;=0,0,-PMT($C$8,VLOOKUP($B174,$B$11:$C$20,2,FALSE),$B176))</f>
        <v>14.436145094064893</v>
      </c>
      <c r="J184" s="241">
        <f>IF(SUM($E176:J176)&lt;=0,0,-PMT($C$8,VLOOKUP($B174,$B$11:$C$20,2,FALSE),$B176))</f>
        <v>14.436145094064893</v>
      </c>
      <c r="K184" s="242">
        <f>IF(SUM($E176:K176)&lt;=0,0,-PMT($C$8,VLOOKUP($B174,$B$11:$C$20,2,FALSE),$B176))</f>
        <v>14.436145094064893</v>
      </c>
      <c r="L184" s="53">
        <f>IF(SUM($E176:L176)&lt;=0,0,-PMT($C$8,VLOOKUP($B174,$B$11:$C$20,2,FALSE),$B176))</f>
        <v>14.436145094064893</v>
      </c>
      <c r="M184" s="53">
        <f>IF(SUM($E176:M176)&lt;=0,0,-PMT($C$8,VLOOKUP($B174,$B$11:$C$20,2,FALSE),$B176))</f>
        <v>14.436145094064893</v>
      </c>
      <c r="N184" s="53">
        <f>IF(SUM($E176:N176)&lt;=0,0,-PMT($C$8,VLOOKUP($B174,$B$11:$C$20,2,FALSE),$B176))</f>
        <v>14.436145094064893</v>
      </c>
      <c r="O184" s="53">
        <f>IF(SUM($E176:O176)&lt;=0,0,-PMT($C$8,VLOOKUP($B174,$B$11:$C$20,2,FALSE),$B176))</f>
        <v>14.436145094064893</v>
      </c>
      <c r="P184" s="53">
        <f>IF(SUM($E176:P176)&lt;=0,0,-PMT($C$8,VLOOKUP($B174,$B$11:$C$20,2,FALSE),$B176))</f>
        <v>14.436145094064893</v>
      </c>
      <c r="Q184" s="53">
        <f>IF(SUM($E176:Q176)&lt;=0,0,-PMT($C$8,VLOOKUP($B174,$B$11:$C$20,2,FALSE),$B176))</f>
        <v>14.436145094064893</v>
      </c>
      <c r="R184" s="53">
        <f>IF(SUM($E176:R176)&lt;=0,0,-PMT($C$8,VLOOKUP($B174,$B$11:$C$20,2,FALSE),$B176))</f>
        <v>14.436145094064893</v>
      </c>
      <c r="S184" s="53">
        <f>IF(SUM($E176:S176)&lt;=0,0,-PMT($C$8,VLOOKUP($B174,$B$11:$C$20,2,FALSE),$B176))</f>
        <v>14.436145094064893</v>
      </c>
      <c r="T184" s="53">
        <f>IF(SUM($E176:T176)&lt;=0,0,-PMT($C$8,VLOOKUP($B174,$B$11:$C$20,2,FALSE),$B176))</f>
        <v>14.436145094064893</v>
      </c>
      <c r="U184" s="53">
        <f>IF(SUM($E176:U176)&lt;=0,0,-PMT($C$8,VLOOKUP($B174,$B$11:$C$20,2,FALSE),$B176))</f>
        <v>14.436145094064893</v>
      </c>
      <c r="V184" s="53">
        <f>IF(SUM($E176:V176)&lt;=0,0,-PMT($C$8,VLOOKUP($B174,$B$11:$C$20,2,FALSE),$B176))</f>
        <v>14.436145094064893</v>
      </c>
      <c r="W184" s="53">
        <f>IF(SUM($E176:W176)&lt;=0,0,-PMT($C$8,VLOOKUP($B174,$B$11:$C$20,2,FALSE),$B176))</f>
        <v>14.436145094064893</v>
      </c>
      <c r="X184" s="53">
        <f>IF(SUM($E176:X176)&lt;=0,0,-PMT($C$8,VLOOKUP($B174,$B$11:$C$20,2,FALSE),$B176))</f>
        <v>14.436145094064893</v>
      </c>
      <c r="Y184" s="53">
        <f>IF(SUM($E176:Y176)&lt;=0,0,-PMT($C$8,VLOOKUP($B174,$B$11:$C$20,2,FALSE),$B176))</f>
        <v>14.436145094064893</v>
      </c>
      <c r="Z184" s="53">
        <f>IF(SUM($E176:Z176)&lt;=0,0,-PMT($C$8,VLOOKUP($B174,$B$11:$C$20,2,FALSE),$B176))</f>
        <v>14.436145094064893</v>
      </c>
      <c r="AA184" s="53">
        <f>IF(SUM($E176:AA176)&lt;=0,0,-PMT($C$8,VLOOKUP($B174,$B$11:$C$20,2,FALSE),$B176))</f>
        <v>14.436145094064893</v>
      </c>
      <c r="AB184" s="53">
        <f>IF(SUM($E176:AB176)&lt;=0,0,-PMT($C$8,VLOOKUP($B174,$B$11:$C$20,2,FALSE),$B176))</f>
        <v>14.436145094064893</v>
      </c>
      <c r="AC184" s="53">
        <f>IF(SUM($E176:AC176)&lt;=0,0,-PMT($C$8,VLOOKUP($B174,$B$11:$C$20,2,FALSE),$B176))</f>
        <v>14.436145094064893</v>
      </c>
      <c r="AD184" s="53">
        <f>IF(SUM($E176:AD176)&lt;=0,0,-PMT($C$8,VLOOKUP($B174,$B$11:$C$20,2,FALSE),$B176))</f>
        <v>14.436145094064893</v>
      </c>
      <c r="AE184" s="53">
        <f>IF(SUM($E176:AE176)&lt;=0,0,-PMT($C$8,VLOOKUP($B174,$B$11:$C$20,2,FALSE),$B176))</f>
        <v>14.436145094064893</v>
      </c>
      <c r="AF184" s="53">
        <f>IF(SUM($E176:AF176)&lt;=0,0,-PMT($C$8,VLOOKUP($B174,$B$11:$C$20,2,FALSE),$B176))</f>
        <v>14.436145094064893</v>
      </c>
      <c r="AG184" s="53">
        <f>IF(SUM($E176:AG176)&lt;=0,0,-PMT($C$8,VLOOKUP($B174,$B$11:$C$20,2,FALSE),$B176))</f>
        <v>14.436145094064893</v>
      </c>
      <c r="AH184" s="53">
        <f>IF(SUM($E176:AH176)&lt;=0,0,-PMT($C$8,VLOOKUP($B174,$B$11:$C$20,2,FALSE),$B176))</f>
        <v>14.436145094064893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14.436145094064893</v>
      </c>
      <c r="H185" s="236">
        <f t="shared" si="83"/>
        <v>17.075867195799038</v>
      </c>
      <c r="I185" s="236">
        <f t="shared" si="83"/>
        <v>17.075867195799038</v>
      </c>
      <c r="J185" s="236">
        <f t="shared" si="83"/>
        <v>17.075867195799038</v>
      </c>
      <c r="K185" s="56">
        <f t="shared" si="83"/>
        <v>17.075867195799038</v>
      </c>
      <c r="L185" s="53">
        <f t="shared" si="83"/>
        <v>17.075867195799038</v>
      </c>
      <c r="M185" s="53">
        <f t="shared" si="83"/>
        <v>17.075867195799038</v>
      </c>
      <c r="N185" s="53">
        <f t="shared" si="83"/>
        <v>17.075867195799038</v>
      </c>
      <c r="O185" s="53">
        <f t="shared" si="83"/>
        <v>17.075867195799038</v>
      </c>
      <c r="P185" s="53">
        <f t="shared" si="83"/>
        <v>17.075867195799038</v>
      </c>
      <c r="Q185" s="53">
        <f t="shared" si="83"/>
        <v>17.075867195799038</v>
      </c>
      <c r="R185" s="53">
        <f t="shared" si="83"/>
        <v>17.075867195799038</v>
      </c>
      <c r="S185" s="53">
        <f t="shared" si="83"/>
        <v>17.075867195799038</v>
      </c>
      <c r="T185" s="53">
        <f t="shared" si="83"/>
        <v>17.075867195799038</v>
      </c>
      <c r="U185" s="53">
        <f t="shared" si="83"/>
        <v>17.075867195799038</v>
      </c>
      <c r="V185" s="53">
        <f t="shared" si="83"/>
        <v>17.075867195799038</v>
      </c>
      <c r="W185" s="53">
        <f t="shared" si="83"/>
        <v>17.075867195799038</v>
      </c>
      <c r="X185" s="53">
        <f t="shared" si="83"/>
        <v>17.075867195799038</v>
      </c>
      <c r="Y185" s="53">
        <f t="shared" si="83"/>
        <v>17.075867195799038</v>
      </c>
      <c r="Z185" s="53">
        <f t="shared" si="83"/>
        <v>17.075867195799038</v>
      </c>
      <c r="AA185" s="53">
        <f t="shared" si="83"/>
        <v>17.075867195799038</v>
      </c>
      <c r="AB185" s="53">
        <f t="shared" si="83"/>
        <v>17.075867195799038</v>
      </c>
      <c r="AC185" s="53">
        <f t="shared" si="83"/>
        <v>17.075867195799038</v>
      </c>
      <c r="AD185" s="53">
        <f t="shared" si="83"/>
        <v>17.075867195799038</v>
      </c>
      <c r="AE185" s="53">
        <f t="shared" si="83"/>
        <v>17.075867195799038</v>
      </c>
      <c r="AF185" s="53">
        <f t="shared" si="83"/>
        <v>17.075867195799038</v>
      </c>
      <c r="AG185" s="53">
        <f t="shared" si="83"/>
        <v>17.075867195799038</v>
      </c>
      <c r="AH185" s="53">
        <f t="shared" si="83"/>
        <v>17.075867195799038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236.89693705730102</v>
      </c>
      <c r="C189" s="235">
        <f>SUM(E189:AH189)</f>
        <v>263.9722101734144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263.9722101734144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32.721801054323684</v>
      </c>
      <c r="C190" s="235">
        <f t="shared" ref="C190:C191" si="86">SUM(E190:AH190)</f>
        <v>71.272496746821901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2.6397221017341441</v>
      </c>
      <c r="I190" s="237">
        <f t="shared" si="87"/>
        <v>2.6397221017341441</v>
      </c>
      <c r="J190" s="237">
        <f t="shared" si="87"/>
        <v>2.6397221017341441</v>
      </c>
      <c r="K190" s="64">
        <f t="shared" si="87"/>
        <v>2.6397221017341441</v>
      </c>
      <c r="L190" s="60">
        <f t="shared" si="87"/>
        <v>2.6397221017341441</v>
      </c>
      <c r="M190" s="60">
        <f t="shared" si="87"/>
        <v>2.6397221017341441</v>
      </c>
      <c r="N190" s="60">
        <f t="shared" si="87"/>
        <v>2.6397221017341441</v>
      </c>
      <c r="O190" s="60">
        <f t="shared" si="87"/>
        <v>2.6397221017341441</v>
      </c>
      <c r="P190" s="60">
        <f t="shared" si="87"/>
        <v>2.6397221017341441</v>
      </c>
      <c r="Q190" s="60">
        <f t="shared" si="87"/>
        <v>2.6397221017341441</v>
      </c>
      <c r="R190" s="60">
        <f t="shared" si="87"/>
        <v>2.6397221017341441</v>
      </c>
      <c r="S190" s="60">
        <f t="shared" si="87"/>
        <v>2.6397221017341441</v>
      </c>
      <c r="T190" s="60">
        <f t="shared" si="87"/>
        <v>2.6397221017341441</v>
      </c>
      <c r="U190" s="60">
        <f t="shared" si="87"/>
        <v>2.6397221017341441</v>
      </c>
      <c r="V190" s="60">
        <f t="shared" si="87"/>
        <v>2.6397221017341441</v>
      </c>
      <c r="W190" s="60">
        <f t="shared" si="87"/>
        <v>2.6397221017341441</v>
      </c>
      <c r="X190" s="60">
        <f t="shared" si="87"/>
        <v>2.6397221017341441</v>
      </c>
      <c r="Y190" s="60">
        <f t="shared" si="87"/>
        <v>2.6397221017341441</v>
      </c>
      <c r="Z190" s="60">
        <f t="shared" si="87"/>
        <v>2.6397221017341441</v>
      </c>
      <c r="AA190" s="60">
        <f t="shared" si="87"/>
        <v>2.6397221017341441</v>
      </c>
      <c r="AB190" s="60">
        <f t="shared" si="87"/>
        <v>2.6397221017341441</v>
      </c>
      <c r="AC190" s="60">
        <f t="shared" si="87"/>
        <v>2.6397221017341441</v>
      </c>
      <c r="AD190" s="60">
        <f t="shared" si="87"/>
        <v>2.6397221017341441</v>
      </c>
      <c r="AE190" s="60">
        <f t="shared" si="87"/>
        <v>2.6397221017341441</v>
      </c>
      <c r="AF190" s="60">
        <f t="shared" si="87"/>
        <v>2.6397221017341441</v>
      </c>
      <c r="AG190" s="60">
        <f t="shared" si="87"/>
        <v>2.6397221017341441</v>
      </c>
      <c r="AH190" s="60">
        <f t="shared" si="87"/>
        <v>2.6397221017341441</v>
      </c>
    </row>
    <row r="191" spans="1:34" ht="14.45" customHeight="1">
      <c r="A191" s="243"/>
      <c r="B191" s="235">
        <f t="shared" si="85"/>
        <v>166469.63015364486</v>
      </c>
      <c r="C191" s="235">
        <f t="shared" si="86"/>
        <v>435260.9130277409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427.2547284049914</v>
      </c>
      <c r="I191" s="237">
        <f t="shared" si="88"/>
        <v>1592.8697788439158</v>
      </c>
      <c r="J191" s="237">
        <f t="shared" si="88"/>
        <v>3018.6321908580317</v>
      </c>
      <c r="K191" s="64">
        <f t="shared" si="88"/>
        <v>4953.916902138124</v>
      </c>
      <c r="L191" s="60">
        <f t="shared" si="88"/>
        <v>7047.789141805275</v>
      </c>
      <c r="M191" s="60">
        <f t="shared" si="88"/>
        <v>9000.8592454121572</v>
      </c>
      <c r="N191" s="60">
        <f t="shared" si="88"/>
        <v>10965.89086177066</v>
      </c>
      <c r="O191" s="60">
        <f t="shared" si="88"/>
        <v>12714.102965124923</v>
      </c>
      <c r="P191" s="60">
        <f t="shared" si="88"/>
        <v>14788.218425220952</v>
      </c>
      <c r="Q191" s="60">
        <f t="shared" si="88"/>
        <v>16302.573963125671</v>
      </c>
      <c r="R191" s="60">
        <f t="shared" si="88"/>
        <v>18794.704290259742</v>
      </c>
      <c r="S191" s="60">
        <f t="shared" si="88"/>
        <v>20978.381283423543</v>
      </c>
      <c r="T191" s="60">
        <f t="shared" si="88"/>
        <v>20978.381283423543</v>
      </c>
      <c r="U191" s="60">
        <f t="shared" si="88"/>
        <v>20978.381283423543</v>
      </c>
      <c r="V191" s="60">
        <f t="shared" si="88"/>
        <v>20978.381283423543</v>
      </c>
      <c r="W191" s="60">
        <f t="shared" si="88"/>
        <v>20978.381283423543</v>
      </c>
      <c r="X191" s="60">
        <f t="shared" si="88"/>
        <v>20978.381283423543</v>
      </c>
      <c r="Y191" s="60">
        <f t="shared" si="88"/>
        <v>20978.381283423543</v>
      </c>
      <c r="Z191" s="60">
        <f t="shared" si="88"/>
        <v>20978.381283423543</v>
      </c>
      <c r="AA191" s="60">
        <f t="shared" si="88"/>
        <v>20978.381283423543</v>
      </c>
      <c r="AB191" s="60">
        <f t="shared" si="88"/>
        <v>20978.381283423543</v>
      </c>
      <c r="AC191" s="60">
        <f t="shared" si="88"/>
        <v>20978.381283423543</v>
      </c>
      <c r="AD191" s="60">
        <f t="shared" si="88"/>
        <v>20978.381283423543</v>
      </c>
      <c r="AE191" s="60">
        <f t="shared" si="88"/>
        <v>20978.381283423543</v>
      </c>
      <c r="AF191" s="60">
        <f t="shared" si="88"/>
        <v>20978.381283423543</v>
      </c>
      <c r="AG191" s="60">
        <f t="shared" si="88"/>
        <v>20978.381283423543</v>
      </c>
      <c r="AH191" s="60">
        <f t="shared" si="88"/>
        <v>20978.381283423543</v>
      </c>
    </row>
    <row r="192" spans="1:34" ht="14.45" customHeight="1">
      <c r="A192" s="243"/>
      <c r="B192" s="235">
        <f>E192+NPV(HLOOKUP($C$3,$C$7:$E$9,2,FALSE),F192:AH192)</f>
        <v>166200.01141553323</v>
      </c>
      <c r="C192" s="235">
        <f>SUM(E192:AH192)</f>
        <v>434925.66832082107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-263.9722101734144</v>
      </c>
      <c r="H192" s="55">
        <f t="shared" si="89"/>
        <v>424.61500630325725</v>
      </c>
      <c r="I192" s="55">
        <f t="shared" si="89"/>
        <v>1590.2300567421817</v>
      </c>
      <c r="J192" s="55">
        <f t="shared" si="89"/>
        <v>3015.9924687562975</v>
      </c>
      <c r="K192" s="56">
        <f t="shared" si="89"/>
        <v>4951.2771800363898</v>
      </c>
      <c r="L192" s="45">
        <f t="shared" si="89"/>
        <v>7045.1494197035408</v>
      </c>
      <c r="M192" s="60">
        <f t="shared" si="89"/>
        <v>8998.219523310423</v>
      </c>
      <c r="N192" s="60">
        <f t="shared" si="89"/>
        <v>10963.251139668926</v>
      </c>
      <c r="O192" s="60">
        <f t="shared" si="89"/>
        <v>12711.463243023189</v>
      </c>
      <c r="P192" s="60">
        <f t="shared" si="89"/>
        <v>14785.578703119218</v>
      </c>
      <c r="Q192" s="60">
        <f t="shared" si="89"/>
        <v>16299.934241023937</v>
      </c>
      <c r="R192" s="60">
        <f t="shared" si="89"/>
        <v>18792.06456815801</v>
      </c>
      <c r="S192" s="60">
        <f t="shared" si="89"/>
        <v>20975.741561321811</v>
      </c>
      <c r="T192" s="60">
        <f t="shared" si="89"/>
        <v>20975.741561321811</v>
      </c>
      <c r="U192" s="60">
        <f t="shared" si="89"/>
        <v>20975.741561321811</v>
      </c>
      <c r="V192" s="60">
        <f t="shared" si="89"/>
        <v>20975.741561321811</v>
      </c>
      <c r="W192" s="60">
        <f t="shared" si="89"/>
        <v>20975.741561321811</v>
      </c>
      <c r="X192" s="60">
        <f t="shared" si="89"/>
        <v>20975.741561321811</v>
      </c>
      <c r="Y192" s="60">
        <f t="shared" si="89"/>
        <v>20975.741561321811</v>
      </c>
      <c r="Z192" s="60">
        <f t="shared" si="89"/>
        <v>20975.741561321811</v>
      </c>
      <c r="AA192" s="60">
        <f t="shared" si="89"/>
        <v>20975.741561321811</v>
      </c>
      <c r="AB192" s="60">
        <f t="shared" si="89"/>
        <v>20975.741561321811</v>
      </c>
      <c r="AC192" s="60">
        <f t="shared" si="89"/>
        <v>20975.741561321811</v>
      </c>
      <c r="AD192" s="60">
        <f t="shared" si="89"/>
        <v>20975.741561321811</v>
      </c>
      <c r="AE192" s="60">
        <f t="shared" si="89"/>
        <v>20975.741561321811</v>
      </c>
      <c r="AF192" s="60">
        <f t="shared" si="89"/>
        <v>20975.741561321811</v>
      </c>
      <c r="AG192" s="60">
        <f t="shared" si="89"/>
        <v>20975.741561321811</v>
      </c>
      <c r="AH192" s="60">
        <f t="shared" si="89"/>
        <v>20975.741561321811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45229.563453283059</v>
      </c>
      <c r="C197" s="235">
        <f>SUM(E197:AH197)</f>
        <v>119672.09175366811</v>
      </c>
      <c r="D197" t="s">
        <v>97</v>
      </c>
      <c r="E197" s="60">
        <f>HLOOKUP($C$4,$C$7:$E$9,3,FALSE)*'2.3.1 Cost_Sum'!F234</f>
        <v>0.25901265859735395</v>
      </c>
      <c r="F197" s="60">
        <f>HLOOKUP($C$4,$C$7:$E$9,3,FALSE)*'2.3.1 Cost_Sum'!G234</f>
        <v>9.6034935402637593</v>
      </c>
      <c r="G197" s="50">
        <f>HLOOKUP($C$4,$C$7:$E$9,3,FALSE)*'2.3.1 Cost_Sum'!H234</f>
        <v>64.370118835080731</v>
      </c>
      <c r="H197" s="51">
        <f>HLOOKUP($C$4,$C$7:$E$9,3,FALSE)*'2.3.1 Cost_Sum'!I234</f>
        <v>168.48465105238765</v>
      </c>
      <c r="I197" s="51">
        <f>HLOOKUP($C$4,$C$7:$E$9,3,FALSE)*'2.3.1 Cost_Sum'!J234</f>
        <v>448.35675942036852</v>
      </c>
      <c r="J197" s="51">
        <f>HLOOKUP($C$4,$C$7:$E$9,3,FALSE)*'2.3.1 Cost_Sum'!K234</f>
        <v>761.30574092094867</v>
      </c>
      <c r="K197" s="52">
        <f>HLOOKUP($C$4,$C$7:$E$9,3,FALSE)*'2.3.1 Cost_Sum'!L234</f>
        <v>1221.7681802870768</v>
      </c>
      <c r="L197" s="60">
        <f>HLOOKUP($C$4,$C$7:$E$9,3,FALSE)*'2.3.1 Cost_Sum'!M234</f>
        <v>1707.2581842808024</v>
      </c>
      <c r="M197" s="60">
        <f>HLOOKUP($C$4,$C$7:$E$9,3,FALSE)*'2.3.1 Cost_Sum'!N234</f>
        <v>2177.820758100333</v>
      </c>
      <c r="N197" s="60">
        <f>HLOOKUP($C$4,$C$7:$E$9,3,FALSE)*'2.3.1 Cost_Sum'!O234</f>
        <v>2632.5580511491953</v>
      </c>
      <c r="O197" s="60">
        <f>HLOOKUP($C$4,$C$7:$E$9,3,FALSE)*'2.3.1 Cost_Sum'!P234</f>
        <v>3111.0988779197305</v>
      </c>
      <c r="P197" s="60">
        <f>HLOOKUP($C$4,$C$7:$E$9,3,FALSE)*'2.3.1 Cost_Sum'!Q234</f>
        <v>3711.6985108763274</v>
      </c>
      <c r="Q197" s="60">
        <f>HLOOKUP($C$4,$C$7:$E$9,3,FALSE)*'2.3.1 Cost_Sum'!R234</f>
        <v>4261.40949241611</v>
      </c>
      <c r="R197" s="60">
        <f>HLOOKUP($C$4,$C$7:$E$9,3,FALSE)*'2.3.1 Cost_Sum'!S234</f>
        <v>5101.8224198978714</v>
      </c>
      <c r="S197" s="60">
        <f>HLOOKUP($C$4,$C$7:$E$9,3,FALSE)*'2.3.1 Cost_Sum'!T234</f>
        <v>5893.3923438945612</v>
      </c>
      <c r="T197" s="60">
        <f>HLOOKUP($C$4,$C$7:$E$9,3,FALSE)*'2.3.1 Cost_Sum'!U234</f>
        <v>5893.3923438945612</v>
      </c>
      <c r="U197" s="60">
        <f>HLOOKUP($C$4,$C$7:$E$9,3,FALSE)*'2.3.1 Cost_Sum'!V234</f>
        <v>5893.3923438945612</v>
      </c>
      <c r="V197" s="60">
        <f>HLOOKUP($C$4,$C$7:$E$9,3,FALSE)*'2.3.1 Cost_Sum'!W234</f>
        <v>5893.3923438945612</v>
      </c>
      <c r="W197" s="60">
        <f>HLOOKUP($C$4,$C$7:$E$9,3,FALSE)*'2.3.1 Cost_Sum'!X234</f>
        <v>5893.3923438945612</v>
      </c>
      <c r="X197" s="60">
        <f>HLOOKUP($C$4,$C$7:$E$9,3,FALSE)*'2.3.1 Cost_Sum'!Y234</f>
        <v>5893.3923438945612</v>
      </c>
      <c r="Y197" s="60">
        <f>HLOOKUP($C$4,$C$7:$E$9,3,FALSE)*'2.3.1 Cost_Sum'!Z234</f>
        <v>5893.3923438945612</v>
      </c>
      <c r="Z197" s="60">
        <f>HLOOKUP($C$4,$C$7:$E$9,3,FALSE)*'2.3.1 Cost_Sum'!AA234</f>
        <v>5893.3923438945612</v>
      </c>
      <c r="AA197" s="60">
        <f>HLOOKUP($C$4,$C$7:$E$9,3,FALSE)*'2.3.1 Cost_Sum'!AB234</f>
        <v>5893.3923438945612</v>
      </c>
      <c r="AB197" s="60">
        <f>HLOOKUP($C$4,$C$7:$E$9,3,FALSE)*'2.3.1 Cost_Sum'!AC234</f>
        <v>5893.3923438945612</v>
      </c>
      <c r="AC197" s="60">
        <f>HLOOKUP($C$4,$C$7:$E$9,3,FALSE)*'2.3.1 Cost_Sum'!AD234</f>
        <v>5893.3923438945612</v>
      </c>
      <c r="AD197" s="60">
        <f>HLOOKUP($C$4,$C$7:$E$9,3,FALSE)*'2.3.1 Cost_Sum'!AE234</f>
        <v>5893.3923438945612</v>
      </c>
      <c r="AE197" s="60">
        <f>HLOOKUP($C$4,$C$7:$E$9,3,FALSE)*'2.3.1 Cost_Sum'!AF234</f>
        <v>5893.3923438945612</v>
      </c>
      <c r="AF197" s="60">
        <f>HLOOKUP($C$4,$C$7:$E$9,3,FALSE)*'2.3.1 Cost_Sum'!AG234</f>
        <v>5893.3923438945612</v>
      </c>
      <c r="AG197" s="60">
        <f>HLOOKUP($C$4,$C$7:$E$9,3,FALSE)*'2.3.1 Cost_Sum'!AH234</f>
        <v>5893.3923438945612</v>
      </c>
      <c r="AH197" s="60">
        <f>HLOOKUP($C$4,$C$7:$E$9,3,FALSE)*'2.3.1 Cost_Sum'!AI234</f>
        <v>5893.3923438945612</v>
      </c>
    </row>
    <row r="198" spans="1:34">
      <c r="B198" s="235">
        <f>E198+NPV(HLOOKUP($C$3,$C$7:$E$9,2,FALSE),F198:AH198)</f>
        <v>56536.95431660382</v>
      </c>
      <c r="C198" s="235">
        <f>SUM(E198:AH198)</f>
        <v>149590.11469208502</v>
      </c>
      <c r="D198" t="s">
        <v>615</v>
      </c>
      <c r="E198" s="60">
        <f t="shared" ref="E198:AH198" si="90">IF(E$197&lt;&gt;0,E$32-E202,0)</f>
        <v>0.32376582324669245</v>
      </c>
      <c r="F198" s="60">
        <f t="shared" si="90"/>
        <v>12.004366925329698</v>
      </c>
      <c r="G198" s="54">
        <f t="shared" si="90"/>
        <v>80.462648543850918</v>
      </c>
      <c r="H198" s="55">
        <f t="shared" si="90"/>
        <v>210.60581381548454</v>
      </c>
      <c r="I198" s="55">
        <f t="shared" si="90"/>
        <v>560.44594927546063</v>
      </c>
      <c r="J198" s="55">
        <f t="shared" si="90"/>
        <v>951.63217615118583</v>
      </c>
      <c r="K198" s="56">
        <f t="shared" si="90"/>
        <v>1527.2102253588459</v>
      </c>
      <c r="L198" s="60">
        <f t="shared" si="90"/>
        <v>2134.072730351003</v>
      </c>
      <c r="M198" s="60">
        <f t="shared" si="90"/>
        <v>2722.2759476254159</v>
      </c>
      <c r="N198" s="60">
        <f t="shared" si="90"/>
        <v>3290.6975639364937</v>
      </c>
      <c r="O198" s="60">
        <f t="shared" si="90"/>
        <v>3888.8735973996627</v>
      </c>
      <c r="P198" s="60">
        <f t="shared" si="90"/>
        <v>4639.6231385954088</v>
      </c>
      <c r="Q198" s="60">
        <f t="shared" si="90"/>
        <v>5326.7618655201368</v>
      </c>
      <c r="R198" s="60">
        <f t="shared" si="90"/>
        <v>6377.2780248723393</v>
      </c>
      <c r="S198" s="60">
        <f t="shared" si="90"/>
        <v>7366.7404298682013</v>
      </c>
      <c r="T198" s="60">
        <f t="shared" si="90"/>
        <v>7366.7404298682013</v>
      </c>
      <c r="U198" s="60">
        <f t="shared" si="90"/>
        <v>7366.7404298682013</v>
      </c>
      <c r="V198" s="60">
        <f t="shared" si="90"/>
        <v>7366.7404298682013</v>
      </c>
      <c r="W198" s="60">
        <f t="shared" si="90"/>
        <v>7366.7404298682013</v>
      </c>
      <c r="X198" s="60">
        <f t="shared" si="90"/>
        <v>7366.7404298682013</v>
      </c>
      <c r="Y198" s="60">
        <f t="shared" si="90"/>
        <v>7366.7404298682013</v>
      </c>
      <c r="Z198" s="60">
        <f t="shared" si="90"/>
        <v>7366.7404298682013</v>
      </c>
      <c r="AA198" s="60">
        <f t="shared" si="90"/>
        <v>7366.7404298682013</v>
      </c>
      <c r="AB198" s="60">
        <f t="shared" si="90"/>
        <v>7366.7404298682013</v>
      </c>
      <c r="AC198" s="60">
        <f t="shared" si="90"/>
        <v>7366.7404298682013</v>
      </c>
      <c r="AD198" s="60">
        <f t="shared" si="90"/>
        <v>7366.7404298682013</v>
      </c>
      <c r="AE198" s="60">
        <f t="shared" si="90"/>
        <v>7366.7404298682013</v>
      </c>
      <c r="AF198" s="60">
        <f t="shared" si="90"/>
        <v>7366.7404298682013</v>
      </c>
      <c r="AG198" s="60">
        <f t="shared" si="90"/>
        <v>7366.7404298682013</v>
      </c>
      <c r="AH198" s="60">
        <f t="shared" si="90"/>
        <v>7366.7404298682013</v>
      </c>
    </row>
    <row r="199" spans="1:34">
      <c r="B199" s="235">
        <f>E199+NPV(HLOOKUP($C$3,$C$7:$E$9,2,FALSE),F199:AH199)</f>
        <v>11307.390863320759</v>
      </c>
      <c r="C199" s="235">
        <f>SUM(E199:AH199)</f>
        <v>29918.022938417023</v>
      </c>
      <c r="D199" t="s">
        <v>616</v>
      </c>
      <c r="E199" s="45">
        <f>E198-SUM(E196:E197)</f>
        <v>6.4753164649338502E-2</v>
      </c>
      <c r="F199" s="45">
        <f t="shared" ref="F199:G199" si="91">F198-SUM(F196:F197)</f>
        <v>2.4008733850659389</v>
      </c>
      <c r="G199" s="46">
        <f t="shared" si="91"/>
        <v>16.092529708770186</v>
      </c>
      <c r="H199" s="55">
        <f>H198-SUM(H196:H197)</f>
        <v>42.121162763096891</v>
      </c>
      <c r="I199" s="55">
        <f t="shared" ref="I199:AH199" si="92">I198-SUM(I196:I197)</f>
        <v>112.08918985509212</v>
      </c>
      <c r="J199" s="55">
        <f t="shared" si="92"/>
        <v>190.32643523023717</v>
      </c>
      <c r="K199" s="56">
        <f t="shared" si="92"/>
        <v>305.44204507176914</v>
      </c>
      <c r="L199" s="60">
        <f t="shared" si="92"/>
        <v>426.81454607020055</v>
      </c>
      <c r="M199" s="60">
        <f t="shared" si="92"/>
        <v>544.45518952508291</v>
      </c>
      <c r="N199" s="60">
        <f t="shared" si="92"/>
        <v>658.13951278729837</v>
      </c>
      <c r="O199" s="60">
        <f t="shared" si="92"/>
        <v>777.77471947993217</v>
      </c>
      <c r="P199" s="60">
        <f t="shared" si="92"/>
        <v>927.9246277190814</v>
      </c>
      <c r="Q199" s="60">
        <f t="shared" si="92"/>
        <v>1065.3523731040268</v>
      </c>
      <c r="R199" s="60">
        <f t="shared" si="92"/>
        <v>1275.4556049744679</v>
      </c>
      <c r="S199" s="60">
        <f t="shared" si="92"/>
        <v>1473.3480859736401</v>
      </c>
      <c r="T199" s="60">
        <f t="shared" si="92"/>
        <v>1473.3480859736401</v>
      </c>
      <c r="U199" s="60">
        <f t="shared" si="92"/>
        <v>1473.3480859736401</v>
      </c>
      <c r="V199" s="60">
        <f t="shared" si="92"/>
        <v>1473.3480859736401</v>
      </c>
      <c r="W199" s="60">
        <f t="shared" si="92"/>
        <v>1473.3480859736401</v>
      </c>
      <c r="X199" s="60">
        <f t="shared" si="92"/>
        <v>1473.3480859736401</v>
      </c>
      <c r="Y199" s="60">
        <f t="shared" si="92"/>
        <v>1473.3480859736401</v>
      </c>
      <c r="Z199" s="60">
        <f t="shared" si="92"/>
        <v>1473.3480859736401</v>
      </c>
      <c r="AA199" s="60">
        <f t="shared" si="92"/>
        <v>1473.3480859736401</v>
      </c>
      <c r="AB199" s="60">
        <f t="shared" si="92"/>
        <v>1473.3480859736401</v>
      </c>
      <c r="AC199" s="60">
        <f t="shared" si="92"/>
        <v>1473.3480859736401</v>
      </c>
      <c r="AD199" s="60">
        <f t="shared" si="92"/>
        <v>1473.3480859736401</v>
      </c>
      <c r="AE199" s="60">
        <f t="shared" si="92"/>
        <v>1473.3480859736401</v>
      </c>
      <c r="AF199" s="60">
        <f t="shared" si="92"/>
        <v>1473.3480859736401</v>
      </c>
      <c r="AG199" s="60">
        <f t="shared" si="92"/>
        <v>1473.3480859736401</v>
      </c>
      <c r="AH199" s="60">
        <f t="shared" si="92"/>
        <v>1473.3480859736401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TRANSPOSE(Option_10_SR_Base)*HLOOKUP($C$5,$C$7:$E$10,4,FALSE)</f>
        <v>9.9055669314846856E-2</v>
      </c>
      <c r="F202" s="53">
        <v>0.90570808145265025</v>
      </c>
      <c r="G202" s="54">
        <v>75.115137467633303</v>
      </c>
      <c r="H202" s="55">
        <v>227.89519651396009</v>
      </c>
      <c r="I202" s="55">
        <v>1135.2454649479466</v>
      </c>
      <c r="J202" s="55">
        <v>2087.0829265835855</v>
      </c>
      <c r="K202" s="56">
        <v>3531.1831655964429</v>
      </c>
      <c r="L202" s="53">
        <v>5531.7664731210643</v>
      </c>
      <c r="M202" s="53">
        <v>7727.5851743893163</v>
      </c>
      <c r="N202" s="53">
        <v>10477.570414269669</v>
      </c>
      <c r="O202" s="53">
        <v>13218.47794439935</v>
      </c>
      <c r="P202" s="53">
        <v>16929.343999492874</v>
      </c>
      <c r="Q202" s="53">
        <v>20416.815970237385</v>
      </c>
      <c r="R202" s="53">
        <v>26145.439853454787</v>
      </c>
      <c r="S202" s="53">
        <v>31437.958243752713</v>
      </c>
      <c r="T202" s="53">
        <v>31437.958243752713</v>
      </c>
      <c r="U202" s="53">
        <v>31437.958243752713</v>
      </c>
      <c r="V202" s="53">
        <v>31437.958243752713</v>
      </c>
      <c r="W202" s="53">
        <v>31437.958243752713</v>
      </c>
      <c r="X202" s="53">
        <v>31437.958243752713</v>
      </c>
      <c r="Y202" s="53">
        <v>31437.958243752713</v>
      </c>
      <c r="Z202" s="53">
        <v>31437.958243752713</v>
      </c>
      <c r="AA202" s="53">
        <v>31437.958243752713</v>
      </c>
      <c r="AB202" s="53">
        <v>31437.958243752713</v>
      </c>
      <c r="AC202" s="53">
        <v>31437.958243752713</v>
      </c>
      <c r="AD202" s="53">
        <v>31437.958243752713</v>
      </c>
      <c r="AE202" s="53">
        <v>31437.958243752713</v>
      </c>
      <c r="AF202" s="53">
        <v>31437.958243752713</v>
      </c>
      <c r="AG202" s="53">
        <v>31437.958243752713</v>
      </c>
      <c r="AH202" s="53">
        <v>31437.958243752713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0.25901265859735395</v>
      </c>
      <c r="F205" s="53">
        <f t="shared" ref="F205:AH205" si="93">F204+F197</f>
        <v>9.6034935402637593</v>
      </c>
      <c r="G205" s="54">
        <f t="shared" si="93"/>
        <v>64.370118835080731</v>
      </c>
      <c r="H205" s="236">
        <f t="shared" si="93"/>
        <v>168.48465105238765</v>
      </c>
      <c r="I205" s="236">
        <f t="shared" si="93"/>
        <v>448.35675942036852</v>
      </c>
      <c r="J205" s="236">
        <f t="shared" si="93"/>
        <v>761.30574092094867</v>
      </c>
      <c r="K205" s="56">
        <f t="shared" si="93"/>
        <v>1221.7681802870768</v>
      </c>
      <c r="L205" s="53">
        <f t="shared" si="93"/>
        <v>1707.2581842808024</v>
      </c>
      <c r="M205" s="53">
        <f t="shared" si="93"/>
        <v>2177.820758100333</v>
      </c>
      <c r="N205" s="53">
        <f t="shared" si="93"/>
        <v>2632.5580511491953</v>
      </c>
      <c r="O205" s="53">
        <f t="shared" si="93"/>
        <v>3111.0988779197305</v>
      </c>
      <c r="P205" s="53">
        <f t="shared" si="93"/>
        <v>3711.6985108763274</v>
      </c>
      <c r="Q205" s="53">
        <f t="shared" si="93"/>
        <v>4261.40949241611</v>
      </c>
      <c r="R205" s="53">
        <f t="shared" si="93"/>
        <v>5101.8224198978714</v>
      </c>
      <c r="S205" s="53">
        <f t="shared" si="93"/>
        <v>5893.3923438945612</v>
      </c>
      <c r="T205" s="53">
        <f t="shared" si="93"/>
        <v>5893.3923438945612</v>
      </c>
      <c r="U205" s="53">
        <f t="shared" si="93"/>
        <v>5893.3923438945612</v>
      </c>
      <c r="V205" s="53">
        <f t="shared" si="93"/>
        <v>5893.3923438945612</v>
      </c>
      <c r="W205" s="53">
        <f t="shared" si="93"/>
        <v>5893.3923438945612</v>
      </c>
      <c r="X205" s="53">
        <f t="shared" si="93"/>
        <v>5893.3923438945612</v>
      </c>
      <c r="Y205" s="53">
        <f t="shared" si="93"/>
        <v>5893.3923438945612</v>
      </c>
      <c r="Z205" s="53">
        <f t="shared" si="93"/>
        <v>5893.3923438945612</v>
      </c>
      <c r="AA205" s="53">
        <f t="shared" si="93"/>
        <v>5893.3923438945612</v>
      </c>
      <c r="AB205" s="53">
        <f t="shared" si="93"/>
        <v>5893.3923438945612</v>
      </c>
      <c r="AC205" s="53">
        <f t="shared" si="93"/>
        <v>5893.3923438945612</v>
      </c>
      <c r="AD205" s="53">
        <f t="shared" si="93"/>
        <v>5893.3923438945612</v>
      </c>
      <c r="AE205" s="53">
        <f t="shared" si="93"/>
        <v>5893.3923438945612</v>
      </c>
      <c r="AF205" s="53">
        <f t="shared" si="93"/>
        <v>5893.3923438945612</v>
      </c>
      <c r="AG205" s="53">
        <f t="shared" si="93"/>
        <v>5893.3923438945612</v>
      </c>
      <c r="AH205" s="53">
        <f t="shared" si="93"/>
        <v>5893.3923438945612</v>
      </c>
    </row>
    <row r="206" spans="1:34">
      <c r="B206" s="235"/>
      <c r="C206" s="235"/>
      <c r="D206" t="s">
        <v>620</v>
      </c>
      <c r="E206" s="53">
        <f>IF(E198&gt;E205,1,0)</f>
        <v>1</v>
      </c>
      <c r="F206" s="53">
        <f t="shared" ref="F206:AH206" si="94">IF(F198&gt;F205,1,0)</f>
        <v>1</v>
      </c>
      <c r="G206" s="54">
        <f t="shared" si="94"/>
        <v>1</v>
      </c>
      <c r="H206" s="236">
        <f t="shared" si="94"/>
        <v>1</v>
      </c>
      <c r="I206" s="236">
        <f t="shared" si="94"/>
        <v>1</v>
      </c>
      <c r="J206" s="236">
        <f t="shared" si="94"/>
        <v>1</v>
      </c>
      <c r="K206" s="56">
        <f t="shared" si="94"/>
        <v>1</v>
      </c>
      <c r="L206" s="53">
        <f t="shared" si="94"/>
        <v>1</v>
      </c>
      <c r="M206" s="53">
        <f t="shared" si="94"/>
        <v>1</v>
      </c>
      <c r="N206" s="53">
        <f t="shared" si="94"/>
        <v>1</v>
      </c>
      <c r="O206" s="53">
        <f t="shared" si="94"/>
        <v>1</v>
      </c>
      <c r="P206" s="53">
        <f t="shared" si="94"/>
        <v>1</v>
      </c>
      <c r="Q206" s="53">
        <f t="shared" si="94"/>
        <v>1</v>
      </c>
      <c r="R206" s="53">
        <f t="shared" si="94"/>
        <v>1</v>
      </c>
      <c r="S206" s="53">
        <f t="shared" si="94"/>
        <v>1</v>
      </c>
      <c r="T206" s="53">
        <f t="shared" si="94"/>
        <v>1</v>
      </c>
      <c r="U206" s="53">
        <f t="shared" si="94"/>
        <v>1</v>
      </c>
      <c r="V206" s="53">
        <f t="shared" si="94"/>
        <v>1</v>
      </c>
      <c r="W206" s="53">
        <f t="shared" si="94"/>
        <v>1</v>
      </c>
      <c r="X206" s="53">
        <f t="shared" si="94"/>
        <v>1</v>
      </c>
      <c r="Y206" s="53">
        <f t="shared" si="94"/>
        <v>1</v>
      </c>
      <c r="Z206" s="53">
        <f t="shared" si="94"/>
        <v>1</v>
      </c>
      <c r="AA206" s="53">
        <f t="shared" si="94"/>
        <v>1</v>
      </c>
      <c r="AB206" s="53">
        <f t="shared" si="94"/>
        <v>1</v>
      </c>
      <c r="AC206" s="53">
        <f t="shared" si="94"/>
        <v>1</v>
      </c>
      <c r="AD206" s="53">
        <f t="shared" si="94"/>
        <v>1</v>
      </c>
      <c r="AE206" s="53">
        <f t="shared" si="94"/>
        <v>1</v>
      </c>
      <c r="AF206" s="53">
        <f t="shared" si="94"/>
        <v>1</v>
      </c>
      <c r="AG206" s="53">
        <f t="shared" si="94"/>
        <v>1</v>
      </c>
      <c r="AH206" s="53">
        <f t="shared" si="94"/>
        <v>1</v>
      </c>
    </row>
    <row r="207" spans="1:34">
      <c r="B207" s="235"/>
      <c r="C207" s="235"/>
      <c r="D207" t="s">
        <v>245</v>
      </c>
      <c r="E207" s="61" t="str">
        <f>IF(AND(E206=1,SUM($E206:E206)=1),"Yes","-")</f>
        <v>Yes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45229.563453283059</v>
      </c>
      <c r="C210" s="235">
        <f t="shared" ref="C210:C211" si="96">SUM(E210:AH210)</f>
        <v>119672.09175366811</v>
      </c>
      <c r="D210" t="s">
        <v>97</v>
      </c>
      <c r="E210" s="60">
        <f t="shared" ref="E210:AH210" si="97">IF(SUM(E206:AH206)=0, E197, PRODUCT(E197*E206))</f>
        <v>0.25901265859735395</v>
      </c>
      <c r="F210" s="60">
        <f t="shared" si="97"/>
        <v>9.6034935402637593</v>
      </c>
      <c r="G210" s="54">
        <f t="shared" si="97"/>
        <v>64.370118835080731</v>
      </c>
      <c r="H210" s="236">
        <f t="shared" si="97"/>
        <v>168.48465105238765</v>
      </c>
      <c r="I210" s="236">
        <f t="shared" si="97"/>
        <v>448.35675942036852</v>
      </c>
      <c r="J210" s="236">
        <f t="shared" si="97"/>
        <v>761.30574092094867</v>
      </c>
      <c r="K210" s="56">
        <f t="shared" si="97"/>
        <v>1221.7681802870768</v>
      </c>
      <c r="L210" s="60">
        <f t="shared" si="97"/>
        <v>1707.2581842808024</v>
      </c>
      <c r="M210" s="60">
        <f t="shared" si="97"/>
        <v>2177.820758100333</v>
      </c>
      <c r="N210" s="60">
        <f t="shared" si="97"/>
        <v>2632.5580511491953</v>
      </c>
      <c r="O210" s="60">
        <f t="shared" si="97"/>
        <v>3111.0988779197305</v>
      </c>
      <c r="P210" s="60">
        <f t="shared" si="97"/>
        <v>3711.6985108763274</v>
      </c>
      <c r="Q210" s="60">
        <f t="shared" si="97"/>
        <v>4261.40949241611</v>
      </c>
      <c r="R210" s="60">
        <f t="shared" si="97"/>
        <v>5101.8224198978714</v>
      </c>
      <c r="S210" s="60">
        <f t="shared" si="97"/>
        <v>5893.3923438945612</v>
      </c>
      <c r="T210" s="60">
        <f t="shared" si="97"/>
        <v>5893.3923438945612</v>
      </c>
      <c r="U210" s="60">
        <f t="shared" si="97"/>
        <v>5893.3923438945612</v>
      </c>
      <c r="V210" s="60">
        <f t="shared" si="97"/>
        <v>5893.3923438945612</v>
      </c>
      <c r="W210" s="60">
        <f t="shared" si="97"/>
        <v>5893.3923438945612</v>
      </c>
      <c r="X210" s="60">
        <f t="shared" si="97"/>
        <v>5893.3923438945612</v>
      </c>
      <c r="Y210" s="60">
        <f t="shared" si="97"/>
        <v>5893.3923438945612</v>
      </c>
      <c r="Z210" s="60">
        <f t="shared" si="97"/>
        <v>5893.3923438945612</v>
      </c>
      <c r="AA210" s="60">
        <f t="shared" si="97"/>
        <v>5893.3923438945612</v>
      </c>
      <c r="AB210" s="60">
        <f t="shared" si="97"/>
        <v>5893.3923438945612</v>
      </c>
      <c r="AC210" s="60">
        <f t="shared" si="97"/>
        <v>5893.3923438945612</v>
      </c>
      <c r="AD210" s="60">
        <f t="shared" si="97"/>
        <v>5893.3923438945612</v>
      </c>
      <c r="AE210" s="60">
        <f t="shared" si="97"/>
        <v>5893.3923438945612</v>
      </c>
      <c r="AF210" s="60">
        <f t="shared" si="97"/>
        <v>5893.3923438945612</v>
      </c>
      <c r="AG210" s="60">
        <f t="shared" si="97"/>
        <v>5893.3923438945612</v>
      </c>
      <c r="AH210" s="60">
        <f t="shared" si="97"/>
        <v>5893.3923438945612</v>
      </c>
    </row>
    <row r="211" spans="1:34" ht="14.45" customHeight="1">
      <c r="A211" s="243"/>
      <c r="B211" s="235">
        <f t="shared" si="95"/>
        <v>56536.95431660382</v>
      </c>
      <c r="C211" s="235">
        <f t="shared" si="96"/>
        <v>149590.11469208502</v>
      </c>
      <c r="D211" t="s">
        <v>615</v>
      </c>
      <c r="E211" s="60">
        <f t="shared" ref="E211:AH211" si="98">IF(SUM(E206:AH206)=0, E197, PRODUCT(E198*E206))</f>
        <v>0.32376582324669245</v>
      </c>
      <c r="F211" s="60">
        <f t="shared" si="98"/>
        <v>12.004366925329698</v>
      </c>
      <c r="G211" s="54">
        <f t="shared" si="98"/>
        <v>80.462648543850918</v>
      </c>
      <c r="H211" s="236">
        <f t="shared" si="98"/>
        <v>210.60581381548454</v>
      </c>
      <c r="I211" s="236">
        <f t="shared" si="98"/>
        <v>560.44594927546063</v>
      </c>
      <c r="J211" s="236">
        <f t="shared" si="98"/>
        <v>951.63217615118583</v>
      </c>
      <c r="K211" s="56">
        <f t="shared" si="98"/>
        <v>1527.2102253588459</v>
      </c>
      <c r="L211" s="60">
        <f t="shared" si="98"/>
        <v>2134.072730351003</v>
      </c>
      <c r="M211" s="60">
        <f t="shared" si="98"/>
        <v>2722.2759476254159</v>
      </c>
      <c r="N211" s="60">
        <f t="shared" si="98"/>
        <v>3290.6975639364937</v>
      </c>
      <c r="O211" s="60">
        <f t="shared" si="98"/>
        <v>3888.8735973996627</v>
      </c>
      <c r="P211" s="60">
        <f t="shared" si="98"/>
        <v>4639.6231385954088</v>
      </c>
      <c r="Q211" s="60">
        <f t="shared" si="98"/>
        <v>5326.7618655201368</v>
      </c>
      <c r="R211" s="60">
        <f t="shared" si="98"/>
        <v>6377.2780248723393</v>
      </c>
      <c r="S211" s="60">
        <f t="shared" si="98"/>
        <v>7366.7404298682013</v>
      </c>
      <c r="T211" s="60">
        <f t="shared" si="98"/>
        <v>7366.7404298682013</v>
      </c>
      <c r="U211" s="60">
        <f t="shared" si="98"/>
        <v>7366.7404298682013</v>
      </c>
      <c r="V211" s="60">
        <f t="shared" si="98"/>
        <v>7366.7404298682013</v>
      </c>
      <c r="W211" s="60">
        <f t="shared" si="98"/>
        <v>7366.7404298682013</v>
      </c>
      <c r="X211" s="60">
        <f t="shared" si="98"/>
        <v>7366.7404298682013</v>
      </c>
      <c r="Y211" s="60">
        <f t="shared" si="98"/>
        <v>7366.7404298682013</v>
      </c>
      <c r="Z211" s="60">
        <f t="shared" si="98"/>
        <v>7366.7404298682013</v>
      </c>
      <c r="AA211" s="60">
        <f t="shared" si="98"/>
        <v>7366.7404298682013</v>
      </c>
      <c r="AB211" s="60">
        <f t="shared" si="98"/>
        <v>7366.7404298682013</v>
      </c>
      <c r="AC211" s="60">
        <f t="shared" si="98"/>
        <v>7366.7404298682013</v>
      </c>
      <c r="AD211" s="60">
        <f t="shared" si="98"/>
        <v>7366.7404298682013</v>
      </c>
      <c r="AE211" s="60">
        <f t="shared" si="98"/>
        <v>7366.7404298682013</v>
      </c>
      <c r="AF211" s="60">
        <f t="shared" si="98"/>
        <v>7366.7404298682013</v>
      </c>
      <c r="AG211" s="60">
        <f t="shared" si="98"/>
        <v>7366.7404298682013</v>
      </c>
      <c r="AH211" s="60">
        <f t="shared" si="98"/>
        <v>7366.7404298682013</v>
      </c>
    </row>
    <row r="212" spans="1:34" ht="14.45" customHeight="1">
      <c r="A212" s="243"/>
      <c r="B212" s="235">
        <f>E212+NPV(HLOOKUP($C$3,$C$7:$E$9,2,FALSE),F212:AH212)</f>
        <v>11307.390863320759</v>
      </c>
      <c r="C212" s="235">
        <f>SUM(E212:AH212)</f>
        <v>29918.022938417023</v>
      </c>
      <c r="D212" t="s">
        <v>616</v>
      </c>
      <c r="E212" s="45">
        <f t="shared" ref="E212:AH212" si="99">E211-SUM(E209:E210)</f>
        <v>6.4753164649338502E-2</v>
      </c>
      <c r="F212" s="45">
        <f t="shared" si="99"/>
        <v>2.4008733850659389</v>
      </c>
      <c r="G212" s="54">
        <f t="shared" si="99"/>
        <v>16.092529708770186</v>
      </c>
      <c r="H212" s="55">
        <f t="shared" si="99"/>
        <v>42.121162763096891</v>
      </c>
      <c r="I212" s="55">
        <f t="shared" si="99"/>
        <v>112.08918985509212</v>
      </c>
      <c r="J212" s="55">
        <f t="shared" si="99"/>
        <v>190.32643523023717</v>
      </c>
      <c r="K212" s="56">
        <f t="shared" si="99"/>
        <v>305.44204507176914</v>
      </c>
      <c r="L212" s="45">
        <f t="shared" si="99"/>
        <v>426.81454607020055</v>
      </c>
      <c r="M212" s="60">
        <f t="shared" si="99"/>
        <v>544.45518952508291</v>
      </c>
      <c r="N212" s="60">
        <f t="shared" si="99"/>
        <v>658.13951278729837</v>
      </c>
      <c r="O212" s="60">
        <f t="shared" si="99"/>
        <v>777.77471947993217</v>
      </c>
      <c r="P212" s="60">
        <f t="shared" si="99"/>
        <v>927.9246277190814</v>
      </c>
      <c r="Q212" s="60">
        <f t="shared" si="99"/>
        <v>1065.3523731040268</v>
      </c>
      <c r="R212" s="60">
        <f t="shared" si="99"/>
        <v>1275.4556049744679</v>
      </c>
      <c r="S212" s="60">
        <f t="shared" si="99"/>
        <v>1473.3480859736401</v>
      </c>
      <c r="T212" s="60">
        <f t="shared" si="99"/>
        <v>1473.3480859736401</v>
      </c>
      <c r="U212" s="60">
        <f t="shared" si="99"/>
        <v>1473.3480859736401</v>
      </c>
      <c r="V212" s="60">
        <f t="shared" si="99"/>
        <v>1473.3480859736401</v>
      </c>
      <c r="W212" s="60">
        <f t="shared" si="99"/>
        <v>1473.3480859736401</v>
      </c>
      <c r="X212" s="60">
        <f t="shared" si="99"/>
        <v>1473.3480859736401</v>
      </c>
      <c r="Y212" s="60">
        <f t="shared" si="99"/>
        <v>1473.3480859736401</v>
      </c>
      <c r="Z212" s="60">
        <f t="shared" si="99"/>
        <v>1473.3480859736401</v>
      </c>
      <c r="AA212" s="60">
        <f t="shared" si="99"/>
        <v>1473.3480859736401</v>
      </c>
      <c r="AB212" s="60">
        <f t="shared" si="99"/>
        <v>1473.3480859736401</v>
      </c>
      <c r="AC212" s="60">
        <f t="shared" si="99"/>
        <v>1473.3480859736401</v>
      </c>
      <c r="AD212" s="60">
        <f t="shared" si="99"/>
        <v>1473.3480859736401</v>
      </c>
      <c r="AE212" s="60">
        <f t="shared" si="99"/>
        <v>1473.3480859736401</v>
      </c>
      <c r="AF212" s="60">
        <f t="shared" si="99"/>
        <v>1473.3480859736401</v>
      </c>
      <c r="AG212" s="60">
        <f t="shared" si="99"/>
        <v>1473.3480859736401</v>
      </c>
      <c r="AH212" s="60">
        <f t="shared" si="99"/>
        <v>1473.3480859736401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1DDF9-9D97-4958-992C-C6C49CA8E389}">
  <sheetPr codeName="Sheet31">
    <tabColor theme="4"/>
  </sheetPr>
  <dimension ref="A1:AH213"/>
  <sheetViews>
    <sheetView topLeftCell="A186" workbookViewId="0">
      <selection activeCell="E212" sqref="E212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246</v>
      </c>
    </row>
    <row r="4" spans="1:8" ht="14.45" customHeight="1">
      <c r="A4" s="402"/>
      <c r="B4" s="25" t="s">
        <v>611</v>
      </c>
      <c r="C4" s="25" t="s">
        <v>613</v>
      </c>
    </row>
    <row r="5" spans="1:8" ht="14.45" customHeight="1">
      <c r="A5" s="402"/>
      <c r="B5" s="25" t="s">
        <v>79</v>
      </c>
      <c r="C5" s="25" t="s">
        <v>246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TRANSPOSE(Option_1_SR_Base)*HLOOKUP($C$5,$C$7:$E$10,4,FALSE)</f>
        <v>0.42282149256153934</v>
      </c>
      <c r="F32" s="53">
        <v>12.910075006782348</v>
      </c>
      <c r="G32" s="54">
        <v>155.57778601148422</v>
      </c>
      <c r="H32" s="55">
        <v>438.50101032944463</v>
      </c>
      <c r="I32" s="55">
        <v>1695.6914142234073</v>
      </c>
      <c r="J32" s="55">
        <v>3038.7151027347713</v>
      </c>
      <c r="K32" s="56">
        <v>5058.3933909552889</v>
      </c>
      <c r="L32" s="53">
        <v>7665.8392034720673</v>
      </c>
      <c r="M32" s="53">
        <v>10449.861122014732</v>
      </c>
      <c r="N32" s="53">
        <v>13768.267978206162</v>
      </c>
      <c r="O32" s="53">
        <v>17107.351541799013</v>
      </c>
      <c r="P32" s="53">
        <v>21568.967138088283</v>
      </c>
      <c r="Q32" s="53">
        <v>25743.577835757522</v>
      </c>
      <c r="R32" s="53">
        <v>32522.717878327127</v>
      </c>
      <c r="S32" s="53">
        <v>38804.698673620915</v>
      </c>
      <c r="T32" s="53">
        <v>38804.698673620915</v>
      </c>
      <c r="U32" s="53">
        <v>38804.698673620915</v>
      </c>
      <c r="V32" s="53">
        <v>38804.698673620915</v>
      </c>
      <c r="W32" s="53">
        <v>38804.698673620915</v>
      </c>
      <c r="X32" s="53">
        <v>38804.698673620915</v>
      </c>
      <c r="Y32" s="53">
        <v>38804.698673620915</v>
      </c>
      <c r="Z32" s="53">
        <v>38804.698673620915</v>
      </c>
      <c r="AA32" s="53">
        <v>38804.698673620915</v>
      </c>
      <c r="AB32" s="53">
        <v>38804.698673620915</v>
      </c>
      <c r="AC32" s="53">
        <v>38804.698673620915</v>
      </c>
      <c r="AD32" s="53">
        <v>38804.698673620915</v>
      </c>
      <c r="AE32" s="53">
        <v>38804.698673620915</v>
      </c>
      <c r="AF32" s="53">
        <v>38804.698673620915</v>
      </c>
      <c r="AG32" s="53">
        <v>38804.698673620915</v>
      </c>
      <c r="AH32" s="53">
        <v>38804.698673620915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262.38162667890515</v>
      </c>
      <c r="C36" s="45">
        <f>SUM(E36:AH36)</f>
        <v>292.36957963104959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292.36957963104959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36.241918089554126</v>
      </c>
      <c r="C37" s="45">
        <f t="shared" ref="C37:C38" si="4">SUM(E37:AH37)</f>
        <v>78.939786500383406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2.9236957963104961</v>
      </c>
      <c r="I37" s="55">
        <f>HLOOKUP($C$4,$C$7:$E$9,3,FALSE)*'2.3.1 Cost_Sum'!J34</f>
        <v>2.9236957963104961</v>
      </c>
      <c r="J37" s="55">
        <f>HLOOKUP($C$4,$C$7:$E$9,3,FALSE)*'2.3.1 Cost_Sum'!K34</f>
        <v>2.9236957963104961</v>
      </c>
      <c r="K37" s="56">
        <f>HLOOKUP($C$4,$C$7:$E$9,3,FALSE)*'2.3.1 Cost_Sum'!L34</f>
        <v>2.9236957963104961</v>
      </c>
      <c r="L37" s="60">
        <f>HLOOKUP($C$4,$C$7:$E$9,3,FALSE)*'2.3.1 Cost_Sum'!M34</f>
        <v>2.9236957963104961</v>
      </c>
      <c r="M37" s="60">
        <f>HLOOKUP($C$4,$C$7:$E$9,3,FALSE)*'2.3.1 Cost_Sum'!N34</f>
        <v>2.9236957963104961</v>
      </c>
      <c r="N37" s="60">
        <f>HLOOKUP($C$4,$C$7:$E$9,3,FALSE)*'2.3.1 Cost_Sum'!O34</f>
        <v>2.9236957963104961</v>
      </c>
      <c r="O37" s="60">
        <f>HLOOKUP($C$4,$C$7:$E$9,3,FALSE)*'2.3.1 Cost_Sum'!P34</f>
        <v>2.9236957963104961</v>
      </c>
      <c r="P37" s="60">
        <f>HLOOKUP($C$4,$C$7:$E$9,3,FALSE)*'2.3.1 Cost_Sum'!Q34</f>
        <v>2.9236957963104961</v>
      </c>
      <c r="Q37" s="60">
        <f>HLOOKUP($C$4,$C$7:$E$9,3,FALSE)*'2.3.1 Cost_Sum'!R34</f>
        <v>2.9236957963104961</v>
      </c>
      <c r="R37" s="60">
        <f>HLOOKUP($C$4,$C$7:$E$9,3,FALSE)*'2.3.1 Cost_Sum'!S34</f>
        <v>2.9236957963104961</v>
      </c>
      <c r="S37" s="60">
        <f>HLOOKUP($C$4,$C$7:$E$9,3,FALSE)*'2.3.1 Cost_Sum'!T34</f>
        <v>2.9236957963104961</v>
      </c>
      <c r="T37" s="60">
        <f>HLOOKUP($C$4,$C$7:$E$9,3,FALSE)*'2.3.1 Cost_Sum'!U34</f>
        <v>2.9236957963104961</v>
      </c>
      <c r="U37" s="60">
        <f>HLOOKUP($C$4,$C$7:$E$9,3,FALSE)*'2.3.1 Cost_Sum'!V34</f>
        <v>2.9236957963104961</v>
      </c>
      <c r="V37" s="60">
        <f>HLOOKUP($C$4,$C$7:$E$9,3,FALSE)*'2.3.1 Cost_Sum'!W34</f>
        <v>2.9236957963104961</v>
      </c>
      <c r="W37" s="60">
        <f>HLOOKUP($C$4,$C$7:$E$9,3,FALSE)*'2.3.1 Cost_Sum'!X34</f>
        <v>2.9236957963104961</v>
      </c>
      <c r="X37" s="60">
        <f>HLOOKUP($C$4,$C$7:$E$9,3,FALSE)*'2.3.1 Cost_Sum'!Y34</f>
        <v>2.9236957963104961</v>
      </c>
      <c r="Y37" s="60">
        <f>HLOOKUP($C$4,$C$7:$E$9,3,FALSE)*'2.3.1 Cost_Sum'!Z34</f>
        <v>2.9236957963104961</v>
      </c>
      <c r="Z37" s="60">
        <f>HLOOKUP($C$4,$C$7:$E$9,3,FALSE)*'2.3.1 Cost_Sum'!AA34</f>
        <v>2.9236957963104961</v>
      </c>
      <c r="AA37" s="60">
        <f>HLOOKUP($C$4,$C$7:$E$9,3,FALSE)*'2.3.1 Cost_Sum'!AB34</f>
        <v>2.9236957963104961</v>
      </c>
      <c r="AB37" s="60">
        <f>HLOOKUP($C$4,$C$7:$E$9,3,FALSE)*'2.3.1 Cost_Sum'!AC34</f>
        <v>2.9236957963104961</v>
      </c>
      <c r="AC37" s="60">
        <f>HLOOKUP($C$4,$C$7:$E$9,3,FALSE)*'2.3.1 Cost_Sum'!AD34</f>
        <v>2.9236957963104961</v>
      </c>
      <c r="AD37" s="60">
        <f>HLOOKUP($C$4,$C$7:$E$9,3,FALSE)*'2.3.1 Cost_Sum'!AE34</f>
        <v>2.9236957963104961</v>
      </c>
      <c r="AE37" s="60">
        <f>HLOOKUP($C$4,$C$7:$E$9,3,FALSE)*'2.3.1 Cost_Sum'!AF34</f>
        <v>2.9236957963104961</v>
      </c>
      <c r="AF37" s="60">
        <f>HLOOKUP($C$4,$C$7:$E$9,3,FALSE)*'2.3.1 Cost_Sum'!AG34</f>
        <v>2.9236957963104961</v>
      </c>
      <c r="AG37" s="60">
        <f>HLOOKUP($C$4,$C$7:$E$9,3,FALSE)*'2.3.1 Cost_Sum'!AH34</f>
        <v>2.9236957963104961</v>
      </c>
      <c r="AH37" s="60">
        <f>HLOOKUP($C$4,$C$7:$E$9,3,FALSE)*'2.3.1 Cost_Sum'!AI34</f>
        <v>2.9236957963104961</v>
      </c>
    </row>
    <row r="38" spans="1:34" ht="14.45" customHeight="1">
      <c r="B38" s="45">
        <f t="shared" si="3"/>
        <v>217352.60092640499</v>
      </c>
      <c r="C38" s="45">
        <f t="shared" si="4"/>
        <v>579079.10229431174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440.43964792309635</v>
      </c>
      <c r="I38" s="55">
        <f t="shared" si="6"/>
        <v>1604.37011111064</v>
      </c>
      <c r="J38" s="55">
        <f t="shared" si="6"/>
        <v>3056.5955112322222</v>
      </c>
      <c r="K38" s="56">
        <f t="shared" si="6"/>
        <v>5080.5049819966089</v>
      </c>
      <c r="L38" s="60">
        <f t="shared" si="6"/>
        <v>7631.9988725574412</v>
      </c>
      <c r="M38" s="60">
        <f t="shared" si="6"/>
        <v>10121.225867926993</v>
      </c>
      <c r="N38" s="60">
        <f t="shared" si="6"/>
        <v>12632.265414044643</v>
      </c>
      <c r="O38" s="60">
        <f t="shared" si="6"/>
        <v>15100.256068366216</v>
      </c>
      <c r="P38" s="60">
        <f t="shared" si="6"/>
        <v>18236.178061805571</v>
      </c>
      <c r="Q38" s="60">
        <f t="shared" si="6"/>
        <v>20873.526358284143</v>
      </c>
      <c r="R38" s="60">
        <f t="shared" si="6"/>
        <v>24982.627152914672</v>
      </c>
      <c r="S38" s="60">
        <f t="shared" si="6"/>
        <v>28707.444640384332</v>
      </c>
      <c r="T38" s="60">
        <f t="shared" si="6"/>
        <v>28707.444640384332</v>
      </c>
      <c r="U38" s="60">
        <f t="shared" si="6"/>
        <v>28707.444640384332</v>
      </c>
      <c r="V38" s="60">
        <f t="shared" si="6"/>
        <v>28707.444640384332</v>
      </c>
      <c r="W38" s="60">
        <f t="shared" si="6"/>
        <v>28707.444640384332</v>
      </c>
      <c r="X38" s="60">
        <f t="shared" si="6"/>
        <v>28707.444640384332</v>
      </c>
      <c r="Y38" s="60">
        <f t="shared" si="6"/>
        <v>28707.444640384332</v>
      </c>
      <c r="Z38" s="60">
        <f t="shared" si="6"/>
        <v>28707.444640384332</v>
      </c>
      <c r="AA38" s="60">
        <f t="shared" si="6"/>
        <v>28707.444640384332</v>
      </c>
      <c r="AB38" s="60">
        <f t="shared" si="6"/>
        <v>28707.444640384332</v>
      </c>
      <c r="AC38" s="60">
        <f t="shared" si="6"/>
        <v>28707.444640384332</v>
      </c>
      <c r="AD38" s="60">
        <f t="shared" si="6"/>
        <v>28707.444640384332</v>
      </c>
      <c r="AE38" s="60">
        <f t="shared" si="6"/>
        <v>28707.444640384332</v>
      </c>
      <c r="AF38" s="60">
        <f t="shared" si="6"/>
        <v>28707.444640384332</v>
      </c>
      <c r="AG38" s="60">
        <f t="shared" si="6"/>
        <v>28707.444640384332</v>
      </c>
      <c r="AH38" s="60">
        <f t="shared" si="6"/>
        <v>28707.444640384332</v>
      </c>
    </row>
    <row r="39" spans="1:34" ht="14.45" customHeight="1">
      <c r="B39" s="45">
        <f>E39+NPV(HLOOKUP($C$3,$C$7:$E$9,2,FALSE),F39:AH39)</f>
        <v>217053.97738163653</v>
      </c>
      <c r="C39" s="45">
        <f>SUM(E39:AH39)</f>
        <v>578707.79292817996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-292.36957963104959</v>
      </c>
      <c r="H39" s="55">
        <f t="shared" si="7"/>
        <v>437.51595212678586</v>
      </c>
      <c r="I39" s="55">
        <f t="shared" si="7"/>
        <v>1601.4464153143294</v>
      </c>
      <c r="J39" s="55">
        <f>J38-SUM(J36:J37)</f>
        <v>3053.6718154359119</v>
      </c>
      <c r="K39" s="56">
        <f t="shared" si="7"/>
        <v>5077.5812862002986</v>
      </c>
      <c r="L39" s="45">
        <f t="shared" si="7"/>
        <v>7629.0751767611309</v>
      </c>
      <c r="M39" s="60">
        <f t="shared" si="7"/>
        <v>10118.302172130681</v>
      </c>
      <c r="N39" s="60">
        <f t="shared" si="7"/>
        <v>12629.341718248332</v>
      </c>
      <c r="O39" s="60">
        <f t="shared" si="7"/>
        <v>15097.332372569905</v>
      </c>
      <c r="P39" s="60">
        <f t="shared" si="7"/>
        <v>18233.25436600926</v>
      </c>
      <c r="Q39" s="60">
        <f t="shared" si="7"/>
        <v>20870.602662487832</v>
      </c>
      <c r="R39" s="60">
        <f t="shared" si="7"/>
        <v>24979.703457118361</v>
      </c>
      <c r="S39" s="60">
        <f t="shared" si="7"/>
        <v>28704.520944588021</v>
      </c>
      <c r="T39" s="60">
        <f t="shared" si="7"/>
        <v>28704.520944588021</v>
      </c>
      <c r="U39" s="60">
        <f t="shared" si="7"/>
        <v>28704.520944588021</v>
      </c>
      <c r="V39" s="60">
        <f t="shared" si="7"/>
        <v>28704.520944588021</v>
      </c>
      <c r="W39" s="60">
        <f t="shared" si="7"/>
        <v>28704.520944588021</v>
      </c>
      <c r="X39" s="60">
        <f t="shared" si="7"/>
        <v>28704.520944588021</v>
      </c>
      <c r="Y39" s="60">
        <f t="shared" si="7"/>
        <v>28704.520944588021</v>
      </c>
      <c r="Z39" s="60">
        <f t="shared" si="7"/>
        <v>28704.520944588021</v>
      </c>
      <c r="AA39" s="60">
        <f t="shared" si="7"/>
        <v>28704.520944588021</v>
      </c>
      <c r="AB39" s="60">
        <f t="shared" si="7"/>
        <v>28704.520944588021</v>
      </c>
      <c r="AC39" s="60">
        <f t="shared" si="7"/>
        <v>28704.520944588021</v>
      </c>
      <c r="AD39" s="60">
        <f t="shared" si="7"/>
        <v>28704.520944588021</v>
      </c>
      <c r="AE39" s="60">
        <f t="shared" si="7"/>
        <v>28704.520944588021</v>
      </c>
      <c r="AF39" s="60">
        <f t="shared" si="7"/>
        <v>28704.520944588021</v>
      </c>
      <c r="AG39" s="60">
        <f t="shared" si="7"/>
        <v>28704.520944588021</v>
      </c>
      <c r="AH39" s="60">
        <f t="shared" si="7"/>
        <v>28704.520944588021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TRANSPOSE(Option_2_SR_Base)*HLOOKUP($C$5,$C$7:$E$10,4,FALSE)</f>
        <v>0.42281500128655386</v>
      </c>
      <c r="F42" s="53">
        <v>12.910075006782348</v>
      </c>
      <c r="G42" s="54">
        <v>155.55926166094687</v>
      </c>
      <c r="H42" s="55">
        <v>-1.9386375936517435</v>
      </c>
      <c r="I42" s="55">
        <v>91.321303112767382</v>
      </c>
      <c r="J42" s="55">
        <v>-17.880408497450908</v>
      </c>
      <c r="K42" s="56">
        <v>-22.111591041320438</v>
      </c>
      <c r="L42" s="53">
        <v>33.840330914626293</v>
      </c>
      <c r="M42" s="53">
        <v>328.63525408773899</v>
      </c>
      <c r="N42" s="53">
        <v>1136.0025641615202</v>
      </c>
      <c r="O42" s="53">
        <v>2007.0954734327975</v>
      </c>
      <c r="P42" s="53">
        <v>3332.7890762827137</v>
      </c>
      <c r="Q42" s="53">
        <v>4870.0514774733783</v>
      </c>
      <c r="R42" s="53">
        <v>7540.0907254124531</v>
      </c>
      <c r="S42" s="53">
        <v>10097.254033236582</v>
      </c>
      <c r="T42" s="53">
        <v>10097.254033236582</v>
      </c>
      <c r="U42" s="53">
        <v>10097.254033236582</v>
      </c>
      <c r="V42" s="53">
        <v>10097.254033236582</v>
      </c>
      <c r="W42" s="53">
        <v>10097.254033236582</v>
      </c>
      <c r="X42" s="53">
        <v>10097.254033236582</v>
      </c>
      <c r="Y42" s="53">
        <v>10097.254033236582</v>
      </c>
      <c r="Z42" s="53">
        <v>10097.254033236582</v>
      </c>
      <c r="AA42" s="53">
        <v>10097.254033236582</v>
      </c>
      <c r="AB42" s="53">
        <v>10097.254033236582</v>
      </c>
      <c r="AC42" s="53">
        <v>10097.254033236582</v>
      </c>
      <c r="AD42" s="53">
        <v>10097.254033236582</v>
      </c>
      <c r="AE42" s="53">
        <v>10097.254033236582</v>
      </c>
      <c r="AF42" s="53">
        <v>10097.254033236582</v>
      </c>
      <c r="AG42" s="53">
        <v>10097.254033236582</v>
      </c>
      <c r="AH42" s="53">
        <v>10097.254033236582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15.989143970389321</v>
      </c>
      <c r="H44" s="55">
        <f>IF(SUM($E36:H36)&lt;=0,0,-PMT($C$8,VLOOKUP($B34,$B$11:$C$16,2,FALSE),$B36))</f>
        <v>15.989143970389321</v>
      </c>
      <c r="I44" s="55">
        <f>IF(SUM($E36:I36)&lt;=0,0,-PMT($C$8,VLOOKUP($B34,$B$11:$C$16,2,FALSE),$B36))</f>
        <v>15.989143970389321</v>
      </c>
      <c r="J44" s="55">
        <f>IF(SUM($E36:J36)&lt;=0,0,-PMT($C$8,VLOOKUP($B34,$B$11:$C$16,2,FALSE),$B36))</f>
        <v>15.989143970389321</v>
      </c>
      <c r="K44" s="56">
        <f>IF(SUM($E36:K36)&lt;=0,0,-PMT($C$8,VLOOKUP($B34,$B$11:$C$16,2,FALSE),$B36))</f>
        <v>15.989143970389321</v>
      </c>
      <c r="L44" s="53">
        <f>IF(SUM($E36:L36)&lt;=0,0,-PMT($C$8,VLOOKUP($B34,$B$11:$C$16,2,FALSE),$B36))</f>
        <v>15.989143970389321</v>
      </c>
      <c r="M44" s="53">
        <f>IF(SUM($E36:M36)&lt;=0,0,-PMT($C$8,VLOOKUP($B34,$B$11:$C$16,2,FALSE),$B36))</f>
        <v>15.989143970389321</v>
      </c>
      <c r="N44" s="53">
        <f>IF(SUM($E36:N36)&lt;=0,0,-PMT($C$8,VLOOKUP($B34,$B$11:$C$16,2,FALSE),$B36))</f>
        <v>15.989143970389321</v>
      </c>
      <c r="O44" s="53">
        <f>IF(SUM($E36:O36)&lt;=0,0,-PMT($C$8,VLOOKUP($B34,$B$11:$C$16,2,FALSE),$B36))</f>
        <v>15.989143970389321</v>
      </c>
      <c r="P44" s="53">
        <f>IF(SUM($E36:P36)&lt;=0,0,-PMT($C$8,VLOOKUP($B34,$B$11:$C$16,2,FALSE),$B36))</f>
        <v>15.989143970389321</v>
      </c>
      <c r="Q44" s="53">
        <f>IF(SUM($E36:Q36)&lt;=0,0,-PMT($C$8,VLOOKUP($B34,$B$11:$C$16,2,FALSE),$B36))</f>
        <v>15.989143970389321</v>
      </c>
      <c r="R44" s="53">
        <f>IF(SUM($E36:R36)&lt;=0,0,-PMT($C$8,VLOOKUP($B34,$B$11:$C$16,2,FALSE),$B36))</f>
        <v>15.989143970389321</v>
      </c>
      <c r="S44" s="53">
        <f>IF(SUM($E36:S36)&lt;=0,0,-PMT($C$8,VLOOKUP($B34,$B$11:$C$16,2,FALSE),$B36))</f>
        <v>15.989143970389321</v>
      </c>
      <c r="T44" s="53">
        <f>IF(SUM($E36:T36)&lt;=0,0,-PMT($C$8,VLOOKUP($B34,$B$11:$C$16,2,FALSE),$B36))</f>
        <v>15.989143970389321</v>
      </c>
      <c r="U44" s="53">
        <f>IF(SUM($E36:U36)&lt;=0,0,-PMT($C$8,VLOOKUP($B34,$B$11:$C$16,2,FALSE),$B36))</f>
        <v>15.989143970389321</v>
      </c>
      <c r="V44" s="53">
        <f>IF(SUM($E36:V36)&lt;=0,0,-PMT($C$8,VLOOKUP($B34,$B$11:$C$16,2,FALSE),$B36))</f>
        <v>15.989143970389321</v>
      </c>
      <c r="W44" s="53">
        <f>IF(SUM($E36:W36)&lt;=0,0,-PMT($C$8,VLOOKUP($B34,$B$11:$C$16,2,FALSE),$B36))</f>
        <v>15.989143970389321</v>
      </c>
      <c r="X44" s="53">
        <f>IF(SUM($E36:X36)&lt;=0,0,-PMT($C$8,VLOOKUP($B34,$B$11:$C$16,2,FALSE),$B36))</f>
        <v>15.989143970389321</v>
      </c>
      <c r="Y44" s="53">
        <f>IF(SUM($E36:Y36)&lt;=0,0,-PMT($C$8,VLOOKUP($B34,$B$11:$C$16,2,FALSE),$B36))</f>
        <v>15.989143970389321</v>
      </c>
      <c r="Z44" s="53">
        <f>IF(SUM($E36:Z36)&lt;=0,0,-PMT($C$8,VLOOKUP($B34,$B$11:$C$16,2,FALSE),$B36))</f>
        <v>15.989143970389321</v>
      </c>
      <c r="AA44" s="53">
        <f>IF(SUM($E36:AA36)&lt;=0,0,-PMT($C$8,VLOOKUP($B34,$B$11:$C$16,2,FALSE),$B36))</f>
        <v>15.989143970389321</v>
      </c>
      <c r="AB44" s="53">
        <f>IF(SUM($E36:AB36)&lt;=0,0,-PMT($C$8,VLOOKUP($B34,$B$11:$C$16,2,FALSE),$B36))</f>
        <v>15.989143970389321</v>
      </c>
      <c r="AC44" s="53">
        <f>IF(SUM($E36:AC36)&lt;=0,0,-PMT($C$8,VLOOKUP($B34,$B$11:$C$16,2,FALSE),$B36))</f>
        <v>15.989143970389321</v>
      </c>
      <c r="AD44" s="53">
        <f>IF(SUM($E36:AD36)&lt;=0,0,-PMT($C$8,VLOOKUP($B34,$B$11:$C$16,2,FALSE),$B36))</f>
        <v>15.989143970389321</v>
      </c>
      <c r="AE44" s="53">
        <f>IF(SUM($E36:AE36)&lt;=0,0,-PMT($C$8,VLOOKUP($B34,$B$11:$C$16,2,FALSE),$B36))</f>
        <v>15.989143970389321</v>
      </c>
      <c r="AF44" s="53">
        <f>IF(SUM($E36:AF36)&lt;=0,0,-PMT($C$8,VLOOKUP($B34,$B$11:$C$16,2,FALSE),$B36))</f>
        <v>15.989143970389321</v>
      </c>
      <c r="AG44" s="53">
        <f>IF(SUM($E36:AG36)&lt;=0,0,-PMT($C$8,VLOOKUP($B34,$B$11:$C$16,2,FALSE),$B36))</f>
        <v>15.989143970389321</v>
      </c>
      <c r="AH44" s="53">
        <f>IF(SUM($E36:AH36)&lt;=0,0,-PMT($C$8,VLOOKUP($B34,$B$11:$C$16,2,FALSE),$B36))</f>
        <v>15.989143970389321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15.989143970389321</v>
      </c>
      <c r="H45" s="55">
        <f t="shared" si="8"/>
        <v>18.912839766699818</v>
      </c>
      <c r="I45" s="55">
        <f t="shared" si="8"/>
        <v>18.912839766699818</v>
      </c>
      <c r="J45" s="55">
        <f t="shared" si="8"/>
        <v>18.912839766699818</v>
      </c>
      <c r="K45" s="56">
        <f t="shared" si="8"/>
        <v>18.912839766699818</v>
      </c>
      <c r="L45" s="53">
        <f t="shared" si="8"/>
        <v>18.912839766699818</v>
      </c>
      <c r="M45" s="53">
        <f t="shared" si="8"/>
        <v>18.912839766699818</v>
      </c>
      <c r="N45" s="53">
        <f t="shared" si="8"/>
        <v>18.912839766699818</v>
      </c>
      <c r="O45" s="53">
        <f t="shared" si="8"/>
        <v>18.912839766699818</v>
      </c>
      <c r="P45" s="53">
        <f t="shared" si="8"/>
        <v>18.912839766699818</v>
      </c>
      <c r="Q45" s="53">
        <f t="shared" si="8"/>
        <v>18.912839766699818</v>
      </c>
      <c r="R45" s="53">
        <f t="shared" si="8"/>
        <v>18.912839766699818</v>
      </c>
      <c r="S45" s="53">
        <f t="shared" si="8"/>
        <v>18.912839766699818</v>
      </c>
      <c r="T45" s="53">
        <f t="shared" si="8"/>
        <v>18.912839766699818</v>
      </c>
      <c r="U45" s="53">
        <f t="shared" si="8"/>
        <v>18.912839766699818</v>
      </c>
      <c r="V45" s="53">
        <f t="shared" si="8"/>
        <v>18.912839766699818</v>
      </c>
      <c r="W45" s="53">
        <f t="shared" si="8"/>
        <v>18.912839766699818</v>
      </c>
      <c r="X45" s="53">
        <f t="shared" si="8"/>
        <v>18.912839766699818</v>
      </c>
      <c r="Y45" s="53">
        <f t="shared" si="8"/>
        <v>18.912839766699818</v>
      </c>
      <c r="Z45" s="53">
        <f t="shared" si="8"/>
        <v>18.912839766699818</v>
      </c>
      <c r="AA45" s="53">
        <f t="shared" si="8"/>
        <v>18.912839766699818</v>
      </c>
      <c r="AB45" s="53">
        <f t="shared" si="8"/>
        <v>18.912839766699818</v>
      </c>
      <c r="AC45" s="53">
        <f t="shared" si="8"/>
        <v>18.912839766699818</v>
      </c>
      <c r="AD45" s="53">
        <f t="shared" si="8"/>
        <v>18.912839766699818</v>
      </c>
      <c r="AE45" s="53">
        <f t="shared" si="8"/>
        <v>18.912839766699818</v>
      </c>
      <c r="AF45" s="53">
        <f t="shared" si="8"/>
        <v>18.912839766699818</v>
      </c>
      <c r="AG45" s="53">
        <f t="shared" si="8"/>
        <v>18.912839766699818</v>
      </c>
      <c r="AH45" s="53">
        <f t="shared" si="8"/>
        <v>18.912839766699818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262.38162667890515</v>
      </c>
      <c r="C49" s="45">
        <f>SUM(E49:AH49)</f>
        <v>292.36957963104959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292.36957963104959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36.241918089554126</v>
      </c>
      <c r="C50" s="45">
        <f t="shared" ref="C50:C51" si="10">SUM(E50:AH50)</f>
        <v>78.939786500383406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2.9236957963104961</v>
      </c>
      <c r="I50" s="55">
        <f t="shared" si="11"/>
        <v>2.9236957963104961</v>
      </c>
      <c r="J50" s="55">
        <f t="shared" si="11"/>
        <v>2.9236957963104961</v>
      </c>
      <c r="K50" s="56">
        <f t="shared" si="11"/>
        <v>2.9236957963104961</v>
      </c>
      <c r="L50" s="60">
        <f t="shared" si="11"/>
        <v>2.9236957963104961</v>
      </c>
      <c r="M50" s="60">
        <f t="shared" si="11"/>
        <v>2.9236957963104961</v>
      </c>
      <c r="N50" s="60">
        <f t="shared" si="11"/>
        <v>2.9236957963104961</v>
      </c>
      <c r="O50" s="60">
        <f t="shared" si="11"/>
        <v>2.9236957963104961</v>
      </c>
      <c r="P50" s="60">
        <f t="shared" si="11"/>
        <v>2.9236957963104961</v>
      </c>
      <c r="Q50" s="60">
        <f t="shared" si="11"/>
        <v>2.9236957963104961</v>
      </c>
      <c r="R50" s="60">
        <f t="shared" si="11"/>
        <v>2.9236957963104961</v>
      </c>
      <c r="S50" s="60">
        <f t="shared" si="11"/>
        <v>2.9236957963104961</v>
      </c>
      <c r="T50" s="60">
        <f t="shared" si="11"/>
        <v>2.9236957963104961</v>
      </c>
      <c r="U50" s="60">
        <f t="shared" si="11"/>
        <v>2.9236957963104961</v>
      </c>
      <c r="V50" s="60">
        <f t="shared" si="11"/>
        <v>2.9236957963104961</v>
      </c>
      <c r="W50" s="60">
        <f t="shared" si="11"/>
        <v>2.9236957963104961</v>
      </c>
      <c r="X50" s="60">
        <f t="shared" si="11"/>
        <v>2.9236957963104961</v>
      </c>
      <c r="Y50" s="60">
        <f t="shared" si="11"/>
        <v>2.9236957963104961</v>
      </c>
      <c r="Z50" s="60">
        <f t="shared" si="11"/>
        <v>2.9236957963104961</v>
      </c>
      <c r="AA50" s="60">
        <f t="shared" si="11"/>
        <v>2.9236957963104961</v>
      </c>
      <c r="AB50" s="60">
        <f t="shared" si="11"/>
        <v>2.9236957963104961</v>
      </c>
      <c r="AC50" s="60">
        <f t="shared" si="11"/>
        <v>2.9236957963104961</v>
      </c>
      <c r="AD50" s="60">
        <f t="shared" si="11"/>
        <v>2.9236957963104961</v>
      </c>
      <c r="AE50" s="60">
        <f t="shared" si="11"/>
        <v>2.9236957963104961</v>
      </c>
      <c r="AF50" s="60">
        <f t="shared" si="11"/>
        <v>2.9236957963104961</v>
      </c>
      <c r="AG50" s="60">
        <f t="shared" si="11"/>
        <v>2.9236957963104961</v>
      </c>
      <c r="AH50" s="60">
        <f t="shared" si="11"/>
        <v>2.9236957963104961</v>
      </c>
    </row>
    <row r="51" spans="1:34" ht="14.45" customHeight="1">
      <c r="A51" s="243"/>
      <c r="B51" s="45">
        <f t="shared" ref="B51" si="12">E51+NPV(HLOOKUP($C$3,$C$7:$E$9,2,FALSE),F51:AH51)</f>
        <v>217352.60092640499</v>
      </c>
      <c r="C51" s="45">
        <f t="shared" si="10"/>
        <v>579079.10229431174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440.43964792309635</v>
      </c>
      <c r="I51" s="55">
        <f t="shared" si="13"/>
        <v>1604.37011111064</v>
      </c>
      <c r="J51" s="55">
        <f t="shared" si="13"/>
        <v>3056.5955112322222</v>
      </c>
      <c r="K51" s="56">
        <f t="shared" si="13"/>
        <v>5080.5049819966089</v>
      </c>
      <c r="L51" s="60">
        <f t="shared" si="13"/>
        <v>7631.9988725574412</v>
      </c>
      <c r="M51" s="60">
        <f t="shared" si="13"/>
        <v>10121.225867926993</v>
      </c>
      <c r="N51" s="60">
        <f t="shared" si="13"/>
        <v>12632.265414044643</v>
      </c>
      <c r="O51" s="60">
        <f t="shared" si="13"/>
        <v>15100.256068366216</v>
      </c>
      <c r="P51" s="60">
        <f t="shared" si="13"/>
        <v>18236.178061805571</v>
      </c>
      <c r="Q51" s="60">
        <f t="shared" si="13"/>
        <v>20873.526358284143</v>
      </c>
      <c r="R51" s="60">
        <f t="shared" si="13"/>
        <v>24982.627152914672</v>
      </c>
      <c r="S51" s="60">
        <f t="shared" si="13"/>
        <v>28707.444640384332</v>
      </c>
      <c r="T51" s="60">
        <f t="shared" si="13"/>
        <v>28707.444640384332</v>
      </c>
      <c r="U51" s="60">
        <f t="shared" si="13"/>
        <v>28707.444640384332</v>
      </c>
      <c r="V51" s="60">
        <f t="shared" si="13"/>
        <v>28707.444640384332</v>
      </c>
      <c r="W51" s="60">
        <f t="shared" si="13"/>
        <v>28707.444640384332</v>
      </c>
      <c r="X51" s="60">
        <f t="shared" si="13"/>
        <v>28707.444640384332</v>
      </c>
      <c r="Y51" s="60">
        <f t="shared" si="13"/>
        <v>28707.444640384332</v>
      </c>
      <c r="Z51" s="60">
        <f t="shared" si="13"/>
        <v>28707.444640384332</v>
      </c>
      <c r="AA51" s="60">
        <f t="shared" si="13"/>
        <v>28707.444640384332</v>
      </c>
      <c r="AB51" s="60">
        <f t="shared" si="13"/>
        <v>28707.444640384332</v>
      </c>
      <c r="AC51" s="60">
        <f t="shared" si="13"/>
        <v>28707.444640384332</v>
      </c>
      <c r="AD51" s="60">
        <f t="shared" si="13"/>
        <v>28707.444640384332</v>
      </c>
      <c r="AE51" s="60">
        <f t="shared" si="13"/>
        <v>28707.444640384332</v>
      </c>
      <c r="AF51" s="60">
        <f t="shared" si="13"/>
        <v>28707.444640384332</v>
      </c>
      <c r="AG51" s="60">
        <f t="shared" si="13"/>
        <v>28707.444640384332</v>
      </c>
      <c r="AH51" s="60">
        <f t="shared" si="13"/>
        <v>28707.444640384332</v>
      </c>
    </row>
    <row r="52" spans="1:34" ht="14.45" customHeight="1">
      <c r="A52" s="243"/>
      <c r="B52" s="45">
        <f>E52+NPV(HLOOKUP($C$3,$C$7:$E$9,2,FALSE),F52:AH52)</f>
        <v>217053.97738163653</v>
      </c>
      <c r="C52" s="45">
        <f>SUM(E52:AH52)</f>
        <v>578707.79292817996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-292.36957963104959</v>
      </c>
      <c r="H52" s="55">
        <f t="shared" si="14"/>
        <v>437.51595212678586</v>
      </c>
      <c r="I52" s="55">
        <f t="shared" si="14"/>
        <v>1601.4464153143294</v>
      </c>
      <c r="J52" s="55">
        <f t="shared" si="14"/>
        <v>3053.6718154359119</v>
      </c>
      <c r="K52" s="56">
        <f t="shared" si="14"/>
        <v>5077.5812862002986</v>
      </c>
      <c r="L52" s="45">
        <f t="shared" si="14"/>
        <v>7629.0751767611309</v>
      </c>
      <c r="M52" s="60">
        <f t="shared" si="14"/>
        <v>10118.302172130681</v>
      </c>
      <c r="N52" s="60">
        <f t="shared" si="14"/>
        <v>12629.341718248332</v>
      </c>
      <c r="O52" s="60">
        <f t="shared" si="14"/>
        <v>15097.332372569905</v>
      </c>
      <c r="P52" s="60">
        <f t="shared" si="14"/>
        <v>18233.25436600926</v>
      </c>
      <c r="Q52" s="60">
        <f t="shared" si="14"/>
        <v>20870.602662487832</v>
      </c>
      <c r="R52" s="60">
        <f t="shared" si="14"/>
        <v>24979.703457118361</v>
      </c>
      <c r="S52" s="60">
        <f t="shared" si="14"/>
        <v>28704.520944588021</v>
      </c>
      <c r="T52" s="60">
        <f t="shared" si="14"/>
        <v>28704.520944588021</v>
      </c>
      <c r="U52" s="60">
        <f t="shared" si="14"/>
        <v>28704.520944588021</v>
      </c>
      <c r="V52" s="60">
        <f t="shared" si="14"/>
        <v>28704.520944588021</v>
      </c>
      <c r="W52" s="60">
        <f t="shared" si="14"/>
        <v>28704.520944588021</v>
      </c>
      <c r="X52" s="60">
        <f t="shared" si="14"/>
        <v>28704.520944588021</v>
      </c>
      <c r="Y52" s="60">
        <f t="shared" si="14"/>
        <v>28704.520944588021</v>
      </c>
      <c r="Z52" s="60">
        <f t="shared" si="14"/>
        <v>28704.520944588021</v>
      </c>
      <c r="AA52" s="60">
        <f t="shared" si="14"/>
        <v>28704.520944588021</v>
      </c>
      <c r="AB52" s="60">
        <f t="shared" si="14"/>
        <v>28704.520944588021</v>
      </c>
      <c r="AC52" s="60">
        <f t="shared" si="14"/>
        <v>28704.520944588021</v>
      </c>
      <c r="AD52" s="60">
        <f t="shared" si="14"/>
        <v>28704.520944588021</v>
      </c>
      <c r="AE52" s="60">
        <f t="shared" si="14"/>
        <v>28704.520944588021</v>
      </c>
      <c r="AF52" s="60">
        <f t="shared" si="14"/>
        <v>28704.520944588021</v>
      </c>
      <c r="AG52" s="60">
        <f t="shared" si="14"/>
        <v>28704.520944588021</v>
      </c>
      <c r="AH52" s="60">
        <f t="shared" si="14"/>
        <v>28704.520944588021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252.16528038284889</v>
      </c>
      <c r="C56" s="45">
        <f>SUM(E56:AH56)</f>
        <v>280.98559322258609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280.98559322258609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34.830767505868977</v>
      </c>
      <c r="C57" s="45">
        <f t="shared" ref="C57:C58" si="16">SUM(E57:AH57)</f>
        <v>75.86611017009821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2.8098559322258607</v>
      </c>
      <c r="I57" s="55">
        <f>HLOOKUP($C$4,$C$7:$E$9,3,FALSE)*'2.3.1 Cost_Sum'!J59</f>
        <v>2.8098559322258607</v>
      </c>
      <c r="J57" s="55">
        <f>HLOOKUP($C$4,$C$7:$E$9,3,FALSE)*'2.3.1 Cost_Sum'!K59</f>
        <v>2.8098559322258607</v>
      </c>
      <c r="K57" s="56">
        <f>HLOOKUP($C$4,$C$7:$E$9,3,FALSE)*'2.3.1 Cost_Sum'!L59</f>
        <v>2.8098559322258607</v>
      </c>
      <c r="L57" s="49">
        <f>HLOOKUP($C$4,$C$7:$E$9,3,FALSE)*'2.3.1 Cost_Sum'!M59</f>
        <v>2.8098559322258607</v>
      </c>
      <c r="M57" s="60">
        <f>HLOOKUP($C$4,$C$7:$E$9,3,FALSE)*'2.3.1 Cost_Sum'!N59</f>
        <v>2.8098559322258607</v>
      </c>
      <c r="N57" s="60">
        <f>HLOOKUP($C$4,$C$7:$E$9,3,FALSE)*'2.3.1 Cost_Sum'!O59</f>
        <v>2.8098559322258607</v>
      </c>
      <c r="O57" s="60">
        <f>HLOOKUP($C$4,$C$7:$E$9,3,FALSE)*'2.3.1 Cost_Sum'!P59</f>
        <v>2.8098559322258607</v>
      </c>
      <c r="P57" s="60">
        <f>HLOOKUP($C$4,$C$7:$E$9,3,FALSE)*'2.3.1 Cost_Sum'!Q59</f>
        <v>2.8098559322258607</v>
      </c>
      <c r="Q57" s="60">
        <f>HLOOKUP($C$4,$C$7:$E$9,3,FALSE)*'2.3.1 Cost_Sum'!R59</f>
        <v>2.8098559322258607</v>
      </c>
      <c r="R57" s="60">
        <f>HLOOKUP($C$4,$C$7:$E$9,3,FALSE)*'2.3.1 Cost_Sum'!S59</f>
        <v>2.8098559322258607</v>
      </c>
      <c r="S57" s="60">
        <f>HLOOKUP($C$4,$C$7:$E$9,3,FALSE)*'2.3.1 Cost_Sum'!T59</f>
        <v>2.8098559322258607</v>
      </c>
      <c r="T57" s="60">
        <f>HLOOKUP($C$4,$C$7:$E$9,3,FALSE)*'2.3.1 Cost_Sum'!U59</f>
        <v>2.8098559322258607</v>
      </c>
      <c r="U57" s="60">
        <f>HLOOKUP($C$4,$C$7:$E$9,3,FALSE)*'2.3.1 Cost_Sum'!V59</f>
        <v>2.8098559322258607</v>
      </c>
      <c r="V57" s="60">
        <f>HLOOKUP($C$4,$C$7:$E$9,3,FALSE)*'2.3.1 Cost_Sum'!W59</f>
        <v>2.8098559322258607</v>
      </c>
      <c r="W57" s="60">
        <f>HLOOKUP($C$4,$C$7:$E$9,3,FALSE)*'2.3.1 Cost_Sum'!X59</f>
        <v>2.8098559322258607</v>
      </c>
      <c r="X57" s="60">
        <f>HLOOKUP($C$4,$C$7:$E$9,3,FALSE)*'2.3.1 Cost_Sum'!Y59</f>
        <v>2.8098559322258607</v>
      </c>
      <c r="Y57" s="60">
        <f>HLOOKUP($C$4,$C$7:$E$9,3,FALSE)*'2.3.1 Cost_Sum'!Z59</f>
        <v>2.8098559322258607</v>
      </c>
      <c r="Z57" s="60">
        <f>HLOOKUP($C$4,$C$7:$E$9,3,FALSE)*'2.3.1 Cost_Sum'!AA59</f>
        <v>2.8098559322258607</v>
      </c>
      <c r="AA57" s="60">
        <f>HLOOKUP($C$4,$C$7:$E$9,3,FALSE)*'2.3.1 Cost_Sum'!AB59</f>
        <v>2.8098559322258607</v>
      </c>
      <c r="AB57" s="60">
        <f>HLOOKUP($C$4,$C$7:$E$9,3,FALSE)*'2.3.1 Cost_Sum'!AC59</f>
        <v>2.8098559322258607</v>
      </c>
      <c r="AC57" s="60">
        <f>HLOOKUP($C$4,$C$7:$E$9,3,FALSE)*'2.3.1 Cost_Sum'!AD59</f>
        <v>2.8098559322258607</v>
      </c>
      <c r="AD57" s="60">
        <f>HLOOKUP($C$4,$C$7:$E$9,3,FALSE)*'2.3.1 Cost_Sum'!AE59</f>
        <v>2.8098559322258607</v>
      </c>
      <c r="AE57" s="60">
        <f>HLOOKUP($C$4,$C$7:$E$9,3,FALSE)*'2.3.1 Cost_Sum'!AF59</f>
        <v>2.8098559322258607</v>
      </c>
      <c r="AF57" s="60">
        <f>HLOOKUP($C$4,$C$7:$E$9,3,FALSE)*'2.3.1 Cost_Sum'!AG59</f>
        <v>2.8098559322258607</v>
      </c>
      <c r="AG57" s="60">
        <f>HLOOKUP($C$4,$C$7:$E$9,3,FALSE)*'2.3.1 Cost_Sum'!AH59</f>
        <v>2.8098559322258607</v>
      </c>
      <c r="AH57" s="60">
        <f>HLOOKUP($C$4,$C$7:$E$9,3,FALSE)*'2.3.1 Cost_Sum'!AI59</f>
        <v>2.8098559322258607</v>
      </c>
    </row>
    <row r="58" spans="1:34" ht="14.45" customHeight="1">
      <c r="B58" s="45">
        <f t="shared" si="15"/>
        <v>198322.5003891268</v>
      </c>
      <c r="C58" s="45">
        <f t="shared" si="16"/>
        <v>523423.2320493632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429.89273394320907</v>
      </c>
      <c r="I58" s="55">
        <f t="shared" si="17"/>
        <v>1694.6581686327745</v>
      </c>
      <c r="J58" s="55">
        <f t="shared" si="17"/>
        <v>3049.7214795992199</v>
      </c>
      <c r="K58" s="56">
        <f t="shared" si="17"/>
        <v>5081.9336866604717</v>
      </c>
      <c r="L58" s="49">
        <f t="shared" si="17"/>
        <v>7626.7469084427248</v>
      </c>
      <c r="M58" s="60">
        <f t="shared" si="17"/>
        <v>10081.469900795391</v>
      </c>
      <c r="N58" s="60">
        <f t="shared" si="17"/>
        <v>12460.503360061884</v>
      </c>
      <c r="O58" s="60">
        <f t="shared" si="17"/>
        <v>14607.280079678845</v>
      </c>
      <c r="P58" s="60">
        <f t="shared" si="17"/>
        <v>17196.570990941553</v>
      </c>
      <c r="Q58" s="60">
        <f t="shared" si="17"/>
        <v>19386.330230095926</v>
      </c>
      <c r="R58" s="60">
        <f t="shared" si="17"/>
        <v>22656.463152471195</v>
      </c>
      <c r="S58" s="60">
        <f t="shared" si="17"/>
        <v>25571.978834877518</v>
      </c>
      <c r="T58" s="60">
        <f t="shared" si="17"/>
        <v>25571.978834877518</v>
      </c>
      <c r="U58" s="60">
        <f t="shared" si="17"/>
        <v>25571.978834877518</v>
      </c>
      <c r="V58" s="60">
        <f t="shared" si="17"/>
        <v>25571.978834877518</v>
      </c>
      <c r="W58" s="60">
        <f t="shared" si="17"/>
        <v>25571.978834877518</v>
      </c>
      <c r="X58" s="60">
        <f t="shared" si="17"/>
        <v>25571.978834877518</v>
      </c>
      <c r="Y58" s="60">
        <f t="shared" si="17"/>
        <v>25571.978834877518</v>
      </c>
      <c r="Z58" s="60">
        <f t="shared" si="17"/>
        <v>25571.978834877518</v>
      </c>
      <c r="AA58" s="60">
        <f t="shared" si="17"/>
        <v>25571.978834877518</v>
      </c>
      <c r="AB58" s="60">
        <f t="shared" si="17"/>
        <v>25571.978834877518</v>
      </c>
      <c r="AC58" s="60">
        <f t="shared" si="17"/>
        <v>25571.978834877518</v>
      </c>
      <c r="AD58" s="60">
        <f t="shared" si="17"/>
        <v>25571.978834877518</v>
      </c>
      <c r="AE58" s="60">
        <f t="shared" si="17"/>
        <v>25571.978834877518</v>
      </c>
      <c r="AF58" s="60">
        <f t="shared" si="17"/>
        <v>25571.978834877518</v>
      </c>
      <c r="AG58" s="60">
        <f t="shared" si="17"/>
        <v>25571.978834877518</v>
      </c>
      <c r="AH58" s="60">
        <f t="shared" si="17"/>
        <v>25571.978834877518</v>
      </c>
    </row>
    <row r="59" spans="1:34" ht="14.45" customHeight="1">
      <c r="B59" s="45">
        <f>E59+NPV(HLOOKUP($C$3,$C$7:$E$9,2,FALSE),F59:AH59)</f>
        <v>198035.50434123812</v>
      </c>
      <c r="C59" s="45">
        <f>SUM(E59:AH59)</f>
        <v>523066.38034597086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-280.98559322258609</v>
      </c>
      <c r="H59" s="55">
        <f t="shared" si="18"/>
        <v>427.08287801098322</v>
      </c>
      <c r="I59" s="55">
        <f t="shared" si="18"/>
        <v>1691.8483127005486</v>
      </c>
      <c r="J59" s="55">
        <f t="shared" si="18"/>
        <v>3046.9116236669943</v>
      </c>
      <c r="K59" s="56">
        <f t="shared" si="18"/>
        <v>5079.1238307282456</v>
      </c>
      <c r="L59" s="49">
        <f t="shared" si="18"/>
        <v>7623.9370525104987</v>
      </c>
      <c r="M59" s="60">
        <f t="shared" si="18"/>
        <v>10078.660044863165</v>
      </c>
      <c r="N59" s="60">
        <f t="shared" si="18"/>
        <v>12457.693504129658</v>
      </c>
      <c r="O59" s="60">
        <f t="shared" si="18"/>
        <v>14604.470223746619</v>
      </c>
      <c r="P59" s="60">
        <f t="shared" si="18"/>
        <v>17193.761135009328</v>
      </c>
      <c r="Q59" s="60">
        <f t="shared" si="18"/>
        <v>19383.520374163701</v>
      </c>
      <c r="R59" s="60">
        <f t="shared" si="18"/>
        <v>22653.653296538971</v>
      </c>
      <c r="S59" s="60">
        <f t="shared" si="18"/>
        <v>25569.168978945294</v>
      </c>
      <c r="T59" s="60">
        <f t="shared" si="18"/>
        <v>25569.168978945294</v>
      </c>
      <c r="U59" s="60">
        <f t="shared" si="18"/>
        <v>25569.168978945294</v>
      </c>
      <c r="V59" s="60">
        <f t="shared" si="18"/>
        <v>25569.168978945294</v>
      </c>
      <c r="W59" s="60">
        <f t="shared" si="18"/>
        <v>25569.168978945294</v>
      </c>
      <c r="X59" s="60">
        <f t="shared" si="18"/>
        <v>25569.168978945294</v>
      </c>
      <c r="Y59" s="60">
        <f t="shared" si="18"/>
        <v>25569.168978945294</v>
      </c>
      <c r="Z59" s="60">
        <f t="shared" si="18"/>
        <v>25569.168978945294</v>
      </c>
      <c r="AA59" s="60">
        <f t="shared" si="18"/>
        <v>25569.168978945294</v>
      </c>
      <c r="AB59" s="60">
        <f t="shared" si="18"/>
        <v>25569.168978945294</v>
      </c>
      <c r="AC59" s="60">
        <f t="shared" si="18"/>
        <v>25569.168978945294</v>
      </c>
      <c r="AD59" s="60">
        <f t="shared" si="18"/>
        <v>25569.168978945294</v>
      </c>
      <c r="AE59" s="60">
        <f t="shared" si="18"/>
        <v>25569.168978945294</v>
      </c>
      <c r="AF59" s="60">
        <f t="shared" si="18"/>
        <v>25569.168978945294</v>
      </c>
      <c r="AG59" s="60">
        <f t="shared" si="18"/>
        <v>25569.168978945294</v>
      </c>
      <c r="AH59" s="60">
        <f t="shared" si="18"/>
        <v>25569.168978945294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TRANSPOSE(Option_3_SR_Base)*HLOOKUP($C$5,$C$7:$E$10,4,FALSE)</f>
        <v>0.42281500128655386</v>
      </c>
      <c r="F62" s="53">
        <v>12.910075006782348</v>
      </c>
      <c r="G62" s="54">
        <v>153.0985776151212</v>
      </c>
      <c r="H62" s="55">
        <v>8.6082763862355698</v>
      </c>
      <c r="I62" s="55">
        <v>1.0332455906327347</v>
      </c>
      <c r="J62" s="55">
        <v>-11.00637686444845</v>
      </c>
      <c r="K62" s="56">
        <v>-23.540295705182587</v>
      </c>
      <c r="L62" s="53">
        <v>39.092295029342466</v>
      </c>
      <c r="M62" s="60">
        <v>368.39122121934111</v>
      </c>
      <c r="N62" s="60">
        <v>1307.7646181442785</v>
      </c>
      <c r="O62" s="60">
        <v>2500.0714621201678</v>
      </c>
      <c r="P62" s="60">
        <v>4372.3961471467283</v>
      </c>
      <c r="Q62" s="60">
        <v>6357.2476056615942</v>
      </c>
      <c r="R62" s="60">
        <v>9866.2547258559316</v>
      </c>
      <c r="S62" s="60">
        <v>13232.719838743396</v>
      </c>
      <c r="T62" s="60">
        <v>13232.719838743396</v>
      </c>
      <c r="U62" s="60">
        <v>13232.719838743396</v>
      </c>
      <c r="V62" s="60">
        <v>13232.719838743396</v>
      </c>
      <c r="W62" s="60">
        <v>13232.719838743396</v>
      </c>
      <c r="X62" s="60">
        <v>13232.719838743396</v>
      </c>
      <c r="Y62" s="60">
        <v>13232.719838743396</v>
      </c>
      <c r="Z62" s="60">
        <v>13232.719838743396</v>
      </c>
      <c r="AA62" s="60">
        <v>13232.719838743396</v>
      </c>
      <c r="AB62" s="60">
        <v>13232.719838743396</v>
      </c>
      <c r="AC62" s="60">
        <v>13232.719838743396</v>
      </c>
      <c r="AD62" s="60">
        <v>13232.719838743396</v>
      </c>
      <c r="AE62" s="60">
        <v>13232.719838743396</v>
      </c>
      <c r="AF62" s="60">
        <v>13232.719838743396</v>
      </c>
      <c r="AG62" s="60">
        <v>13232.719838743396</v>
      </c>
      <c r="AH62" s="60">
        <v>13232.719838743396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15.366575104395892</v>
      </c>
      <c r="H64" s="55">
        <f>IF(SUM($E56:H56)&lt;=0,0,-PMT($C$8,VLOOKUP($B54,$B$11:$C$16,2,FALSE),$B56))</f>
        <v>15.366575104395892</v>
      </c>
      <c r="I64" s="55">
        <f>IF(SUM($E56:I56)&lt;=0,0,-PMT($C$8,VLOOKUP($B54,$B$11:$C$16,2,FALSE),$B56))</f>
        <v>15.366575104395892</v>
      </c>
      <c r="J64" s="55">
        <f>IF(SUM($E56:J56)&lt;=0,0,-PMT($C$8,VLOOKUP($B54,$B$11:$C$16,2,FALSE),$B56))</f>
        <v>15.366575104395892</v>
      </c>
      <c r="K64" s="56">
        <f>IF(SUM($E56:K56)&lt;=0,0,-PMT($C$8,VLOOKUP($B54,$B$11:$C$16,2,FALSE),$B56))</f>
        <v>15.366575104395892</v>
      </c>
      <c r="L64" s="53">
        <f>IF(SUM($E56:L56)&lt;=0,0,-PMT($C$8,VLOOKUP($B54,$B$11:$C$16,2,FALSE),$B56))</f>
        <v>15.366575104395892</v>
      </c>
      <c r="M64" s="53">
        <f>IF(SUM($E56:M56)&lt;=0,0,-PMT($C$8,VLOOKUP($B54,$B$11:$C$16,2,FALSE),$B56))</f>
        <v>15.366575104395892</v>
      </c>
      <c r="N64" s="53">
        <f>IF(SUM($E56:N56)&lt;=0,0,-PMT($C$8,VLOOKUP($B54,$B$11:$C$16,2,FALSE),$B56))</f>
        <v>15.366575104395892</v>
      </c>
      <c r="O64" s="53">
        <f>IF(SUM($E56:O56)&lt;=0,0,-PMT($C$8,VLOOKUP($B54,$B$11:$C$16,2,FALSE),$B56))</f>
        <v>15.366575104395892</v>
      </c>
      <c r="P64" s="53">
        <f>IF(SUM($E56:P56)&lt;=0,0,-PMT($C$8,VLOOKUP($B54,$B$11:$C$16,2,FALSE),$B56))</f>
        <v>15.366575104395892</v>
      </c>
      <c r="Q64" s="53">
        <f>IF(SUM($E56:Q56)&lt;=0,0,-PMT($C$8,VLOOKUP($B54,$B$11:$C$16,2,FALSE),$B56))</f>
        <v>15.366575104395892</v>
      </c>
      <c r="R64" s="53">
        <f>IF(SUM($E56:R56)&lt;=0,0,-PMT($C$8,VLOOKUP($B54,$B$11:$C$16,2,FALSE),$B56))</f>
        <v>15.366575104395892</v>
      </c>
      <c r="S64" s="53">
        <f>IF(SUM($E56:S56)&lt;=0,0,-PMT($C$8,VLOOKUP($B54,$B$11:$C$16,2,FALSE),$B56))</f>
        <v>15.366575104395892</v>
      </c>
      <c r="T64" s="53">
        <f>IF(SUM($E56:T56)&lt;=0,0,-PMT($C$8,VLOOKUP($B54,$B$11:$C$16,2,FALSE),$B56))</f>
        <v>15.366575104395892</v>
      </c>
      <c r="U64" s="53">
        <f>IF(SUM($E56:U56)&lt;=0,0,-PMT($C$8,VLOOKUP($B54,$B$11:$C$16,2,FALSE),$B56))</f>
        <v>15.366575104395892</v>
      </c>
      <c r="V64" s="53">
        <f>IF(SUM($E56:V56)&lt;=0,0,-PMT($C$8,VLOOKUP($B54,$B$11:$C$16,2,FALSE),$B56))</f>
        <v>15.366575104395892</v>
      </c>
      <c r="W64" s="53">
        <f>IF(SUM($E56:W56)&lt;=0,0,-PMT($C$8,VLOOKUP($B54,$B$11:$C$16,2,FALSE),$B56))</f>
        <v>15.366575104395892</v>
      </c>
      <c r="X64" s="53">
        <f>IF(SUM($E56:X56)&lt;=0,0,-PMT($C$8,VLOOKUP($B54,$B$11:$C$16,2,FALSE),$B56))</f>
        <v>15.366575104395892</v>
      </c>
      <c r="Y64" s="53">
        <f>IF(SUM($E56:Y56)&lt;=0,0,-PMT($C$8,VLOOKUP($B54,$B$11:$C$16,2,FALSE),$B56))</f>
        <v>15.366575104395892</v>
      </c>
      <c r="Z64" s="53">
        <f>IF(SUM($E56:Z56)&lt;=0,0,-PMT($C$8,VLOOKUP($B54,$B$11:$C$16,2,FALSE),$B56))</f>
        <v>15.366575104395892</v>
      </c>
      <c r="AA64" s="53">
        <f>IF(SUM($E56:AA56)&lt;=0,0,-PMT($C$8,VLOOKUP($B54,$B$11:$C$16,2,FALSE),$B56))</f>
        <v>15.366575104395892</v>
      </c>
      <c r="AB64" s="53">
        <f>IF(SUM($E56:AB56)&lt;=0,0,-PMT($C$8,VLOOKUP($B54,$B$11:$C$16,2,FALSE),$B56))</f>
        <v>15.366575104395892</v>
      </c>
      <c r="AC64" s="53">
        <f>IF(SUM($E56:AC56)&lt;=0,0,-PMT($C$8,VLOOKUP($B54,$B$11:$C$16,2,FALSE),$B56))</f>
        <v>15.366575104395892</v>
      </c>
      <c r="AD64" s="53">
        <f>IF(SUM($E56:AD56)&lt;=0,0,-PMT($C$8,VLOOKUP($B54,$B$11:$C$16,2,FALSE),$B56))</f>
        <v>15.366575104395892</v>
      </c>
      <c r="AE64" s="53">
        <f>IF(SUM($E56:AE56)&lt;=0,0,-PMT($C$8,VLOOKUP($B54,$B$11:$C$16,2,FALSE),$B56))</f>
        <v>15.366575104395892</v>
      </c>
      <c r="AF64" s="53">
        <f>IF(SUM($E56:AF56)&lt;=0,0,-PMT($C$8,VLOOKUP($B54,$B$11:$C$16,2,FALSE),$B56))</f>
        <v>15.366575104395892</v>
      </c>
      <c r="AG64" s="53">
        <f>IF(SUM($E56:AG56)&lt;=0,0,-PMT($C$8,VLOOKUP($B54,$B$11:$C$16,2,FALSE),$B56))</f>
        <v>15.366575104395892</v>
      </c>
      <c r="AH64" s="53">
        <f>IF(SUM($E56:AH56)&lt;=0,0,-PMT($C$8,VLOOKUP($B54,$B$11:$C$16,2,FALSE),$B56))</f>
        <v>15.366575104395892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15.366575104395892</v>
      </c>
      <c r="H65" s="55">
        <f t="shared" si="19"/>
        <v>18.176431036621754</v>
      </c>
      <c r="I65" s="55">
        <f t="shared" si="19"/>
        <v>18.176431036621754</v>
      </c>
      <c r="J65" s="55">
        <f t="shared" si="19"/>
        <v>18.176431036621754</v>
      </c>
      <c r="K65" s="56">
        <f t="shared" si="19"/>
        <v>18.176431036621754</v>
      </c>
      <c r="L65" s="53">
        <f t="shared" si="19"/>
        <v>18.176431036621754</v>
      </c>
      <c r="M65" s="53">
        <f t="shared" si="19"/>
        <v>18.176431036621754</v>
      </c>
      <c r="N65" s="53">
        <f t="shared" si="19"/>
        <v>18.176431036621754</v>
      </c>
      <c r="O65" s="53">
        <f t="shared" si="19"/>
        <v>18.176431036621754</v>
      </c>
      <c r="P65" s="53">
        <f t="shared" si="19"/>
        <v>18.176431036621754</v>
      </c>
      <c r="Q65" s="53">
        <f t="shared" si="19"/>
        <v>18.176431036621754</v>
      </c>
      <c r="R65" s="53">
        <f t="shared" si="19"/>
        <v>18.176431036621754</v>
      </c>
      <c r="S65" s="53">
        <f t="shared" si="19"/>
        <v>18.176431036621754</v>
      </c>
      <c r="T65" s="53">
        <f t="shared" si="19"/>
        <v>18.176431036621754</v>
      </c>
      <c r="U65" s="53">
        <f t="shared" si="19"/>
        <v>18.176431036621754</v>
      </c>
      <c r="V65" s="53">
        <f t="shared" si="19"/>
        <v>18.176431036621754</v>
      </c>
      <c r="W65" s="53">
        <f t="shared" si="19"/>
        <v>18.176431036621754</v>
      </c>
      <c r="X65" s="53">
        <f t="shared" si="19"/>
        <v>18.176431036621754</v>
      </c>
      <c r="Y65" s="53">
        <f t="shared" si="19"/>
        <v>18.176431036621754</v>
      </c>
      <c r="Z65" s="53">
        <f t="shared" si="19"/>
        <v>18.176431036621754</v>
      </c>
      <c r="AA65" s="53">
        <f t="shared" si="19"/>
        <v>18.176431036621754</v>
      </c>
      <c r="AB65" s="53">
        <f t="shared" si="19"/>
        <v>18.176431036621754</v>
      </c>
      <c r="AC65" s="53">
        <f t="shared" si="19"/>
        <v>18.176431036621754</v>
      </c>
      <c r="AD65" s="53">
        <f t="shared" si="19"/>
        <v>18.176431036621754</v>
      </c>
      <c r="AE65" s="53">
        <f t="shared" si="19"/>
        <v>18.176431036621754</v>
      </c>
      <c r="AF65" s="53">
        <f t="shared" si="19"/>
        <v>18.176431036621754</v>
      </c>
      <c r="AG65" s="53">
        <f t="shared" si="19"/>
        <v>18.176431036621754</v>
      </c>
      <c r="AH65" s="53">
        <f t="shared" si="19"/>
        <v>18.176431036621754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252.16528038284889</v>
      </c>
      <c r="C69" s="45">
        <f>SUM(E69:AH69)</f>
        <v>280.98559322258609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280.98559322258609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34.830767505868977</v>
      </c>
      <c r="C70" s="45">
        <f t="shared" ref="C70:C71" si="22">SUM(E70:AH70)</f>
        <v>75.86611017009821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2.8098559322258607</v>
      </c>
      <c r="I70" s="55">
        <f t="shared" si="23"/>
        <v>2.8098559322258607</v>
      </c>
      <c r="J70" s="55">
        <f t="shared" si="23"/>
        <v>2.8098559322258607</v>
      </c>
      <c r="K70" s="56">
        <f t="shared" si="23"/>
        <v>2.8098559322258607</v>
      </c>
      <c r="L70" s="60">
        <f t="shared" si="23"/>
        <v>2.8098559322258607</v>
      </c>
      <c r="M70" s="60">
        <f t="shared" si="23"/>
        <v>2.8098559322258607</v>
      </c>
      <c r="N70" s="60">
        <f t="shared" si="23"/>
        <v>2.8098559322258607</v>
      </c>
      <c r="O70" s="60">
        <f t="shared" si="23"/>
        <v>2.8098559322258607</v>
      </c>
      <c r="P70" s="60">
        <f t="shared" si="23"/>
        <v>2.8098559322258607</v>
      </c>
      <c r="Q70" s="60">
        <f t="shared" si="23"/>
        <v>2.8098559322258607</v>
      </c>
      <c r="R70" s="60">
        <f t="shared" si="23"/>
        <v>2.8098559322258607</v>
      </c>
      <c r="S70" s="60">
        <f t="shared" si="23"/>
        <v>2.8098559322258607</v>
      </c>
      <c r="T70" s="60">
        <f t="shared" si="23"/>
        <v>2.8098559322258607</v>
      </c>
      <c r="U70" s="60">
        <f t="shared" si="23"/>
        <v>2.8098559322258607</v>
      </c>
      <c r="V70" s="60">
        <f t="shared" si="23"/>
        <v>2.8098559322258607</v>
      </c>
      <c r="W70" s="60">
        <f t="shared" si="23"/>
        <v>2.8098559322258607</v>
      </c>
      <c r="X70" s="60">
        <f t="shared" si="23"/>
        <v>2.8098559322258607</v>
      </c>
      <c r="Y70" s="60">
        <f t="shared" si="23"/>
        <v>2.8098559322258607</v>
      </c>
      <c r="Z70" s="60">
        <f t="shared" si="23"/>
        <v>2.8098559322258607</v>
      </c>
      <c r="AA70" s="60">
        <f t="shared" si="23"/>
        <v>2.8098559322258607</v>
      </c>
      <c r="AB70" s="60">
        <f t="shared" si="23"/>
        <v>2.8098559322258607</v>
      </c>
      <c r="AC70" s="60">
        <f t="shared" si="23"/>
        <v>2.8098559322258607</v>
      </c>
      <c r="AD70" s="60">
        <f t="shared" si="23"/>
        <v>2.8098559322258607</v>
      </c>
      <c r="AE70" s="60">
        <f t="shared" si="23"/>
        <v>2.8098559322258607</v>
      </c>
      <c r="AF70" s="60">
        <f t="shared" si="23"/>
        <v>2.8098559322258607</v>
      </c>
      <c r="AG70" s="60">
        <f t="shared" si="23"/>
        <v>2.8098559322258607</v>
      </c>
      <c r="AH70" s="60">
        <f t="shared" si="23"/>
        <v>2.8098559322258607</v>
      </c>
    </row>
    <row r="71" spans="1:34" ht="14.45" customHeight="1">
      <c r="A71" s="243"/>
      <c r="B71" s="45">
        <f t="shared" si="21"/>
        <v>198322.5003891268</v>
      </c>
      <c r="C71" s="45">
        <f t="shared" si="22"/>
        <v>523423.2320493632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429.89273394320907</v>
      </c>
      <c r="I71" s="55">
        <f t="shared" si="24"/>
        <v>1694.6581686327745</v>
      </c>
      <c r="J71" s="55">
        <f t="shared" si="24"/>
        <v>3049.7214795992199</v>
      </c>
      <c r="K71" s="56">
        <f t="shared" si="24"/>
        <v>5081.9336866604717</v>
      </c>
      <c r="L71" s="60">
        <f t="shared" si="24"/>
        <v>7626.7469084427248</v>
      </c>
      <c r="M71" s="60">
        <f t="shared" si="24"/>
        <v>10081.469900795391</v>
      </c>
      <c r="N71" s="60">
        <f t="shared" si="24"/>
        <v>12460.503360061884</v>
      </c>
      <c r="O71" s="60">
        <f t="shared" si="24"/>
        <v>14607.280079678845</v>
      </c>
      <c r="P71" s="60">
        <f t="shared" si="24"/>
        <v>17196.570990941553</v>
      </c>
      <c r="Q71" s="60">
        <f t="shared" si="24"/>
        <v>19386.330230095926</v>
      </c>
      <c r="R71" s="60">
        <f t="shared" si="24"/>
        <v>22656.463152471195</v>
      </c>
      <c r="S71" s="60">
        <f t="shared" si="24"/>
        <v>25571.978834877518</v>
      </c>
      <c r="T71" s="60">
        <f t="shared" si="24"/>
        <v>25571.978834877518</v>
      </c>
      <c r="U71" s="60">
        <f t="shared" si="24"/>
        <v>25571.978834877518</v>
      </c>
      <c r="V71" s="60">
        <f t="shared" si="24"/>
        <v>25571.978834877518</v>
      </c>
      <c r="W71" s="60">
        <f t="shared" si="24"/>
        <v>25571.978834877518</v>
      </c>
      <c r="X71" s="60">
        <f t="shared" si="24"/>
        <v>25571.978834877518</v>
      </c>
      <c r="Y71" s="60">
        <f t="shared" si="24"/>
        <v>25571.978834877518</v>
      </c>
      <c r="Z71" s="60">
        <f t="shared" si="24"/>
        <v>25571.978834877518</v>
      </c>
      <c r="AA71" s="60">
        <f t="shared" si="24"/>
        <v>25571.978834877518</v>
      </c>
      <c r="AB71" s="60">
        <f t="shared" si="24"/>
        <v>25571.978834877518</v>
      </c>
      <c r="AC71" s="60">
        <f t="shared" si="24"/>
        <v>25571.978834877518</v>
      </c>
      <c r="AD71" s="60">
        <f t="shared" si="24"/>
        <v>25571.978834877518</v>
      </c>
      <c r="AE71" s="60">
        <f t="shared" si="24"/>
        <v>25571.978834877518</v>
      </c>
      <c r="AF71" s="60">
        <f t="shared" si="24"/>
        <v>25571.978834877518</v>
      </c>
      <c r="AG71" s="60">
        <f t="shared" si="24"/>
        <v>25571.978834877518</v>
      </c>
      <c r="AH71" s="60">
        <f t="shared" si="24"/>
        <v>25571.978834877518</v>
      </c>
    </row>
    <row r="72" spans="1:34" ht="14.45" customHeight="1">
      <c r="A72" s="243"/>
      <c r="B72" s="45">
        <f>E72+NPV(HLOOKUP($C$3,$C$7:$E$9,2,FALSE),F72:AH72)</f>
        <v>198035.50434123812</v>
      </c>
      <c r="C72" s="45">
        <f>SUM(E72:AH72)</f>
        <v>523066.38034597086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-280.98559322258609</v>
      </c>
      <c r="H72" s="55">
        <f t="shared" si="25"/>
        <v>427.08287801098322</v>
      </c>
      <c r="I72" s="55">
        <f t="shared" si="25"/>
        <v>1691.8483127005486</v>
      </c>
      <c r="J72" s="55">
        <f t="shared" si="25"/>
        <v>3046.9116236669943</v>
      </c>
      <c r="K72" s="56">
        <f t="shared" si="25"/>
        <v>5079.1238307282456</v>
      </c>
      <c r="L72" s="45">
        <f t="shared" si="25"/>
        <v>7623.9370525104987</v>
      </c>
      <c r="M72" s="60">
        <f t="shared" si="25"/>
        <v>10078.660044863165</v>
      </c>
      <c r="N72" s="60">
        <f t="shared" si="25"/>
        <v>12457.693504129658</v>
      </c>
      <c r="O72" s="60">
        <f t="shared" si="25"/>
        <v>14604.470223746619</v>
      </c>
      <c r="P72" s="60">
        <f t="shared" si="25"/>
        <v>17193.761135009328</v>
      </c>
      <c r="Q72" s="60">
        <f t="shared" si="25"/>
        <v>19383.520374163701</v>
      </c>
      <c r="R72" s="60">
        <f t="shared" si="25"/>
        <v>22653.653296538971</v>
      </c>
      <c r="S72" s="60">
        <f t="shared" si="25"/>
        <v>25569.168978945294</v>
      </c>
      <c r="T72" s="60">
        <f t="shared" si="25"/>
        <v>25569.168978945294</v>
      </c>
      <c r="U72" s="60">
        <f t="shared" si="25"/>
        <v>25569.168978945294</v>
      </c>
      <c r="V72" s="60">
        <f t="shared" si="25"/>
        <v>25569.168978945294</v>
      </c>
      <c r="W72" s="60">
        <f t="shared" si="25"/>
        <v>25569.168978945294</v>
      </c>
      <c r="X72" s="60">
        <f t="shared" si="25"/>
        <v>25569.168978945294</v>
      </c>
      <c r="Y72" s="60">
        <f t="shared" si="25"/>
        <v>25569.168978945294</v>
      </c>
      <c r="Z72" s="60">
        <f t="shared" si="25"/>
        <v>25569.168978945294</v>
      </c>
      <c r="AA72" s="60">
        <f t="shared" si="25"/>
        <v>25569.168978945294</v>
      </c>
      <c r="AB72" s="60">
        <f t="shared" si="25"/>
        <v>25569.168978945294</v>
      </c>
      <c r="AC72" s="60">
        <f t="shared" si="25"/>
        <v>25569.168978945294</v>
      </c>
      <c r="AD72" s="60">
        <f t="shared" si="25"/>
        <v>25569.168978945294</v>
      </c>
      <c r="AE72" s="60">
        <f t="shared" si="25"/>
        <v>25569.168978945294</v>
      </c>
      <c r="AF72" s="60">
        <f t="shared" si="25"/>
        <v>25569.168978945294</v>
      </c>
      <c r="AG72" s="60">
        <f t="shared" si="25"/>
        <v>25569.168978945294</v>
      </c>
      <c r="AH72" s="60">
        <f t="shared" si="25"/>
        <v>25569.168978945294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334.03454637499726</v>
      </c>
      <c r="C76" s="235">
        <f>SUM(E76:AH76)</f>
        <v>372.2118089671788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372.2118089671788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46.139102124018166</v>
      </c>
      <c r="C77" s="235">
        <f t="shared" ref="C77:C78" si="27">SUM(E77:AH77)</f>
        <v>100.49718842113833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3.7221180896717883</v>
      </c>
      <c r="I77" s="55">
        <f>HLOOKUP($C$4,$C$7:$E$9,3,FALSE)*'2.3.1 Cost_Sum'!J84</f>
        <v>3.7221180896717883</v>
      </c>
      <c r="J77" s="55">
        <f>HLOOKUP($C$4,$C$7:$E$9,3,FALSE)*'2.3.1 Cost_Sum'!K84</f>
        <v>3.7221180896717883</v>
      </c>
      <c r="K77" s="56">
        <f>HLOOKUP($C$4,$C$7:$E$9,3,FALSE)*'2.3.1 Cost_Sum'!L84</f>
        <v>3.7221180896717883</v>
      </c>
      <c r="L77" s="60">
        <f>HLOOKUP($C$4,$C$7:$E$9,3,FALSE)*'2.3.1 Cost_Sum'!M84</f>
        <v>3.7221180896717883</v>
      </c>
      <c r="M77" s="60">
        <f>HLOOKUP($C$4,$C$7:$E$9,3,FALSE)*'2.3.1 Cost_Sum'!N84</f>
        <v>3.7221180896717883</v>
      </c>
      <c r="N77" s="60">
        <f>HLOOKUP($C$4,$C$7:$E$9,3,FALSE)*'2.3.1 Cost_Sum'!O84</f>
        <v>3.7221180896717883</v>
      </c>
      <c r="O77" s="60">
        <f>HLOOKUP($C$4,$C$7:$E$9,3,FALSE)*'2.3.1 Cost_Sum'!P84</f>
        <v>3.7221180896717883</v>
      </c>
      <c r="P77" s="60">
        <f>HLOOKUP($C$4,$C$7:$E$9,3,FALSE)*'2.3.1 Cost_Sum'!Q84</f>
        <v>3.7221180896717883</v>
      </c>
      <c r="Q77" s="60">
        <f>HLOOKUP($C$4,$C$7:$E$9,3,FALSE)*'2.3.1 Cost_Sum'!R84</f>
        <v>3.7221180896717883</v>
      </c>
      <c r="R77" s="60">
        <f>HLOOKUP($C$4,$C$7:$E$9,3,FALSE)*'2.3.1 Cost_Sum'!S84</f>
        <v>3.7221180896717883</v>
      </c>
      <c r="S77" s="60">
        <f>HLOOKUP($C$4,$C$7:$E$9,3,FALSE)*'2.3.1 Cost_Sum'!T84</f>
        <v>3.7221180896717883</v>
      </c>
      <c r="T77" s="60">
        <f>HLOOKUP($C$4,$C$7:$E$9,3,FALSE)*'2.3.1 Cost_Sum'!U84</f>
        <v>3.7221180896717883</v>
      </c>
      <c r="U77" s="60">
        <f>HLOOKUP($C$4,$C$7:$E$9,3,FALSE)*'2.3.1 Cost_Sum'!V84</f>
        <v>3.7221180896717883</v>
      </c>
      <c r="V77" s="60">
        <f>HLOOKUP($C$4,$C$7:$E$9,3,FALSE)*'2.3.1 Cost_Sum'!W84</f>
        <v>3.7221180896717883</v>
      </c>
      <c r="W77" s="60">
        <f>HLOOKUP($C$4,$C$7:$E$9,3,FALSE)*'2.3.1 Cost_Sum'!X84</f>
        <v>3.7221180896717883</v>
      </c>
      <c r="X77" s="60">
        <f>HLOOKUP($C$4,$C$7:$E$9,3,FALSE)*'2.3.1 Cost_Sum'!Y84</f>
        <v>3.7221180896717883</v>
      </c>
      <c r="Y77" s="60">
        <f>HLOOKUP($C$4,$C$7:$E$9,3,FALSE)*'2.3.1 Cost_Sum'!Z84</f>
        <v>3.7221180896717883</v>
      </c>
      <c r="Z77" s="60">
        <f>HLOOKUP($C$4,$C$7:$E$9,3,FALSE)*'2.3.1 Cost_Sum'!AA84</f>
        <v>3.7221180896717883</v>
      </c>
      <c r="AA77" s="60">
        <f>HLOOKUP($C$4,$C$7:$E$9,3,FALSE)*'2.3.1 Cost_Sum'!AB84</f>
        <v>3.7221180896717883</v>
      </c>
      <c r="AB77" s="60">
        <f>HLOOKUP($C$4,$C$7:$E$9,3,FALSE)*'2.3.1 Cost_Sum'!AC84</f>
        <v>3.7221180896717883</v>
      </c>
      <c r="AC77" s="60">
        <f>HLOOKUP($C$4,$C$7:$E$9,3,FALSE)*'2.3.1 Cost_Sum'!AD84</f>
        <v>3.7221180896717883</v>
      </c>
      <c r="AD77" s="60">
        <f>HLOOKUP($C$4,$C$7:$E$9,3,FALSE)*'2.3.1 Cost_Sum'!AE84</f>
        <v>3.7221180896717883</v>
      </c>
      <c r="AE77" s="60">
        <f>HLOOKUP($C$4,$C$7:$E$9,3,FALSE)*'2.3.1 Cost_Sum'!AF84</f>
        <v>3.7221180896717883</v>
      </c>
      <c r="AF77" s="60">
        <f>HLOOKUP($C$4,$C$7:$E$9,3,FALSE)*'2.3.1 Cost_Sum'!AG84</f>
        <v>3.7221180896717883</v>
      </c>
      <c r="AG77" s="60">
        <f>HLOOKUP($C$4,$C$7:$E$9,3,FALSE)*'2.3.1 Cost_Sum'!AH84</f>
        <v>3.7221180896717883</v>
      </c>
      <c r="AH77" s="60">
        <f>HLOOKUP($C$4,$C$7:$E$9,3,FALSE)*'2.3.1 Cost_Sum'!AI84</f>
        <v>3.7221180896717883</v>
      </c>
    </row>
    <row r="78" spans="1:34" ht="14.45" customHeight="1">
      <c r="B78" s="235">
        <f t="shared" si="26"/>
        <v>199850.49242002281</v>
      </c>
      <c r="C78" s="235">
        <f t="shared" si="27"/>
        <v>528994.47757665894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437.80040432231317</v>
      </c>
      <c r="I78" s="55">
        <f t="shared" si="28"/>
        <v>1595.2195595689618</v>
      </c>
      <c r="J78" s="55">
        <f t="shared" si="28"/>
        <v>3030.557154586309</v>
      </c>
      <c r="K78" s="56">
        <f t="shared" si="28"/>
        <v>5019.9639460567387</v>
      </c>
      <c r="L78" s="60">
        <f t="shared" si="28"/>
        <v>7515.1398947251173</v>
      </c>
      <c r="M78" s="60">
        <f t="shared" si="28"/>
        <v>9907.4401385972615</v>
      </c>
      <c r="N78" s="60">
        <f t="shared" si="28"/>
        <v>12250.776151896553</v>
      </c>
      <c r="O78" s="60">
        <f t="shared" si="28"/>
        <v>14428.787582678522</v>
      </c>
      <c r="P78" s="60">
        <f t="shared" si="28"/>
        <v>17144.20840227095</v>
      </c>
      <c r="Q78" s="60">
        <f t="shared" si="28"/>
        <v>19354.865427404198</v>
      </c>
      <c r="R78" s="60">
        <f t="shared" si="28"/>
        <v>22847.802607922175</v>
      </c>
      <c r="S78" s="60">
        <f t="shared" si="28"/>
        <v>25966.369769164368</v>
      </c>
      <c r="T78" s="60">
        <f t="shared" si="28"/>
        <v>25966.369769164368</v>
      </c>
      <c r="U78" s="60">
        <f t="shared" si="28"/>
        <v>25966.369769164368</v>
      </c>
      <c r="V78" s="60">
        <f t="shared" si="28"/>
        <v>25966.369769164368</v>
      </c>
      <c r="W78" s="60">
        <f t="shared" si="28"/>
        <v>25966.369769164368</v>
      </c>
      <c r="X78" s="60">
        <f t="shared" si="28"/>
        <v>25966.369769164368</v>
      </c>
      <c r="Y78" s="60">
        <f t="shared" si="28"/>
        <v>25966.369769164368</v>
      </c>
      <c r="Z78" s="60">
        <f t="shared" si="28"/>
        <v>25966.369769164368</v>
      </c>
      <c r="AA78" s="60">
        <f t="shared" si="28"/>
        <v>25966.369769164368</v>
      </c>
      <c r="AB78" s="60">
        <f t="shared" si="28"/>
        <v>25966.369769164368</v>
      </c>
      <c r="AC78" s="60">
        <f t="shared" si="28"/>
        <v>25966.369769164368</v>
      </c>
      <c r="AD78" s="60">
        <f t="shared" si="28"/>
        <v>25966.369769164368</v>
      </c>
      <c r="AE78" s="60">
        <f t="shared" si="28"/>
        <v>25966.369769164368</v>
      </c>
      <c r="AF78" s="60">
        <f t="shared" si="28"/>
        <v>25966.369769164368</v>
      </c>
      <c r="AG78" s="60">
        <f t="shared" si="28"/>
        <v>25966.369769164368</v>
      </c>
      <c r="AH78" s="60">
        <f t="shared" si="28"/>
        <v>25966.369769164368</v>
      </c>
    </row>
    <row r="79" spans="1:34" ht="14.45" customHeight="1">
      <c r="B79" s="235">
        <f>E79+NPV(HLOOKUP($C$3,$C$7:$E$9,2,FALSE),F79:AH79)</f>
        <v>199470.3187715238</v>
      </c>
      <c r="C79" s="235">
        <f>SUM(E79:AH79)</f>
        <v>528521.76857927057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-372.2118089671788</v>
      </c>
      <c r="H79" s="55">
        <f t="shared" si="29"/>
        <v>434.0782862326414</v>
      </c>
      <c r="I79" s="55">
        <f t="shared" si="29"/>
        <v>1591.49744147929</v>
      </c>
      <c r="J79" s="55">
        <f t="shared" si="29"/>
        <v>3026.8350364966373</v>
      </c>
      <c r="K79" s="56">
        <f t="shared" si="29"/>
        <v>5016.2418279670665</v>
      </c>
      <c r="L79" s="60">
        <f t="shared" si="29"/>
        <v>7511.4177766354451</v>
      </c>
      <c r="M79" s="60">
        <f t="shared" si="29"/>
        <v>9903.7180205075892</v>
      </c>
      <c r="N79" s="60">
        <f t="shared" si="29"/>
        <v>12247.05403380688</v>
      </c>
      <c r="O79" s="60">
        <f t="shared" si="29"/>
        <v>14425.06546458885</v>
      </c>
      <c r="P79" s="60">
        <f t="shared" si="29"/>
        <v>17140.486284181279</v>
      </c>
      <c r="Q79" s="60">
        <f t="shared" si="29"/>
        <v>19351.143309314528</v>
      </c>
      <c r="R79" s="60">
        <f t="shared" si="29"/>
        <v>22844.080489832504</v>
      </c>
      <c r="S79" s="60">
        <f t="shared" si="29"/>
        <v>25962.647651074698</v>
      </c>
      <c r="T79" s="60">
        <f t="shared" si="29"/>
        <v>25962.647651074698</v>
      </c>
      <c r="U79" s="60">
        <f t="shared" si="29"/>
        <v>25962.647651074698</v>
      </c>
      <c r="V79" s="60">
        <f t="shared" si="29"/>
        <v>25962.647651074698</v>
      </c>
      <c r="W79" s="60">
        <f t="shared" si="29"/>
        <v>25962.647651074698</v>
      </c>
      <c r="X79" s="60">
        <f t="shared" si="29"/>
        <v>25962.647651074698</v>
      </c>
      <c r="Y79" s="60">
        <f t="shared" si="29"/>
        <v>25962.647651074698</v>
      </c>
      <c r="Z79" s="60">
        <f t="shared" si="29"/>
        <v>25962.647651074698</v>
      </c>
      <c r="AA79" s="60">
        <f t="shared" si="29"/>
        <v>25962.647651074698</v>
      </c>
      <c r="AB79" s="60">
        <f t="shared" si="29"/>
        <v>25962.647651074698</v>
      </c>
      <c r="AC79" s="60">
        <f t="shared" si="29"/>
        <v>25962.647651074698</v>
      </c>
      <c r="AD79" s="60">
        <f t="shared" si="29"/>
        <v>25962.647651074698</v>
      </c>
      <c r="AE79" s="60">
        <f t="shared" si="29"/>
        <v>25962.647651074698</v>
      </c>
      <c r="AF79" s="60">
        <f t="shared" si="29"/>
        <v>25962.647651074698</v>
      </c>
      <c r="AG79" s="60">
        <f t="shared" si="29"/>
        <v>25962.647651074698</v>
      </c>
      <c r="AH79" s="60">
        <f t="shared" si="29"/>
        <v>25962.647651074698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TRANSPOSE(Option_4_SR_Base)*HLOOKUP($C$5,$C$7:$E$10,4,FALSE)</f>
        <v>0.42281500128655386</v>
      </c>
      <c r="F82" s="53">
        <v>12.910075006782348</v>
      </c>
      <c r="G82" s="54">
        <v>155.57442905964379</v>
      </c>
      <c r="H82" s="55">
        <v>0.70060600713146415</v>
      </c>
      <c r="I82" s="55">
        <v>100.47185465444554</v>
      </c>
      <c r="J82" s="55">
        <v>8.157948148462367</v>
      </c>
      <c r="K82" s="56">
        <v>38.429444898549761</v>
      </c>
      <c r="L82" s="60">
        <v>150.69930874694995</v>
      </c>
      <c r="M82" s="60">
        <v>542.42098341747089</v>
      </c>
      <c r="N82" s="60">
        <v>1517.4918263096088</v>
      </c>
      <c r="O82" s="60">
        <v>2678.5639591204904</v>
      </c>
      <c r="P82" s="60">
        <v>4424.7587358173332</v>
      </c>
      <c r="Q82" s="60">
        <v>6388.7124083533217</v>
      </c>
      <c r="R82" s="60">
        <v>9674.915270404952</v>
      </c>
      <c r="S82" s="60">
        <v>12838.328904456546</v>
      </c>
      <c r="T82" s="60">
        <v>12838.328904456546</v>
      </c>
      <c r="U82" s="60">
        <v>12838.328904456546</v>
      </c>
      <c r="V82" s="60">
        <v>12838.328904456546</v>
      </c>
      <c r="W82" s="60">
        <v>12838.328904456546</v>
      </c>
      <c r="X82" s="60">
        <v>12838.328904456546</v>
      </c>
      <c r="Y82" s="60">
        <v>12838.328904456546</v>
      </c>
      <c r="Z82" s="60">
        <v>12838.328904456546</v>
      </c>
      <c r="AA82" s="60">
        <v>12838.328904456546</v>
      </c>
      <c r="AB82" s="60">
        <v>12838.328904456546</v>
      </c>
      <c r="AC82" s="60">
        <v>12838.328904456546</v>
      </c>
      <c r="AD82" s="60">
        <v>12838.328904456546</v>
      </c>
      <c r="AE82" s="60">
        <v>12838.328904456546</v>
      </c>
      <c r="AF82" s="60">
        <v>12838.328904456546</v>
      </c>
      <c r="AG82" s="60">
        <v>12838.328904456546</v>
      </c>
      <c r="AH82" s="60">
        <v>12838.328904456546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20.35556574854834</v>
      </c>
      <c r="H84" s="236">
        <f>IF(SUM($E76:H76)&lt;=0,0,-PMT($C$8,VLOOKUP($B74,$B$11:$C$16,2,FALSE),$B76))</f>
        <v>20.35556574854834</v>
      </c>
      <c r="I84" s="236">
        <f>IF(SUM($E76:I76)&lt;=0,0,-PMT($C$8,VLOOKUP($B74,$B$11:$C$16,2,FALSE),$B76))</f>
        <v>20.35556574854834</v>
      </c>
      <c r="J84" s="236">
        <f>IF(SUM($E76:J76)&lt;=0,0,-PMT($C$8,VLOOKUP($B74,$B$11:$C$16,2,FALSE),$B76))</f>
        <v>20.35556574854834</v>
      </c>
      <c r="K84" s="56">
        <f>IF(SUM($E76:K76)&lt;=0,0,-PMT($C$8,VLOOKUP($B74,$B$11:$C$16,2,FALSE),$B76))</f>
        <v>20.35556574854834</v>
      </c>
      <c r="L84" s="60">
        <f>IF(SUM($E76:L76)&lt;=0,0,-PMT($C$8,VLOOKUP($B74,$B$11:$C$16,2,FALSE),$B76))</f>
        <v>20.35556574854834</v>
      </c>
      <c r="M84" s="60">
        <f>IF(SUM($E76:M76)&lt;=0,0,-PMT($C$8,VLOOKUP($B74,$B$11:$C$16,2,FALSE),$B76))</f>
        <v>20.35556574854834</v>
      </c>
      <c r="N84" s="60">
        <f>IF(SUM($E76:N76)&lt;=0,0,-PMT($C$8,VLOOKUP($B74,$B$11:$C$16,2,FALSE),$B76))</f>
        <v>20.35556574854834</v>
      </c>
      <c r="O84" s="60">
        <f>IF(SUM($E76:O76)&lt;=0,0,-PMT($C$8,VLOOKUP($B74,$B$11:$C$16,2,FALSE),$B76))</f>
        <v>20.35556574854834</v>
      </c>
      <c r="P84" s="60">
        <f>IF(SUM($E76:P76)&lt;=0,0,-PMT($C$8,VLOOKUP($B74,$B$11:$C$16,2,FALSE),$B76))</f>
        <v>20.35556574854834</v>
      </c>
      <c r="Q84" s="60">
        <f>IF(SUM($E76:Q76)&lt;=0,0,-PMT($C$8,VLOOKUP($B74,$B$11:$C$16,2,FALSE),$B76))</f>
        <v>20.35556574854834</v>
      </c>
      <c r="R84" s="60">
        <f>IF(SUM($E76:R76)&lt;=0,0,-PMT($C$8,VLOOKUP($B74,$B$11:$C$16,2,FALSE),$B76))</f>
        <v>20.35556574854834</v>
      </c>
      <c r="S84" s="60">
        <f>IF(SUM($E76:S76)&lt;=0,0,-PMT($C$8,VLOOKUP($B74,$B$11:$C$16,2,FALSE),$B76))</f>
        <v>20.35556574854834</v>
      </c>
      <c r="T84" s="60">
        <f>IF(SUM($E76:T76)&lt;=0,0,-PMT($C$8,VLOOKUP($B74,$B$11:$C$16,2,FALSE),$B76))</f>
        <v>20.35556574854834</v>
      </c>
      <c r="U84" s="60">
        <f>IF(SUM($E76:U76)&lt;=0,0,-PMT($C$8,VLOOKUP($B74,$B$11:$C$16,2,FALSE),$B76))</f>
        <v>20.35556574854834</v>
      </c>
      <c r="V84" s="60">
        <f>IF(SUM($E76:V76)&lt;=0,0,-PMT($C$8,VLOOKUP($B74,$B$11:$C$16,2,FALSE),$B76))</f>
        <v>20.35556574854834</v>
      </c>
      <c r="W84" s="60">
        <f>IF(SUM($E76:W76)&lt;=0,0,-PMT($C$8,VLOOKUP($B74,$B$11:$C$16,2,FALSE),$B76))</f>
        <v>20.35556574854834</v>
      </c>
      <c r="X84" s="60">
        <f>IF(SUM($E76:X76)&lt;=0,0,-PMT($C$8,VLOOKUP($B74,$B$11:$C$16,2,FALSE),$B76))</f>
        <v>20.35556574854834</v>
      </c>
      <c r="Y84" s="60">
        <f>IF(SUM($E76:Y76)&lt;=0,0,-PMT($C$8,VLOOKUP($B74,$B$11:$C$16,2,FALSE),$B76))</f>
        <v>20.35556574854834</v>
      </c>
      <c r="Z84" s="60">
        <f>IF(SUM($E76:Z76)&lt;=0,0,-PMT($C$8,VLOOKUP($B74,$B$11:$C$16,2,FALSE),$B76))</f>
        <v>20.35556574854834</v>
      </c>
      <c r="AA84" s="60">
        <f>IF(SUM($E76:AA76)&lt;=0,0,-PMT($C$8,VLOOKUP($B74,$B$11:$C$16,2,FALSE),$B76))</f>
        <v>20.35556574854834</v>
      </c>
      <c r="AB84" s="60">
        <f>IF(SUM($E76:AB76)&lt;=0,0,-PMT($C$8,VLOOKUP($B74,$B$11:$C$16,2,FALSE),$B76))</f>
        <v>20.35556574854834</v>
      </c>
      <c r="AC84" s="60">
        <f>IF(SUM($E76:AC76)&lt;=0,0,-PMT($C$8,VLOOKUP($B74,$B$11:$C$16,2,FALSE),$B76))</f>
        <v>20.35556574854834</v>
      </c>
      <c r="AD84" s="60">
        <f>IF(SUM($E76:AD76)&lt;=0,0,-PMT($C$8,VLOOKUP($B74,$B$11:$C$16,2,FALSE),$B76))</f>
        <v>20.35556574854834</v>
      </c>
      <c r="AE84" s="60">
        <f>IF(SUM($E76:AE76)&lt;=0,0,-PMT($C$8,VLOOKUP($B74,$B$11:$C$16,2,FALSE),$B76))</f>
        <v>20.35556574854834</v>
      </c>
      <c r="AF84" s="60">
        <f>IF(SUM($E76:AF76)&lt;=0,0,-PMT($C$8,VLOOKUP($B74,$B$11:$C$16,2,FALSE),$B76))</f>
        <v>20.35556574854834</v>
      </c>
      <c r="AG84" s="60">
        <f>IF(SUM($E76:AG76)&lt;=0,0,-PMT($C$8,VLOOKUP($B74,$B$11:$C$16,2,FALSE),$B76))</f>
        <v>20.35556574854834</v>
      </c>
      <c r="AH84" s="60">
        <f>IF(SUM($E76:AH76)&lt;=0,0,-PMT($C$8,VLOOKUP($B74,$B$11:$C$16,2,FALSE),$B76))</f>
        <v>20.35556574854834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20.35556574854834</v>
      </c>
      <c r="H85" s="236">
        <f t="shared" si="30"/>
        <v>24.077683838220128</v>
      </c>
      <c r="I85" s="236">
        <f t="shared" si="30"/>
        <v>24.077683838220128</v>
      </c>
      <c r="J85" s="236">
        <f t="shared" si="30"/>
        <v>24.077683838220128</v>
      </c>
      <c r="K85" s="56">
        <f t="shared" si="30"/>
        <v>24.077683838220128</v>
      </c>
      <c r="L85" s="60">
        <f t="shared" si="30"/>
        <v>24.077683838220128</v>
      </c>
      <c r="M85" s="60">
        <f t="shared" si="30"/>
        <v>24.077683838220128</v>
      </c>
      <c r="N85" s="60">
        <f t="shared" si="30"/>
        <v>24.077683838220128</v>
      </c>
      <c r="O85" s="60">
        <f t="shared" si="30"/>
        <v>24.077683838220128</v>
      </c>
      <c r="P85" s="60">
        <f t="shared" si="30"/>
        <v>24.077683838220128</v>
      </c>
      <c r="Q85" s="60">
        <f t="shared" si="30"/>
        <v>24.077683838220128</v>
      </c>
      <c r="R85" s="60">
        <f t="shared" si="30"/>
        <v>24.077683838220128</v>
      </c>
      <c r="S85" s="60">
        <f t="shared" si="30"/>
        <v>24.077683838220128</v>
      </c>
      <c r="T85" s="60">
        <f t="shared" si="30"/>
        <v>24.077683838220128</v>
      </c>
      <c r="U85" s="60">
        <f t="shared" si="30"/>
        <v>24.077683838220128</v>
      </c>
      <c r="V85" s="60">
        <f t="shared" si="30"/>
        <v>24.077683838220128</v>
      </c>
      <c r="W85" s="60">
        <f t="shared" si="30"/>
        <v>24.077683838220128</v>
      </c>
      <c r="X85" s="60">
        <f t="shared" si="30"/>
        <v>24.077683838220128</v>
      </c>
      <c r="Y85" s="60">
        <f t="shared" si="30"/>
        <v>24.077683838220128</v>
      </c>
      <c r="Z85" s="60">
        <f t="shared" si="30"/>
        <v>24.077683838220128</v>
      </c>
      <c r="AA85" s="60">
        <f t="shared" si="30"/>
        <v>24.077683838220128</v>
      </c>
      <c r="AB85" s="60">
        <f t="shared" si="30"/>
        <v>24.077683838220128</v>
      </c>
      <c r="AC85" s="60">
        <f t="shared" si="30"/>
        <v>24.077683838220128</v>
      </c>
      <c r="AD85" s="60">
        <f t="shared" si="30"/>
        <v>24.077683838220128</v>
      </c>
      <c r="AE85" s="60">
        <f t="shared" si="30"/>
        <v>24.077683838220128</v>
      </c>
      <c r="AF85" s="60">
        <f t="shared" si="30"/>
        <v>24.077683838220128</v>
      </c>
      <c r="AG85" s="60">
        <f t="shared" si="30"/>
        <v>24.077683838220128</v>
      </c>
      <c r="AH85" s="60">
        <f t="shared" si="30"/>
        <v>24.077683838220128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334.03454637499726</v>
      </c>
      <c r="C89" s="235">
        <f>SUM(E89:AH89)</f>
        <v>372.2118089671788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372.2118089671788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46.139102124018166</v>
      </c>
      <c r="C90" s="235">
        <f t="shared" ref="C90:C91" si="33">SUM(E90:AH90)</f>
        <v>100.49718842113833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3.7221180896717883</v>
      </c>
      <c r="I90" s="236">
        <f t="shared" si="34"/>
        <v>3.7221180896717883</v>
      </c>
      <c r="J90" s="236">
        <f t="shared" si="34"/>
        <v>3.7221180896717883</v>
      </c>
      <c r="K90" s="56">
        <f t="shared" si="34"/>
        <v>3.7221180896717883</v>
      </c>
      <c r="L90" s="60">
        <f>IF(SUM(L86:AO86)=0, L77, PRODUCT(L77*L86))</f>
        <v>3.7221180896717883</v>
      </c>
      <c r="M90" s="60">
        <f t="shared" si="34"/>
        <v>3.7221180896717883</v>
      </c>
      <c r="N90" s="60">
        <f t="shared" si="34"/>
        <v>3.7221180896717883</v>
      </c>
      <c r="O90" s="60">
        <f t="shared" si="34"/>
        <v>3.7221180896717883</v>
      </c>
      <c r="P90" s="60">
        <f t="shared" si="34"/>
        <v>3.7221180896717883</v>
      </c>
      <c r="Q90" s="60">
        <f t="shared" si="34"/>
        <v>3.7221180896717883</v>
      </c>
      <c r="R90" s="60">
        <f t="shared" si="34"/>
        <v>3.7221180896717883</v>
      </c>
      <c r="S90" s="60">
        <f t="shared" si="34"/>
        <v>3.7221180896717883</v>
      </c>
      <c r="T90" s="60">
        <f t="shared" si="34"/>
        <v>3.7221180896717883</v>
      </c>
      <c r="U90" s="60">
        <f t="shared" si="34"/>
        <v>3.7221180896717883</v>
      </c>
      <c r="V90" s="60">
        <f t="shared" si="34"/>
        <v>3.7221180896717883</v>
      </c>
      <c r="W90" s="60">
        <f t="shared" si="34"/>
        <v>3.7221180896717883</v>
      </c>
      <c r="X90" s="60">
        <f t="shared" si="34"/>
        <v>3.7221180896717883</v>
      </c>
      <c r="Y90" s="60">
        <f t="shared" si="34"/>
        <v>3.7221180896717883</v>
      </c>
      <c r="Z90" s="60">
        <f t="shared" si="34"/>
        <v>3.7221180896717883</v>
      </c>
      <c r="AA90" s="60">
        <f t="shared" si="34"/>
        <v>3.7221180896717883</v>
      </c>
      <c r="AB90" s="60">
        <f t="shared" si="34"/>
        <v>3.7221180896717883</v>
      </c>
      <c r="AC90" s="60">
        <f t="shared" si="34"/>
        <v>3.7221180896717883</v>
      </c>
      <c r="AD90" s="60">
        <f t="shared" si="34"/>
        <v>3.7221180896717883</v>
      </c>
      <c r="AE90" s="60">
        <f t="shared" si="34"/>
        <v>3.7221180896717883</v>
      </c>
      <c r="AF90" s="60">
        <f t="shared" si="34"/>
        <v>3.7221180896717883</v>
      </c>
      <c r="AG90" s="60">
        <f t="shared" si="34"/>
        <v>3.7221180896717883</v>
      </c>
      <c r="AH90" s="60">
        <f t="shared" si="34"/>
        <v>3.7221180896717883</v>
      </c>
    </row>
    <row r="91" spans="1:34" ht="14.45" customHeight="1">
      <c r="A91" s="243"/>
      <c r="B91" s="235">
        <f t="shared" si="32"/>
        <v>199850.49242002281</v>
      </c>
      <c r="C91" s="235">
        <f t="shared" si="33"/>
        <v>528994.47757665894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437.80040432231317</v>
      </c>
      <c r="I91" s="236">
        <f t="shared" si="35"/>
        <v>1595.2195595689618</v>
      </c>
      <c r="J91" s="236">
        <f t="shared" si="35"/>
        <v>3030.557154586309</v>
      </c>
      <c r="K91" s="56">
        <f t="shared" si="35"/>
        <v>5019.9639460567387</v>
      </c>
      <c r="L91" s="60">
        <f t="shared" si="35"/>
        <v>7515.1398947251173</v>
      </c>
      <c r="M91" s="60">
        <f t="shared" si="35"/>
        <v>9907.4401385972615</v>
      </c>
      <c r="N91" s="60">
        <f t="shared" si="35"/>
        <v>12250.776151896553</v>
      </c>
      <c r="O91" s="60">
        <f t="shared" si="35"/>
        <v>14428.787582678522</v>
      </c>
      <c r="P91" s="60">
        <f t="shared" si="35"/>
        <v>17144.20840227095</v>
      </c>
      <c r="Q91" s="60">
        <f t="shared" si="35"/>
        <v>19354.865427404198</v>
      </c>
      <c r="R91" s="60">
        <f t="shared" si="35"/>
        <v>22847.802607922175</v>
      </c>
      <c r="S91" s="60">
        <f t="shared" si="35"/>
        <v>25966.369769164368</v>
      </c>
      <c r="T91" s="60">
        <f t="shared" si="35"/>
        <v>25966.369769164368</v>
      </c>
      <c r="U91" s="60">
        <f t="shared" si="35"/>
        <v>25966.369769164368</v>
      </c>
      <c r="V91" s="60">
        <f t="shared" si="35"/>
        <v>25966.369769164368</v>
      </c>
      <c r="W91" s="60">
        <f t="shared" si="35"/>
        <v>25966.369769164368</v>
      </c>
      <c r="X91" s="60">
        <f t="shared" si="35"/>
        <v>25966.369769164368</v>
      </c>
      <c r="Y91" s="60">
        <f t="shared" si="35"/>
        <v>25966.369769164368</v>
      </c>
      <c r="Z91" s="60">
        <f t="shared" si="35"/>
        <v>25966.369769164368</v>
      </c>
      <c r="AA91" s="60">
        <f t="shared" si="35"/>
        <v>25966.369769164368</v>
      </c>
      <c r="AB91" s="60">
        <f t="shared" si="35"/>
        <v>25966.369769164368</v>
      </c>
      <c r="AC91" s="60">
        <f t="shared" si="35"/>
        <v>25966.369769164368</v>
      </c>
      <c r="AD91" s="60">
        <f t="shared" si="35"/>
        <v>25966.369769164368</v>
      </c>
      <c r="AE91" s="60">
        <f t="shared" si="35"/>
        <v>25966.369769164368</v>
      </c>
      <c r="AF91" s="60">
        <f t="shared" si="35"/>
        <v>25966.369769164368</v>
      </c>
      <c r="AG91" s="60">
        <f t="shared" si="35"/>
        <v>25966.369769164368</v>
      </c>
      <c r="AH91" s="60">
        <f t="shared" si="35"/>
        <v>25966.369769164368</v>
      </c>
    </row>
    <row r="92" spans="1:34" ht="14.45" customHeight="1">
      <c r="A92" s="243"/>
      <c r="B92" s="235">
        <f>E92+NPV(HLOOKUP($C$3,$C$7:$E$9,2,FALSE),F92:AH92)</f>
        <v>199470.3187715238</v>
      </c>
      <c r="C92" s="235">
        <f>SUM(E92:AH92)</f>
        <v>528521.76857927057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-372.2118089671788</v>
      </c>
      <c r="H92" s="55">
        <f t="shared" si="36"/>
        <v>434.0782862326414</v>
      </c>
      <c r="I92" s="55">
        <f t="shared" si="36"/>
        <v>1591.49744147929</v>
      </c>
      <c r="J92" s="55">
        <f t="shared" si="36"/>
        <v>3026.8350364966373</v>
      </c>
      <c r="K92" s="56">
        <f t="shared" si="36"/>
        <v>5016.2418279670665</v>
      </c>
      <c r="L92" s="45">
        <f t="shared" si="36"/>
        <v>7511.4177766354451</v>
      </c>
      <c r="M92" s="60">
        <f t="shared" si="36"/>
        <v>9903.7180205075892</v>
      </c>
      <c r="N92" s="60">
        <f t="shared" si="36"/>
        <v>12247.05403380688</v>
      </c>
      <c r="O92" s="60">
        <f t="shared" si="36"/>
        <v>14425.06546458885</v>
      </c>
      <c r="P92" s="60">
        <f t="shared" si="36"/>
        <v>17140.486284181279</v>
      </c>
      <c r="Q92" s="60">
        <f t="shared" si="36"/>
        <v>19351.143309314528</v>
      </c>
      <c r="R92" s="60">
        <f t="shared" si="36"/>
        <v>22844.080489832504</v>
      </c>
      <c r="S92" s="60">
        <f t="shared" si="36"/>
        <v>25962.647651074698</v>
      </c>
      <c r="T92" s="60">
        <f t="shared" si="36"/>
        <v>25962.647651074698</v>
      </c>
      <c r="U92" s="60">
        <f t="shared" si="36"/>
        <v>25962.647651074698</v>
      </c>
      <c r="V92" s="60">
        <f t="shared" si="36"/>
        <v>25962.647651074698</v>
      </c>
      <c r="W92" s="60">
        <f t="shared" si="36"/>
        <v>25962.647651074698</v>
      </c>
      <c r="X92" s="60">
        <f t="shared" si="36"/>
        <v>25962.647651074698</v>
      </c>
      <c r="Y92" s="60">
        <f t="shared" si="36"/>
        <v>25962.647651074698</v>
      </c>
      <c r="Z92" s="60">
        <f t="shared" si="36"/>
        <v>25962.647651074698</v>
      </c>
      <c r="AA92" s="60">
        <f t="shared" si="36"/>
        <v>25962.647651074698</v>
      </c>
      <c r="AB92" s="60">
        <f t="shared" si="36"/>
        <v>25962.647651074698</v>
      </c>
      <c r="AC92" s="60">
        <f t="shared" si="36"/>
        <v>25962.647651074698</v>
      </c>
      <c r="AD92" s="60">
        <f t="shared" si="36"/>
        <v>25962.647651074698</v>
      </c>
      <c r="AE92" s="60">
        <f t="shared" si="36"/>
        <v>25962.647651074698</v>
      </c>
      <c r="AF92" s="60">
        <f t="shared" si="36"/>
        <v>25962.647651074698</v>
      </c>
      <c r="AG92" s="60">
        <f t="shared" si="36"/>
        <v>25962.647651074698</v>
      </c>
      <c r="AH92" s="60">
        <f t="shared" si="36"/>
        <v>25962.647651074698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300.55983283046379</v>
      </c>
      <c r="C96" s="239">
        <f>SUM(E96:AH96)</f>
        <v>334.9112248860302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334.9112248860302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41.515349151265497</v>
      </c>
      <c r="C97" s="235">
        <f t="shared" ref="C97:C98" si="38">SUM(E97:AH97)</f>
        <v>90.426030719228194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3.3491122488603025</v>
      </c>
      <c r="I97" s="55">
        <f>HLOOKUP($C$4,$C$7:$E$9,3,FALSE)*'2.3.1 Cost_Sum'!J109</f>
        <v>3.3491122488603025</v>
      </c>
      <c r="J97" s="55">
        <f>HLOOKUP($C$4,$C$7:$E$9,3,FALSE)*'2.3.1 Cost_Sum'!K109</f>
        <v>3.3491122488603025</v>
      </c>
      <c r="K97" s="56">
        <f>HLOOKUP($C$4,$C$7:$E$9,3,FALSE)*'2.3.1 Cost_Sum'!L109</f>
        <v>3.3491122488603025</v>
      </c>
      <c r="L97" s="60">
        <f>HLOOKUP($C$4,$C$7:$E$9,3,FALSE)*'2.3.1 Cost_Sum'!M109</f>
        <v>3.3491122488603025</v>
      </c>
      <c r="M97" s="60">
        <f>HLOOKUP($C$4,$C$7:$E$9,3,FALSE)*'2.3.1 Cost_Sum'!N109</f>
        <v>3.3491122488603025</v>
      </c>
      <c r="N97" s="60">
        <f>HLOOKUP($C$4,$C$7:$E$9,3,FALSE)*'2.3.1 Cost_Sum'!O109</f>
        <v>3.3491122488603025</v>
      </c>
      <c r="O97" s="60">
        <f>HLOOKUP($C$4,$C$7:$E$9,3,FALSE)*'2.3.1 Cost_Sum'!P109</f>
        <v>3.3491122488603025</v>
      </c>
      <c r="P97" s="60">
        <f>HLOOKUP($C$4,$C$7:$E$9,3,FALSE)*'2.3.1 Cost_Sum'!Q109</f>
        <v>3.3491122488603025</v>
      </c>
      <c r="Q97" s="60">
        <f>HLOOKUP($C$4,$C$7:$E$9,3,FALSE)*'2.3.1 Cost_Sum'!R109</f>
        <v>3.3491122488603025</v>
      </c>
      <c r="R97" s="60">
        <f>HLOOKUP($C$4,$C$7:$E$9,3,FALSE)*'2.3.1 Cost_Sum'!S109</f>
        <v>3.3491122488603025</v>
      </c>
      <c r="S97" s="60">
        <f>HLOOKUP($C$4,$C$7:$E$9,3,FALSE)*'2.3.1 Cost_Sum'!T109</f>
        <v>3.3491122488603025</v>
      </c>
      <c r="T97" s="60">
        <f>HLOOKUP($C$4,$C$7:$E$9,3,FALSE)*'2.3.1 Cost_Sum'!U109</f>
        <v>3.3491122488603025</v>
      </c>
      <c r="U97" s="60">
        <f>HLOOKUP($C$4,$C$7:$E$9,3,FALSE)*'2.3.1 Cost_Sum'!V109</f>
        <v>3.3491122488603025</v>
      </c>
      <c r="V97" s="60">
        <f>HLOOKUP($C$4,$C$7:$E$9,3,FALSE)*'2.3.1 Cost_Sum'!W109</f>
        <v>3.3491122488603025</v>
      </c>
      <c r="W97" s="60">
        <f>HLOOKUP($C$4,$C$7:$E$9,3,FALSE)*'2.3.1 Cost_Sum'!X109</f>
        <v>3.3491122488603025</v>
      </c>
      <c r="X97" s="60">
        <f>HLOOKUP($C$4,$C$7:$E$9,3,FALSE)*'2.3.1 Cost_Sum'!Y109</f>
        <v>3.3491122488603025</v>
      </c>
      <c r="Y97" s="60">
        <f>HLOOKUP($C$4,$C$7:$E$9,3,FALSE)*'2.3.1 Cost_Sum'!Z109</f>
        <v>3.3491122488603025</v>
      </c>
      <c r="Z97" s="60">
        <f>HLOOKUP($C$4,$C$7:$E$9,3,FALSE)*'2.3.1 Cost_Sum'!AA109</f>
        <v>3.3491122488603025</v>
      </c>
      <c r="AA97" s="60">
        <f>HLOOKUP($C$4,$C$7:$E$9,3,FALSE)*'2.3.1 Cost_Sum'!AB109</f>
        <v>3.3491122488603025</v>
      </c>
      <c r="AB97" s="60">
        <f>HLOOKUP($C$4,$C$7:$E$9,3,FALSE)*'2.3.1 Cost_Sum'!AC109</f>
        <v>3.3491122488603025</v>
      </c>
      <c r="AC97" s="60">
        <f>HLOOKUP($C$4,$C$7:$E$9,3,FALSE)*'2.3.1 Cost_Sum'!AD109</f>
        <v>3.3491122488603025</v>
      </c>
      <c r="AD97" s="60">
        <f>HLOOKUP($C$4,$C$7:$E$9,3,FALSE)*'2.3.1 Cost_Sum'!AE109</f>
        <v>3.3491122488603025</v>
      </c>
      <c r="AE97" s="60">
        <f>HLOOKUP($C$4,$C$7:$E$9,3,FALSE)*'2.3.1 Cost_Sum'!AF109</f>
        <v>3.3491122488603025</v>
      </c>
      <c r="AF97" s="60">
        <f>HLOOKUP($C$4,$C$7:$E$9,3,FALSE)*'2.3.1 Cost_Sum'!AG109</f>
        <v>3.3491122488603025</v>
      </c>
      <c r="AG97" s="60">
        <f>HLOOKUP($C$4,$C$7:$E$9,3,FALSE)*'2.3.1 Cost_Sum'!AH109</f>
        <v>3.3491122488603025</v>
      </c>
      <c r="AH97" s="60">
        <f>HLOOKUP($C$4,$C$7:$E$9,3,FALSE)*'2.3.1 Cost_Sum'!AI109</f>
        <v>3.3491122488603025</v>
      </c>
    </row>
    <row r="98" spans="1:34" ht="14.45" customHeight="1">
      <c r="B98" s="235">
        <f t="shared" si="37"/>
        <v>183115.30894062525</v>
      </c>
      <c r="C98" s="235">
        <f t="shared" si="38"/>
        <v>479752.34175460227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427.25349034242583</v>
      </c>
      <c r="I98" s="55">
        <f t="shared" si="39"/>
        <v>1685.5070752284753</v>
      </c>
      <c r="J98" s="55">
        <f t="shared" si="39"/>
        <v>3021.1989898829047</v>
      </c>
      <c r="K98" s="56">
        <f t="shared" si="39"/>
        <v>5016.2005171257251</v>
      </c>
      <c r="L98" s="60">
        <f t="shared" si="39"/>
        <v>7506.8793761783445</v>
      </c>
      <c r="M98" s="60">
        <f t="shared" si="39"/>
        <v>9886.3695799925063</v>
      </c>
      <c r="N98" s="60">
        <f t="shared" si="39"/>
        <v>12141.451141616099</v>
      </c>
      <c r="O98" s="60">
        <f t="shared" si="39"/>
        <v>14062.927799868417</v>
      </c>
      <c r="P98" s="60">
        <f t="shared" si="39"/>
        <v>16340.419598546592</v>
      </c>
      <c r="Q98" s="60">
        <f t="shared" si="39"/>
        <v>18190.809388961155</v>
      </c>
      <c r="R98" s="60">
        <f t="shared" si="39"/>
        <v>20847.544660179374</v>
      </c>
      <c r="S98" s="60">
        <f t="shared" si="39"/>
        <v>23164.111258542525</v>
      </c>
      <c r="T98" s="60">
        <f t="shared" si="39"/>
        <v>23164.111258542525</v>
      </c>
      <c r="U98" s="60">
        <f t="shared" si="39"/>
        <v>23164.111258542525</v>
      </c>
      <c r="V98" s="60">
        <f t="shared" si="39"/>
        <v>23164.111258542525</v>
      </c>
      <c r="W98" s="60">
        <f t="shared" si="39"/>
        <v>23164.111258542525</v>
      </c>
      <c r="X98" s="60">
        <f t="shared" si="39"/>
        <v>23164.111258542525</v>
      </c>
      <c r="Y98" s="60">
        <f t="shared" si="39"/>
        <v>23164.111258542525</v>
      </c>
      <c r="Z98" s="60">
        <f t="shared" si="39"/>
        <v>23164.111258542525</v>
      </c>
      <c r="AA98" s="60">
        <f t="shared" si="39"/>
        <v>23164.111258542525</v>
      </c>
      <c r="AB98" s="60">
        <f t="shared" si="39"/>
        <v>23164.111258542525</v>
      </c>
      <c r="AC98" s="60">
        <f t="shared" si="39"/>
        <v>23164.111258542525</v>
      </c>
      <c r="AD98" s="60">
        <f t="shared" si="39"/>
        <v>23164.111258542525</v>
      </c>
      <c r="AE98" s="60">
        <f t="shared" si="39"/>
        <v>23164.111258542525</v>
      </c>
      <c r="AF98" s="60">
        <f t="shared" si="39"/>
        <v>23164.111258542525</v>
      </c>
      <c r="AG98" s="60">
        <f t="shared" si="39"/>
        <v>23164.111258542525</v>
      </c>
      <c r="AH98" s="60">
        <f t="shared" si="39"/>
        <v>23164.111258542525</v>
      </c>
    </row>
    <row r="99" spans="1:34" ht="14.45" customHeight="1">
      <c r="B99" s="235">
        <f>E99+NPV(HLOOKUP($C$3,$C$7:$E$9,2,FALSE),F99:AH99)</f>
        <v>182773.23375864353</v>
      </c>
      <c r="C99" s="235">
        <f>SUM(E99:AH99)</f>
        <v>479327.004498997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-334.9112248860302</v>
      </c>
      <c r="H99" s="55">
        <f>H98-SUM(H96:H97)</f>
        <v>423.90437809356553</v>
      </c>
      <c r="I99" s="55">
        <f t="shared" si="40"/>
        <v>1682.1579629796149</v>
      </c>
      <c r="J99" s="55">
        <f t="shared" si="40"/>
        <v>3017.8498776340443</v>
      </c>
      <c r="K99" s="56">
        <f t="shared" si="40"/>
        <v>5012.8514048768648</v>
      </c>
      <c r="L99" s="45">
        <f t="shared" si="40"/>
        <v>7503.5302639294841</v>
      </c>
      <c r="M99" s="45">
        <f t="shared" si="40"/>
        <v>9883.0204677436468</v>
      </c>
      <c r="N99" s="45">
        <f t="shared" si="40"/>
        <v>12138.102029367239</v>
      </c>
      <c r="O99" s="45">
        <f t="shared" si="40"/>
        <v>14059.578687619558</v>
      </c>
      <c r="P99" s="45">
        <f t="shared" si="40"/>
        <v>16337.070486297733</v>
      </c>
      <c r="Q99" s="45">
        <f t="shared" si="40"/>
        <v>18187.460276712296</v>
      </c>
      <c r="R99" s="45">
        <f t="shared" si="40"/>
        <v>20844.195547930514</v>
      </c>
      <c r="S99" s="45">
        <f t="shared" si="40"/>
        <v>23160.762146293666</v>
      </c>
      <c r="T99" s="45">
        <f t="shared" si="40"/>
        <v>23160.762146293666</v>
      </c>
      <c r="U99" s="45">
        <f t="shared" si="40"/>
        <v>23160.762146293666</v>
      </c>
      <c r="V99" s="45">
        <f t="shared" si="40"/>
        <v>23160.762146293666</v>
      </c>
      <c r="W99" s="45">
        <f t="shared" si="40"/>
        <v>23160.762146293666</v>
      </c>
      <c r="X99" s="45">
        <f t="shared" si="40"/>
        <v>23160.762146293666</v>
      </c>
      <c r="Y99" s="45">
        <f t="shared" si="40"/>
        <v>23160.762146293666</v>
      </c>
      <c r="Z99" s="45">
        <f t="shared" si="40"/>
        <v>23160.762146293666</v>
      </c>
      <c r="AA99" s="45">
        <f t="shared" si="40"/>
        <v>23160.762146293666</v>
      </c>
      <c r="AB99" s="45">
        <f t="shared" si="40"/>
        <v>23160.762146293666</v>
      </c>
      <c r="AC99" s="45">
        <f t="shared" si="40"/>
        <v>23160.762146293666</v>
      </c>
      <c r="AD99" s="45">
        <f t="shared" si="40"/>
        <v>23160.762146293666</v>
      </c>
      <c r="AE99" s="45">
        <f t="shared" si="40"/>
        <v>23160.762146293666</v>
      </c>
      <c r="AF99" s="45">
        <f t="shared" si="40"/>
        <v>23160.762146293666</v>
      </c>
      <c r="AG99" s="45">
        <f t="shared" si="40"/>
        <v>23160.762146293666</v>
      </c>
      <c r="AH99" s="45">
        <f t="shared" si="40"/>
        <v>23160.762146293666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TRANSPOSE(Option_5_SR_Base)*HLOOKUP($C$5,$C$7:$E$10,4,FALSE)</f>
        <v>0.42281500128655386</v>
      </c>
      <c r="F102" s="53">
        <v>12.910075006782348</v>
      </c>
      <c r="G102" s="54">
        <v>153.11374501381812</v>
      </c>
      <c r="H102" s="55">
        <v>11.247519987018777</v>
      </c>
      <c r="I102" s="55">
        <v>10.184338994931965</v>
      </c>
      <c r="J102" s="55">
        <v>17.516112851866424</v>
      </c>
      <c r="K102" s="56">
        <v>42.192873829563567</v>
      </c>
      <c r="L102" s="45">
        <v>158.95982729372275</v>
      </c>
      <c r="M102" s="45">
        <v>563.49154202222564</v>
      </c>
      <c r="N102" s="45">
        <v>1626.8168365900644</v>
      </c>
      <c r="O102" s="45">
        <v>3044.423741930595</v>
      </c>
      <c r="P102" s="45">
        <v>5228.5475395416897</v>
      </c>
      <c r="Q102" s="45">
        <v>7552.7684467963654</v>
      </c>
      <c r="R102" s="45">
        <v>11675.173218147755</v>
      </c>
      <c r="S102" s="45">
        <v>15640.587415078389</v>
      </c>
      <c r="T102" s="45">
        <v>15640.587415078389</v>
      </c>
      <c r="U102" s="45">
        <v>15640.587415078389</v>
      </c>
      <c r="V102" s="45">
        <v>15640.587415078389</v>
      </c>
      <c r="W102" s="45">
        <v>15640.587415078389</v>
      </c>
      <c r="X102" s="45">
        <v>15640.587415078389</v>
      </c>
      <c r="Y102" s="45">
        <v>15640.587415078389</v>
      </c>
      <c r="Z102" s="45">
        <v>15640.587415078389</v>
      </c>
      <c r="AA102" s="45">
        <v>15640.587415078389</v>
      </c>
      <c r="AB102" s="45">
        <v>15640.587415078389</v>
      </c>
      <c r="AC102" s="45">
        <v>15640.587415078389</v>
      </c>
      <c r="AD102" s="45">
        <v>15640.587415078389</v>
      </c>
      <c r="AE102" s="45">
        <v>15640.587415078389</v>
      </c>
      <c r="AF102" s="45">
        <v>15640.587415078389</v>
      </c>
      <c r="AG102" s="45">
        <v>15640.587415078389</v>
      </c>
      <c r="AH102" s="45">
        <v>15640.587415078389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18.315666762457795</v>
      </c>
      <c r="H104" s="236">
        <f>IF(SUM($E96:H96)&lt;=0,0,-PMT($C$8,VLOOKUP($B94,$B$11:$C$16,2,FALSE),$B96))</f>
        <v>18.315666762457795</v>
      </c>
      <c r="I104" s="236">
        <f>IF(SUM($E96:I96)&lt;=0,0,-PMT($C$8,VLOOKUP($B94,$B$11:$C$16,2,FALSE),$B96))</f>
        <v>18.315666762457795</v>
      </c>
      <c r="J104" s="236">
        <f>IF(SUM($E96:J96)&lt;=0,0,-PMT($C$8,VLOOKUP($B94,$B$11:$C$16,2,FALSE),$B96))</f>
        <v>18.315666762457795</v>
      </c>
      <c r="K104" s="56">
        <f>IF(SUM($E96:K96)&lt;=0,0,-PMT($C$8,VLOOKUP($B94,$B$11:$C$16,2,FALSE),$B96))</f>
        <v>18.315666762457795</v>
      </c>
      <c r="L104" s="60">
        <f>IF(SUM($E96:L96)&lt;=0,0,-PMT($C$8,VLOOKUP($B94,$B$11:$C$16,2,FALSE),$B96))</f>
        <v>18.315666762457795</v>
      </c>
      <c r="M104" s="60">
        <f>IF(SUM($E96:M96)&lt;=0,0,-PMT($C$8,VLOOKUP($B94,$B$11:$C$16,2,FALSE),$B96))</f>
        <v>18.315666762457795</v>
      </c>
      <c r="N104" s="60">
        <f>IF(SUM($E96:N96)&lt;=0,0,-PMT($C$8,VLOOKUP($B94,$B$11:$C$16,2,FALSE),$B96))</f>
        <v>18.315666762457795</v>
      </c>
      <c r="O104" s="60">
        <f>IF(SUM($E96:O96)&lt;=0,0,-PMT($C$8,VLOOKUP($B94,$B$11:$C$16,2,FALSE),$B96))</f>
        <v>18.315666762457795</v>
      </c>
      <c r="P104" s="60">
        <f>IF(SUM($E96:P96)&lt;=0,0,-PMT($C$8,VLOOKUP($B94,$B$11:$C$16,2,FALSE),$B96))</f>
        <v>18.315666762457795</v>
      </c>
      <c r="Q104" s="60">
        <f>IF(SUM($E96:Q96)&lt;=0,0,-PMT($C$8,VLOOKUP($B94,$B$11:$C$16,2,FALSE),$B96))</f>
        <v>18.315666762457795</v>
      </c>
      <c r="R104" s="60">
        <f>IF(SUM($E96:R96)&lt;=0,0,-PMT($C$8,VLOOKUP($B94,$B$11:$C$16,2,FALSE),$B96))</f>
        <v>18.315666762457795</v>
      </c>
      <c r="S104" s="60">
        <f>IF(SUM($E96:S96)&lt;=0,0,-PMT($C$8,VLOOKUP($B94,$B$11:$C$16,2,FALSE),$B96))</f>
        <v>18.315666762457795</v>
      </c>
      <c r="T104" s="60">
        <f>IF(SUM($E96:T96)&lt;=0,0,-PMT($C$8,VLOOKUP($B94,$B$11:$C$16,2,FALSE),$B96))</f>
        <v>18.315666762457795</v>
      </c>
      <c r="U104" s="60">
        <f>IF(SUM($E96:U96)&lt;=0,0,-PMT($C$8,VLOOKUP($B94,$B$11:$C$16,2,FALSE),$B96))</f>
        <v>18.315666762457795</v>
      </c>
      <c r="V104" s="60">
        <f>IF(SUM($E96:V96)&lt;=0,0,-PMT($C$8,VLOOKUP($B94,$B$11:$C$16,2,FALSE),$B96))</f>
        <v>18.315666762457795</v>
      </c>
      <c r="W104" s="60">
        <f>IF(SUM($E96:W96)&lt;=0,0,-PMT($C$8,VLOOKUP($B94,$B$11:$C$16,2,FALSE),$B96))</f>
        <v>18.315666762457795</v>
      </c>
      <c r="X104" s="60">
        <f>IF(SUM($E96:X96)&lt;=0,0,-PMT($C$8,VLOOKUP($B94,$B$11:$C$16,2,FALSE),$B96))</f>
        <v>18.315666762457795</v>
      </c>
      <c r="Y104" s="60">
        <f>IF(SUM($E96:Y96)&lt;=0,0,-PMT($C$8,VLOOKUP($B94,$B$11:$C$16,2,FALSE),$B96))</f>
        <v>18.315666762457795</v>
      </c>
      <c r="Z104" s="60">
        <f>IF(SUM($E96:Z96)&lt;=0,0,-PMT($C$8,VLOOKUP($B94,$B$11:$C$16,2,FALSE),$B96))</f>
        <v>18.315666762457795</v>
      </c>
      <c r="AA104" s="60">
        <f>IF(SUM($E96:AA96)&lt;=0,0,-PMT($C$8,VLOOKUP($B94,$B$11:$C$16,2,FALSE),$B96))</f>
        <v>18.315666762457795</v>
      </c>
      <c r="AB104" s="60">
        <f>IF(SUM($E96:AB96)&lt;=0,0,-PMT($C$8,VLOOKUP($B94,$B$11:$C$16,2,FALSE),$B96))</f>
        <v>18.315666762457795</v>
      </c>
      <c r="AC104" s="60">
        <f>IF(SUM($E96:AC96)&lt;=0,0,-PMT($C$8,VLOOKUP($B94,$B$11:$C$16,2,FALSE),$B96))</f>
        <v>18.315666762457795</v>
      </c>
      <c r="AD104" s="60">
        <f>IF(SUM($E96:AD96)&lt;=0,0,-PMT($C$8,VLOOKUP($B94,$B$11:$C$16,2,FALSE),$B96))</f>
        <v>18.315666762457795</v>
      </c>
      <c r="AE104" s="60">
        <f>IF(SUM($E96:AE96)&lt;=0,0,-PMT($C$8,VLOOKUP($B94,$B$11:$C$16,2,FALSE),$B96))</f>
        <v>18.315666762457795</v>
      </c>
      <c r="AF104" s="60">
        <f>IF(SUM($E96:AF96)&lt;=0,0,-PMT($C$8,VLOOKUP($B94,$B$11:$C$16,2,FALSE),$B96))</f>
        <v>18.315666762457795</v>
      </c>
      <c r="AG104" s="60">
        <f>IF(SUM($E96:AG96)&lt;=0,0,-PMT($C$8,VLOOKUP($B94,$B$11:$C$16,2,FALSE),$B96))</f>
        <v>18.315666762457795</v>
      </c>
      <c r="AH104" s="60">
        <f>IF(SUM($E96:AH96)&lt;=0,0,-PMT($C$8,VLOOKUP($B94,$B$11:$C$16,2,FALSE),$B96))</f>
        <v>18.315666762457795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18.315666762457795</v>
      </c>
      <c r="H105" s="236">
        <f t="shared" si="41"/>
        <v>21.664779011318096</v>
      </c>
      <c r="I105" s="236">
        <f t="shared" si="41"/>
        <v>21.664779011318096</v>
      </c>
      <c r="J105" s="236">
        <f t="shared" si="41"/>
        <v>21.664779011318096</v>
      </c>
      <c r="K105" s="56">
        <f t="shared" si="41"/>
        <v>21.664779011318096</v>
      </c>
      <c r="L105" s="60">
        <f t="shared" si="41"/>
        <v>21.664779011318096</v>
      </c>
      <c r="M105" s="60">
        <f t="shared" si="41"/>
        <v>21.664779011318096</v>
      </c>
      <c r="N105" s="60">
        <f t="shared" si="41"/>
        <v>21.664779011318096</v>
      </c>
      <c r="O105" s="60">
        <f t="shared" si="41"/>
        <v>21.664779011318096</v>
      </c>
      <c r="P105" s="60">
        <f t="shared" si="41"/>
        <v>21.664779011318096</v>
      </c>
      <c r="Q105" s="60">
        <f t="shared" si="41"/>
        <v>21.664779011318096</v>
      </c>
      <c r="R105" s="60">
        <f t="shared" si="41"/>
        <v>21.664779011318096</v>
      </c>
      <c r="S105" s="60">
        <f t="shared" si="41"/>
        <v>21.664779011318096</v>
      </c>
      <c r="T105" s="60">
        <f t="shared" si="41"/>
        <v>21.664779011318096</v>
      </c>
      <c r="U105" s="60">
        <f t="shared" si="41"/>
        <v>21.664779011318096</v>
      </c>
      <c r="V105" s="60">
        <f t="shared" si="41"/>
        <v>21.664779011318096</v>
      </c>
      <c r="W105" s="60">
        <f t="shared" si="41"/>
        <v>21.664779011318096</v>
      </c>
      <c r="X105" s="60">
        <f t="shared" si="41"/>
        <v>21.664779011318096</v>
      </c>
      <c r="Y105" s="60">
        <f t="shared" si="41"/>
        <v>21.664779011318096</v>
      </c>
      <c r="Z105" s="60">
        <f t="shared" si="41"/>
        <v>21.664779011318096</v>
      </c>
      <c r="AA105" s="60">
        <f t="shared" si="41"/>
        <v>21.664779011318096</v>
      </c>
      <c r="AB105" s="60">
        <f t="shared" si="41"/>
        <v>21.664779011318096</v>
      </c>
      <c r="AC105" s="60">
        <f t="shared" si="41"/>
        <v>21.664779011318096</v>
      </c>
      <c r="AD105" s="60">
        <f t="shared" si="41"/>
        <v>21.664779011318096</v>
      </c>
      <c r="AE105" s="60">
        <f t="shared" si="41"/>
        <v>21.664779011318096</v>
      </c>
      <c r="AF105" s="60">
        <f t="shared" si="41"/>
        <v>21.664779011318096</v>
      </c>
      <c r="AG105" s="60">
        <f t="shared" si="41"/>
        <v>21.664779011318096</v>
      </c>
      <c r="AH105" s="60">
        <f t="shared" si="41"/>
        <v>21.664779011318096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300.55983283046379</v>
      </c>
      <c r="C109" s="235">
        <f>SUM(E109:AH109)</f>
        <v>334.9112248860302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334.9112248860302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41.515349151265497</v>
      </c>
      <c r="C110" s="235">
        <f t="shared" ref="C110:C111" si="44">SUM(E110:AH110)</f>
        <v>90.426030719228194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3.3491122488603025</v>
      </c>
      <c r="I110" s="236">
        <f t="shared" si="45"/>
        <v>3.3491122488603025</v>
      </c>
      <c r="J110" s="236">
        <f t="shared" si="45"/>
        <v>3.3491122488603025</v>
      </c>
      <c r="K110" s="56">
        <f t="shared" si="45"/>
        <v>3.3491122488603025</v>
      </c>
      <c r="L110" s="60">
        <f t="shared" si="45"/>
        <v>3.3491122488603025</v>
      </c>
      <c r="M110" s="60">
        <f t="shared" si="45"/>
        <v>3.3491122488603025</v>
      </c>
      <c r="N110" s="60">
        <f t="shared" si="45"/>
        <v>3.3491122488603025</v>
      </c>
      <c r="O110" s="60">
        <f t="shared" si="45"/>
        <v>3.3491122488603025</v>
      </c>
      <c r="P110" s="60">
        <f t="shared" si="45"/>
        <v>3.3491122488603025</v>
      </c>
      <c r="Q110" s="60">
        <f t="shared" si="45"/>
        <v>3.3491122488603025</v>
      </c>
      <c r="R110" s="60">
        <f t="shared" si="45"/>
        <v>3.3491122488603025</v>
      </c>
      <c r="S110" s="60">
        <f t="shared" si="45"/>
        <v>3.3491122488603025</v>
      </c>
      <c r="T110" s="60">
        <f t="shared" si="45"/>
        <v>3.3491122488603025</v>
      </c>
      <c r="U110" s="60">
        <f t="shared" si="45"/>
        <v>3.3491122488603025</v>
      </c>
      <c r="V110" s="60">
        <f t="shared" si="45"/>
        <v>3.3491122488603025</v>
      </c>
      <c r="W110" s="60">
        <f t="shared" si="45"/>
        <v>3.3491122488603025</v>
      </c>
      <c r="X110" s="60">
        <f t="shared" si="45"/>
        <v>3.3491122488603025</v>
      </c>
      <c r="Y110" s="60">
        <f t="shared" si="45"/>
        <v>3.3491122488603025</v>
      </c>
      <c r="Z110" s="60">
        <f t="shared" si="45"/>
        <v>3.3491122488603025</v>
      </c>
      <c r="AA110" s="60">
        <f t="shared" si="45"/>
        <v>3.3491122488603025</v>
      </c>
      <c r="AB110" s="60">
        <f t="shared" si="45"/>
        <v>3.3491122488603025</v>
      </c>
      <c r="AC110" s="60">
        <f t="shared" si="45"/>
        <v>3.3491122488603025</v>
      </c>
      <c r="AD110" s="60">
        <f t="shared" si="45"/>
        <v>3.3491122488603025</v>
      </c>
      <c r="AE110" s="60">
        <f t="shared" si="45"/>
        <v>3.3491122488603025</v>
      </c>
      <c r="AF110" s="60">
        <f t="shared" si="45"/>
        <v>3.3491122488603025</v>
      </c>
      <c r="AG110" s="60">
        <f t="shared" si="45"/>
        <v>3.3491122488603025</v>
      </c>
      <c r="AH110" s="60">
        <f t="shared" si="45"/>
        <v>3.3491122488603025</v>
      </c>
    </row>
    <row r="111" spans="1:34" ht="14.45" customHeight="1">
      <c r="A111" s="243"/>
      <c r="B111" s="235">
        <f t="shared" si="43"/>
        <v>183115.30894062525</v>
      </c>
      <c r="C111" s="235">
        <f t="shared" si="44"/>
        <v>479752.34175460227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427.25349034242583</v>
      </c>
      <c r="I111" s="236">
        <f t="shared" si="46"/>
        <v>1685.5070752284753</v>
      </c>
      <c r="J111" s="236">
        <f t="shared" si="46"/>
        <v>3021.1989898829047</v>
      </c>
      <c r="K111" s="56">
        <f t="shared" si="46"/>
        <v>5016.2005171257251</v>
      </c>
      <c r="L111" s="60">
        <f t="shared" si="46"/>
        <v>7506.8793761783445</v>
      </c>
      <c r="M111" s="60">
        <f t="shared" si="46"/>
        <v>9886.3695799925063</v>
      </c>
      <c r="N111" s="60">
        <f t="shared" si="46"/>
        <v>12141.451141616099</v>
      </c>
      <c r="O111" s="60">
        <f t="shared" si="46"/>
        <v>14062.927799868417</v>
      </c>
      <c r="P111" s="60">
        <f t="shared" si="46"/>
        <v>16340.419598546592</v>
      </c>
      <c r="Q111" s="60">
        <f t="shared" si="46"/>
        <v>18190.809388961155</v>
      </c>
      <c r="R111" s="60">
        <f t="shared" si="46"/>
        <v>20847.544660179374</v>
      </c>
      <c r="S111" s="60">
        <f t="shared" si="46"/>
        <v>23164.111258542525</v>
      </c>
      <c r="T111" s="60">
        <f t="shared" si="46"/>
        <v>23164.111258542525</v>
      </c>
      <c r="U111" s="60">
        <f t="shared" si="46"/>
        <v>23164.111258542525</v>
      </c>
      <c r="V111" s="60">
        <f t="shared" si="46"/>
        <v>23164.111258542525</v>
      </c>
      <c r="W111" s="60">
        <f t="shared" si="46"/>
        <v>23164.111258542525</v>
      </c>
      <c r="X111" s="60">
        <f t="shared" si="46"/>
        <v>23164.111258542525</v>
      </c>
      <c r="Y111" s="60">
        <f t="shared" si="46"/>
        <v>23164.111258542525</v>
      </c>
      <c r="Z111" s="60">
        <f t="shared" si="46"/>
        <v>23164.111258542525</v>
      </c>
      <c r="AA111" s="60">
        <f t="shared" si="46"/>
        <v>23164.111258542525</v>
      </c>
      <c r="AB111" s="60">
        <f t="shared" si="46"/>
        <v>23164.111258542525</v>
      </c>
      <c r="AC111" s="60">
        <f t="shared" si="46"/>
        <v>23164.111258542525</v>
      </c>
      <c r="AD111" s="60">
        <f t="shared" si="46"/>
        <v>23164.111258542525</v>
      </c>
      <c r="AE111" s="60">
        <f t="shared" si="46"/>
        <v>23164.111258542525</v>
      </c>
      <c r="AF111" s="60">
        <f t="shared" si="46"/>
        <v>23164.111258542525</v>
      </c>
      <c r="AG111" s="60">
        <f t="shared" si="46"/>
        <v>23164.111258542525</v>
      </c>
      <c r="AH111" s="60">
        <f t="shared" si="46"/>
        <v>23164.111258542525</v>
      </c>
    </row>
    <row r="112" spans="1:34" ht="14.45" customHeight="1">
      <c r="A112" s="243"/>
      <c r="B112" s="235">
        <f>E112+NPV(HLOOKUP($C$3,$C$7:$E$9,2,FALSE),F112:AH112)</f>
        <v>182773.23375864353</v>
      </c>
      <c r="C112" s="235">
        <f>SUM(E112:AH112)</f>
        <v>479327.004498997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-334.9112248860302</v>
      </c>
      <c r="H112" s="236">
        <f t="shared" si="47"/>
        <v>423.90437809356553</v>
      </c>
      <c r="I112" s="236">
        <f t="shared" si="47"/>
        <v>1682.1579629796149</v>
      </c>
      <c r="J112" s="236">
        <f t="shared" si="47"/>
        <v>3017.8498776340443</v>
      </c>
      <c r="K112" s="56">
        <f t="shared" si="47"/>
        <v>5012.8514048768648</v>
      </c>
      <c r="L112" s="45">
        <f t="shared" si="47"/>
        <v>7503.5302639294841</v>
      </c>
      <c r="M112" s="60">
        <f t="shared" si="47"/>
        <v>9883.0204677436468</v>
      </c>
      <c r="N112" s="60">
        <f t="shared" si="47"/>
        <v>12138.102029367239</v>
      </c>
      <c r="O112" s="60">
        <f t="shared" si="47"/>
        <v>14059.578687619558</v>
      </c>
      <c r="P112" s="60">
        <f t="shared" si="47"/>
        <v>16337.070486297733</v>
      </c>
      <c r="Q112" s="60">
        <f t="shared" si="47"/>
        <v>18187.460276712296</v>
      </c>
      <c r="R112" s="60">
        <f t="shared" si="47"/>
        <v>20844.195547930514</v>
      </c>
      <c r="S112" s="60">
        <f t="shared" si="47"/>
        <v>23160.762146293666</v>
      </c>
      <c r="T112" s="60">
        <f t="shared" si="47"/>
        <v>23160.762146293666</v>
      </c>
      <c r="U112" s="60">
        <f t="shared" si="47"/>
        <v>23160.762146293666</v>
      </c>
      <c r="V112" s="60">
        <f t="shared" si="47"/>
        <v>23160.762146293666</v>
      </c>
      <c r="W112" s="60">
        <f t="shared" si="47"/>
        <v>23160.762146293666</v>
      </c>
      <c r="X112" s="60">
        <f t="shared" si="47"/>
        <v>23160.762146293666</v>
      </c>
      <c r="Y112" s="60">
        <f t="shared" si="47"/>
        <v>23160.762146293666</v>
      </c>
      <c r="Z112" s="60">
        <f t="shared" si="47"/>
        <v>23160.762146293666</v>
      </c>
      <c r="AA112" s="60">
        <f t="shared" si="47"/>
        <v>23160.762146293666</v>
      </c>
      <c r="AB112" s="60">
        <f t="shared" si="47"/>
        <v>23160.762146293666</v>
      </c>
      <c r="AC112" s="60">
        <f t="shared" si="47"/>
        <v>23160.762146293666</v>
      </c>
      <c r="AD112" s="60">
        <f t="shared" si="47"/>
        <v>23160.762146293666</v>
      </c>
      <c r="AE112" s="60">
        <f t="shared" si="47"/>
        <v>23160.762146293666</v>
      </c>
      <c r="AF112" s="60">
        <f t="shared" si="47"/>
        <v>23160.762146293666</v>
      </c>
      <c r="AG112" s="60">
        <f t="shared" si="47"/>
        <v>23160.762146293666</v>
      </c>
      <c r="AH112" s="60">
        <f t="shared" si="47"/>
        <v>23160.762146293666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384.41729977626784</v>
      </c>
      <c r="C116" s="239">
        <f>SUM(E116:AH116)</f>
        <v>428.35287577522524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428.35287577522524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53.098307480762223</v>
      </c>
      <c r="C117" s="235">
        <f t="shared" ref="C117:C118" si="49">SUM(E117:AH117)</f>
        <v>115.65527645931078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4.2835287577522525</v>
      </c>
      <c r="I117" s="55">
        <f>HLOOKUP($C$4,$C$7:$E$9,3,FALSE)*'2.3.1 Cost_Sum'!J134</f>
        <v>4.2835287577522525</v>
      </c>
      <c r="J117" s="55">
        <f>HLOOKUP($C$4,$C$7:$E$9,3,FALSE)*'2.3.1 Cost_Sum'!K134</f>
        <v>4.2835287577522525</v>
      </c>
      <c r="K117" s="56">
        <f>HLOOKUP($C$4,$C$7:$E$9,3,FALSE)*'2.3.1 Cost_Sum'!L134</f>
        <v>4.2835287577522525</v>
      </c>
      <c r="L117" s="60">
        <f>HLOOKUP($C$4,$C$7:$E$9,3,FALSE)*'2.3.1 Cost_Sum'!M134</f>
        <v>4.2835287577522525</v>
      </c>
      <c r="M117" s="60">
        <f>HLOOKUP($C$4,$C$7:$E$9,3,FALSE)*'2.3.1 Cost_Sum'!N134</f>
        <v>4.2835287577522525</v>
      </c>
      <c r="N117" s="60">
        <f>HLOOKUP($C$4,$C$7:$E$9,3,FALSE)*'2.3.1 Cost_Sum'!O134</f>
        <v>4.2835287577522525</v>
      </c>
      <c r="O117" s="60">
        <f>HLOOKUP($C$4,$C$7:$E$9,3,FALSE)*'2.3.1 Cost_Sum'!P134</f>
        <v>4.2835287577522525</v>
      </c>
      <c r="P117" s="60">
        <f>HLOOKUP($C$4,$C$7:$E$9,3,FALSE)*'2.3.1 Cost_Sum'!Q134</f>
        <v>4.2835287577522525</v>
      </c>
      <c r="Q117" s="60">
        <f>HLOOKUP($C$4,$C$7:$E$9,3,FALSE)*'2.3.1 Cost_Sum'!R134</f>
        <v>4.2835287577522525</v>
      </c>
      <c r="R117" s="60">
        <f>HLOOKUP($C$4,$C$7:$E$9,3,FALSE)*'2.3.1 Cost_Sum'!S134</f>
        <v>4.2835287577522525</v>
      </c>
      <c r="S117" s="60">
        <f>HLOOKUP($C$4,$C$7:$E$9,3,FALSE)*'2.3.1 Cost_Sum'!T134</f>
        <v>4.2835287577522525</v>
      </c>
      <c r="T117" s="60">
        <f>HLOOKUP($C$4,$C$7:$E$9,3,FALSE)*'2.3.1 Cost_Sum'!U134</f>
        <v>4.2835287577522525</v>
      </c>
      <c r="U117" s="60">
        <f>HLOOKUP($C$4,$C$7:$E$9,3,FALSE)*'2.3.1 Cost_Sum'!V134</f>
        <v>4.2835287577522525</v>
      </c>
      <c r="V117" s="60">
        <f>HLOOKUP($C$4,$C$7:$E$9,3,FALSE)*'2.3.1 Cost_Sum'!W134</f>
        <v>4.2835287577522525</v>
      </c>
      <c r="W117" s="60">
        <f>HLOOKUP($C$4,$C$7:$E$9,3,FALSE)*'2.3.1 Cost_Sum'!X134</f>
        <v>4.2835287577522525</v>
      </c>
      <c r="X117" s="60">
        <f>HLOOKUP($C$4,$C$7:$E$9,3,FALSE)*'2.3.1 Cost_Sum'!Y134</f>
        <v>4.2835287577522525</v>
      </c>
      <c r="Y117" s="60">
        <f>HLOOKUP($C$4,$C$7:$E$9,3,FALSE)*'2.3.1 Cost_Sum'!Z134</f>
        <v>4.2835287577522525</v>
      </c>
      <c r="Z117" s="60">
        <f>HLOOKUP($C$4,$C$7:$E$9,3,FALSE)*'2.3.1 Cost_Sum'!AA134</f>
        <v>4.2835287577522525</v>
      </c>
      <c r="AA117" s="60">
        <f>HLOOKUP($C$4,$C$7:$E$9,3,FALSE)*'2.3.1 Cost_Sum'!AB134</f>
        <v>4.2835287577522525</v>
      </c>
      <c r="AB117" s="60">
        <f>HLOOKUP($C$4,$C$7:$E$9,3,FALSE)*'2.3.1 Cost_Sum'!AC134</f>
        <v>4.2835287577522525</v>
      </c>
      <c r="AC117" s="60">
        <f>HLOOKUP($C$4,$C$7:$E$9,3,FALSE)*'2.3.1 Cost_Sum'!AD134</f>
        <v>4.2835287577522525</v>
      </c>
      <c r="AD117" s="60">
        <f>HLOOKUP($C$4,$C$7:$E$9,3,FALSE)*'2.3.1 Cost_Sum'!AE134</f>
        <v>4.2835287577522525</v>
      </c>
      <c r="AE117" s="60">
        <f>HLOOKUP($C$4,$C$7:$E$9,3,FALSE)*'2.3.1 Cost_Sum'!AF134</f>
        <v>4.2835287577522525</v>
      </c>
      <c r="AF117" s="60">
        <f>HLOOKUP($C$4,$C$7:$E$9,3,FALSE)*'2.3.1 Cost_Sum'!AG134</f>
        <v>4.2835287577522525</v>
      </c>
      <c r="AG117" s="60">
        <f>HLOOKUP($C$4,$C$7:$E$9,3,FALSE)*'2.3.1 Cost_Sum'!AH134</f>
        <v>4.2835287577522525</v>
      </c>
      <c r="AH117" s="60">
        <f>HLOOKUP($C$4,$C$7:$E$9,3,FALSE)*'2.3.1 Cost_Sum'!AI134</f>
        <v>4.2835287577522525</v>
      </c>
    </row>
    <row r="118" spans="1:34" ht="14.45" customHeight="1">
      <c r="B118" s="235">
        <f t="shared" si="48"/>
        <v>193232.55364454162</v>
      </c>
      <c r="C118" s="235">
        <f t="shared" si="49"/>
        <v>509864.04994695232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600.822025795321</v>
      </c>
      <c r="I118" s="55">
        <f t="shared" si="50"/>
        <v>1767.8870750498252</v>
      </c>
      <c r="J118" s="55">
        <f t="shared" si="50"/>
        <v>3171.0441521657826</v>
      </c>
      <c r="K118" s="56">
        <f t="shared" si="50"/>
        <v>5204.7812807682094</v>
      </c>
      <c r="L118" s="60">
        <f t="shared" si="50"/>
        <v>7435.6510048794316</v>
      </c>
      <c r="M118" s="60">
        <f t="shared" si="50"/>
        <v>9602.8795854852415</v>
      </c>
      <c r="N118" s="60">
        <f t="shared" si="50"/>
        <v>11879.435779356125</v>
      </c>
      <c r="O118" s="60">
        <f t="shared" si="50"/>
        <v>14033.553978544052</v>
      </c>
      <c r="P118" s="60">
        <f t="shared" si="50"/>
        <v>16630.598454079089</v>
      </c>
      <c r="Q118" s="60">
        <f t="shared" si="50"/>
        <v>18668.56507855199</v>
      </c>
      <c r="R118" s="60">
        <f t="shared" si="50"/>
        <v>21897.298700852392</v>
      </c>
      <c r="S118" s="60">
        <f t="shared" si="50"/>
        <v>24935.720801964053</v>
      </c>
      <c r="T118" s="60">
        <f t="shared" si="50"/>
        <v>24935.720801964053</v>
      </c>
      <c r="U118" s="60">
        <f t="shared" si="50"/>
        <v>24935.720801964053</v>
      </c>
      <c r="V118" s="60">
        <f t="shared" si="50"/>
        <v>24935.720801964053</v>
      </c>
      <c r="W118" s="60">
        <f t="shared" si="50"/>
        <v>24935.720801964053</v>
      </c>
      <c r="X118" s="60">
        <f t="shared" si="50"/>
        <v>24935.720801964053</v>
      </c>
      <c r="Y118" s="60">
        <f t="shared" si="50"/>
        <v>24935.720801964053</v>
      </c>
      <c r="Z118" s="60">
        <f t="shared" si="50"/>
        <v>24935.720801964053</v>
      </c>
      <c r="AA118" s="60">
        <f t="shared" si="50"/>
        <v>24935.720801964053</v>
      </c>
      <c r="AB118" s="60">
        <f t="shared" si="50"/>
        <v>24935.720801964053</v>
      </c>
      <c r="AC118" s="60">
        <f t="shared" si="50"/>
        <v>24935.720801964053</v>
      </c>
      <c r="AD118" s="60">
        <f t="shared" si="50"/>
        <v>24935.720801964053</v>
      </c>
      <c r="AE118" s="60">
        <f t="shared" si="50"/>
        <v>24935.720801964053</v>
      </c>
      <c r="AF118" s="60">
        <f t="shared" si="50"/>
        <v>24935.720801964053</v>
      </c>
      <c r="AG118" s="60">
        <f t="shared" si="50"/>
        <v>24935.720801964053</v>
      </c>
      <c r="AH118" s="60">
        <f t="shared" si="50"/>
        <v>24935.720801964053</v>
      </c>
    </row>
    <row r="119" spans="1:34" ht="14.45" customHeight="1">
      <c r="B119" s="235">
        <f>E119+NPV(HLOOKUP($C$3,$C$7:$E$9,2,FALSE),F119:AH119)</f>
        <v>192795.03803728463</v>
      </c>
      <c r="C119" s="235">
        <f>SUM(E119:AH119)</f>
        <v>509320.04179471784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-428.35287577522524</v>
      </c>
      <c r="H119" s="55">
        <f>H118-SUM(H116:H117)</f>
        <v>596.53849703756873</v>
      </c>
      <c r="I119" s="55">
        <f t="shared" ref="I119:AH119" si="52">I118-SUM(I116:I117)</f>
        <v>1763.6035462920729</v>
      </c>
      <c r="J119" s="55">
        <f t="shared" si="52"/>
        <v>3166.7606234080304</v>
      </c>
      <c r="K119" s="56">
        <f t="shared" si="52"/>
        <v>5200.4977520104576</v>
      </c>
      <c r="L119" s="60">
        <f t="shared" si="52"/>
        <v>7431.3674761216798</v>
      </c>
      <c r="M119" s="60">
        <f t="shared" si="52"/>
        <v>9598.5960567274888</v>
      </c>
      <c r="N119" s="60">
        <f t="shared" si="52"/>
        <v>11875.152250598372</v>
      </c>
      <c r="O119" s="60">
        <f t="shared" si="52"/>
        <v>14029.2704497863</v>
      </c>
      <c r="P119" s="60">
        <f t="shared" si="52"/>
        <v>16626.314925321338</v>
      </c>
      <c r="Q119" s="60">
        <f t="shared" si="52"/>
        <v>18664.281549794239</v>
      </c>
      <c r="R119" s="60">
        <f t="shared" si="52"/>
        <v>21893.015172094641</v>
      </c>
      <c r="S119" s="60">
        <f t="shared" si="52"/>
        <v>24931.437273206302</v>
      </c>
      <c r="T119" s="60">
        <f t="shared" si="52"/>
        <v>24931.437273206302</v>
      </c>
      <c r="U119" s="60">
        <f t="shared" si="52"/>
        <v>24931.437273206302</v>
      </c>
      <c r="V119" s="60">
        <f t="shared" si="52"/>
        <v>24931.437273206302</v>
      </c>
      <c r="W119" s="60">
        <f t="shared" si="52"/>
        <v>24931.437273206302</v>
      </c>
      <c r="X119" s="60">
        <f t="shared" si="52"/>
        <v>24931.437273206302</v>
      </c>
      <c r="Y119" s="60">
        <f t="shared" si="52"/>
        <v>24931.437273206302</v>
      </c>
      <c r="Z119" s="60">
        <f t="shared" si="52"/>
        <v>24931.437273206302</v>
      </c>
      <c r="AA119" s="60">
        <f t="shared" si="52"/>
        <v>24931.437273206302</v>
      </c>
      <c r="AB119" s="60">
        <f t="shared" si="52"/>
        <v>24931.437273206302</v>
      </c>
      <c r="AC119" s="60">
        <f t="shared" si="52"/>
        <v>24931.437273206302</v>
      </c>
      <c r="AD119" s="60">
        <f t="shared" si="52"/>
        <v>24931.437273206302</v>
      </c>
      <c r="AE119" s="60">
        <f t="shared" si="52"/>
        <v>24931.437273206302</v>
      </c>
      <c r="AF119" s="60">
        <f t="shared" si="52"/>
        <v>24931.437273206302</v>
      </c>
      <c r="AG119" s="60">
        <f t="shared" si="52"/>
        <v>24931.437273206302</v>
      </c>
      <c r="AH119" s="60">
        <f t="shared" si="52"/>
        <v>24931.437273206302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TRANSPOSE(Option_6_SR_Base)*HLOOKUP($C$5,$C$7:$E$10,4,FALSE)</f>
        <v>0.42281500128655386</v>
      </c>
      <c r="F122" s="53">
        <v>12.910075006782348</v>
      </c>
      <c r="G122" s="54">
        <v>155.57778601148422</v>
      </c>
      <c r="H122" s="55">
        <v>-162.32101546587637</v>
      </c>
      <c r="I122" s="55">
        <v>-72.195660826417893</v>
      </c>
      <c r="J122" s="55">
        <v>-132.32904943101127</v>
      </c>
      <c r="K122" s="56">
        <v>-146.38788981292015</v>
      </c>
      <c r="L122" s="53">
        <v>230.18819859263533</v>
      </c>
      <c r="M122" s="53">
        <v>846.9815365294902</v>
      </c>
      <c r="N122" s="53">
        <v>1888.8321988500381</v>
      </c>
      <c r="O122" s="53">
        <v>3073.7975632549606</v>
      </c>
      <c r="P122" s="53">
        <v>4938.3686840091959</v>
      </c>
      <c r="Q122" s="53">
        <v>7075.0127572055335</v>
      </c>
      <c r="R122" s="53">
        <v>10625.419177474734</v>
      </c>
      <c r="S122" s="53">
        <v>13868.977871656863</v>
      </c>
      <c r="T122" s="53">
        <v>13868.977871656863</v>
      </c>
      <c r="U122" s="53">
        <v>13868.977871656863</v>
      </c>
      <c r="V122" s="53">
        <v>13868.977871656863</v>
      </c>
      <c r="W122" s="53">
        <v>13868.977871656863</v>
      </c>
      <c r="X122" s="53">
        <v>13868.977871656863</v>
      </c>
      <c r="Y122" s="53">
        <v>13868.977871656863</v>
      </c>
      <c r="Z122" s="53">
        <v>13868.977871656863</v>
      </c>
      <c r="AA122" s="53">
        <v>13868.977871656863</v>
      </c>
      <c r="AB122" s="53">
        <v>13868.977871656863</v>
      </c>
      <c r="AC122" s="53">
        <v>13868.977871656863</v>
      </c>
      <c r="AD122" s="53">
        <v>13868.977871656863</v>
      </c>
      <c r="AE122" s="53">
        <v>13868.977871656863</v>
      </c>
      <c r="AF122" s="53">
        <v>13868.977871656863</v>
      </c>
      <c r="AG122" s="53">
        <v>13868.977871656863</v>
      </c>
      <c r="AH122" s="53">
        <v>13868.977871656863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23.425815399616248</v>
      </c>
      <c r="H124" s="281">
        <f>IF(SUM($E116:H116)&lt;=0,0,-PMT($C$8,VLOOKUP($B94,$B$11:$C$16,2,FALSE),$B116))</f>
        <v>23.425815399616248</v>
      </c>
      <c r="I124" s="281">
        <f>IF(SUM($E116:I116)&lt;=0,0,-PMT($C$8,VLOOKUP($B94,$B$11:$C$16,2,FALSE),$B116))</f>
        <v>23.425815399616248</v>
      </c>
      <c r="J124" s="281">
        <f>IF(SUM($E116:J116)&lt;=0,0,-PMT($C$8,VLOOKUP($B94,$B$11:$C$16,2,FALSE),$B116))</f>
        <v>23.425815399616248</v>
      </c>
      <c r="K124" s="282">
        <f>IF(SUM($E116:K116)&lt;=0,0,-PMT($C$8,VLOOKUP($B94,$B$11:$C$16,2,FALSE),$B116))</f>
        <v>23.425815399616248</v>
      </c>
      <c r="L124" s="279">
        <f>IF(SUM($E116:L116)&lt;=0,0,-PMT($C$8,VLOOKUP($B94,$B$11:$C$16,2,FALSE),$B116))</f>
        <v>23.425815399616248</v>
      </c>
      <c r="M124" s="279">
        <f>IF(SUM($E116:M116)&lt;=0,0,-PMT($C$8,VLOOKUP($B94,$B$11:$C$16,2,FALSE),$B116))</f>
        <v>23.425815399616248</v>
      </c>
      <c r="N124" s="279">
        <f>IF(SUM($E116:N116)&lt;=0,0,-PMT($C$8,VLOOKUP($B94,$B$11:$C$16,2,FALSE),$B116))</f>
        <v>23.425815399616248</v>
      </c>
      <c r="O124" s="279">
        <f>IF(SUM($E116:O116)&lt;=0,0,-PMT($C$8,VLOOKUP($B94,$B$11:$C$16,2,FALSE),$B116))</f>
        <v>23.425815399616248</v>
      </c>
      <c r="P124" s="279">
        <f>IF(SUM($E116:P116)&lt;=0,0,-PMT($C$8,VLOOKUP($B94,$B$11:$C$16,2,FALSE),$B116))</f>
        <v>23.425815399616248</v>
      </c>
      <c r="Q124" s="279">
        <f>IF(SUM($E116:Q116)&lt;=0,0,-PMT($C$8,VLOOKUP($B94,$B$11:$C$16,2,FALSE),$B116))</f>
        <v>23.425815399616248</v>
      </c>
      <c r="R124" s="279">
        <f>IF(SUM($E116:R116)&lt;=0,0,-PMT($C$8,VLOOKUP($B94,$B$11:$C$16,2,FALSE),$B116))</f>
        <v>23.425815399616248</v>
      </c>
      <c r="S124" s="279">
        <f>IF(SUM($E116:S116)&lt;=0,0,-PMT($C$8,VLOOKUP($B94,$B$11:$C$16,2,FALSE),$B116))</f>
        <v>23.425815399616248</v>
      </c>
      <c r="T124" s="279">
        <f>IF(SUM($E116:T116)&lt;=0,0,-PMT($C$8,VLOOKUP($B94,$B$11:$C$16,2,FALSE),$B116))</f>
        <v>23.425815399616248</v>
      </c>
      <c r="U124" s="279">
        <f>IF(SUM($E116:U116)&lt;=0,0,-PMT($C$8,VLOOKUP($B94,$B$11:$C$16,2,FALSE),$B116))</f>
        <v>23.425815399616248</v>
      </c>
      <c r="V124" s="279">
        <f>IF(SUM($E116:V116)&lt;=0,0,-PMT($C$8,VLOOKUP($B94,$B$11:$C$16,2,FALSE),$B116))</f>
        <v>23.425815399616248</v>
      </c>
      <c r="W124" s="279">
        <f>IF(SUM($E116:W116)&lt;=0,0,-PMT($C$8,VLOOKUP($B94,$B$11:$C$16,2,FALSE),$B116))</f>
        <v>23.425815399616248</v>
      </c>
      <c r="X124" s="279">
        <f>IF(SUM($E116:X116)&lt;=0,0,-PMT($C$8,VLOOKUP($B94,$B$11:$C$16,2,FALSE),$B116))</f>
        <v>23.425815399616248</v>
      </c>
      <c r="Y124" s="279">
        <f>IF(SUM($E116:Y116)&lt;=0,0,-PMT($C$8,VLOOKUP($B94,$B$11:$C$16,2,FALSE),$B116))</f>
        <v>23.425815399616248</v>
      </c>
      <c r="Z124" s="279">
        <f>IF(SUM($E116:Z116)&lt;=0,0,-PMT($C$8,VLOOKUP($B94,$B$11:$C$16,2,FALSE),$B116))</f>
        <v>23.425815399616248</v>
      </c>
      <c r="AA124" s="279">
        <f>IF(SUM($E116:AA116)&lt;=0,0,-PMT($C$8,VLOOKUP($B94,$B$11:$C$16,2,FALSE),$B116))</f>
        <v>23.425815399616248</v>
      </c>
      <c r="AB124" s="279">
        <f>IF(SUM($E116:AB116)&lt;=0,0,-PMT($C$8,VLOOKUP($B94,$B$11:$C$16,2,FALSE),$B116))</f>
        <v>23.425815399616248</v>
      </c>
      <c r="AC124" s="279">
        <f>IF(SUM($E116:AC116)&lt;=0,0,-PMT($C$8,VLOOKUP($B94,$B$11:$C$16,2,FALSE),$B116))</f>
        <v>23.425815399616248</v>
      </c>
      <c r="AD124" s="279">
        <f>IF(SUM($E116:AD116)&lt;=0,0,-PMT($C$8,VLOOKUP($B94,$B$11:$C$16,2,FALSE),$B116))</f>
        <v>23.425815399616248</v>
      </c>
      <c r="AE124" s="279">
        <f>IF(SUM($E116:AE116)&lt;=0,0,-PMT($C$8,VLOOKUP($B94,$B$11:$C$16,2,FALSE),$B116))</f>
        <v>23.425815399616248</v>
      </c>
      <c r="AF124" s="279">
        <f>IF(SUM($E116:AF116)&lt;=0,0,-PMT($C$8,VLOOKUP($B94,$B$11:$C$16,2,FALSE),$B116))</f>
        <v>23.425815399616248</v>
      </c>
      <c r="AG124" s="279">
        <f>IF(SUM($E116:AG116)&lt;=0,0,-PMT($C$8,VLOOKUP($B94,$B$11:$C$16,2,FALSE),$B116))</f>
        <v>23.425815399616248</v>
      </c>
      <c r="AH124" s="279">
        <f>IF(SUM($E116:AH116)&lt;=0,0,-PMT($C$8,VLOOKUP($B94,$B$11:$C$16,2,FALSE),$B116))</f>
        <v>23.425815399616248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>G124+G117</f>
        <v>23.425815399616248</v>
      </c>
      <c r="H125" s="236">
        <f t="shared" si="53"/>
        <v>27.709344157368498</v>
      </c>
      <c r="I125" s="236">
        <f t="shared" si="53"/>
        <v>27.709344157368498</v>
      </c>
      <c r="J125" s="236">
        <f t="shared" si="53"/>
        <v>27.709344157368498</v>
      </c>
      <c r="K125" s="56">
        <f t="shared" si="53"/>
        <v>27.709344157368498</v>
      </c>
      <c r="L125" s="53">
        <f t="shared" si="53"/>
        <v>27.709344157368498</v>
      </c>
      <c r="M125" s="53">
        <f t="shared" si="53"/>
        <v>27.709344157368498</v>
      </c>
      <c r="N125" s="53">
        <f t="shared" si="53"/>
        <v>27.709344157368498</v>
      </c>
      <c r="O125" s="53">
        <f t="shared" si="53"/>
        <v>27.709344157368498</v>
      </c>
      <c r="P125" s="53">
        <f t="shared" si="53"/>
        <v>27.709344157368498</v>
      </c>
      <c r="Q125" s="53">
        <f t="shared" si="53"/>
        <v>27.709344157368498</v>
      </c>
      <c r="R125" s="53">
        <f t="shared" si="53"/>
        <v>27.709344157368498</v>
      </c>
      <c r="S125" s="53">
        <f t="shared" si="53"/>
        <v>27.709344157368498</v>
      </c>
      <c r="T125" s="53">
        <f t="shared" si="53"/>
        <v>27.709344157368498</v>
      </c>
      <c r="U125" s="53">
        <f t="shared" si="53"/>
        <v>27.709344157368498</v>
      </c>
      <c r="V125" s="53">
        <f t="shared" si="53"/>
        <v>27.709344157368498</v>
      </c>
      <c r="W125" s="53">
        <f t="shared" si="53"/>
        <v>27.709344157368498</v>
      </c>
      <c r="X125" s="53">
        <f t="shared" si="53"/>
        <v>27.709344157368498</v>
      </c>
      <c r="Y125" s="53">
        <f t="shared" si="53"/>
        <v>27.709344157368498</v>
      </c>
      <c r="Z125" s="53">
        <f t="shared" si="53"/>
        <v>27.709344157368498</v>
      </c>
      <c r="AA125" s="53">
        <f t="shared" si="53"/>
        <v>27.709344157368498</v>
      </c>
      <c r="AB125" s="53">
        <f t="shared" si="53"/>
        <v>27.709344157368498</v>
      </c>
      <c r="AC125" s="53">
        <f t="shared" si="53"/>
        <v>27.709344157368498</v>
      </c>
      <c r="AD125" s="53">
        <f t="shared" si="53"/>
        <v>27.709344157368498</v>
      </c>
      <c r="AE125" s="53">
        <f t="shared" si="53"/>
        <v>27.709344157368498</v>
      </c>
      <c r="AF125" s="53">
        <f t="shared" si="53"/>
        <v>27.709344157368498</v>
      </c>
      <c r="AG125" s="53">
        <f t="shared" si="53"/>
        <v>27.709344157368498</v>
      </c>
      <c r="AH125" s="53">
        <f t="shared" si="53"/>
        <v>27.709344157368498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384.41729977626784</v>
      </c>
      <c r="C129" s="235">
        <f>SUM(E129:AH129)</f>
        <v>428.35287577522524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428.35287577522524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53.098307480762223</v>
      </c>
      <c r="C130" s="235">
        <f t="shared" ref="C130:C131" si="56">SUM(E130:AH130)</f>
        <v>115.65527645931078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4.2835287577522525</v>
      </c>
      <c r="I130" s="237">
        <f t="shared" si="57"/>
        <v>4.2835287577522525</v>
      </c>
      <c r="J130" s="237">
        <f t="shared" si="57"/>
        <v>4.2835287577522525</v>
      </c>
      <c r="K130" s="64">
        <f t="shared" si="57"/>
        <v>4.2835287577522525</v>
      </c>
      <c r="L130" s="60">
        <f t="shared" si="57"/>
        <v>4.2835287577522525</v>
      </c>
      <c r="M130" s="60">
        <f t="shared" si="57"/>
        <v>4.2835287577522525</v>
      </c>
      <c r="N130" s="60">
        <f t="shared" si="57"/>
        <v>4.2835287577522525</v>
      </c>
      <c r="O130" s="60">
        <f t="shared" si="57"/>
        <v>4.2835287577522525</v>
      </c>
      <c r="P130" s="60">
        <f t="shared" si="57"/>
        <v>4.2835287577522525</v>
      </c>
      <c r="Q130" s="60">
        <f t="shared" si="57"/>
        <v>4.2835287577522525</v>
      </c>
      <c r="R130" s="60">
        <f t="shared" si="57"/>
        <v>4.2835287577522525</v>
      </c>
      <c r="S130" s="60">
        <f t="shared" si="57"/>
        <v>4.2835287577522525</v>
      </c>
      <c r="T130" s="60">
        <f t="shared" si="57"/>
        <v>4.2835287577522525</v>
      </c>
      <c r="U130" s="60">
        <f t="shared" si="57"/>
        <v>4.2835287577522525</v>
      </c>
      <c r="V130" s="60">
        <f t="shared" si="57"/>
        <v>4.2835287577522525</v>
      </c>
      <c r="W130" s="60">
        <f t="shared" si="57"/>
        <v>4.2835287577522525</v>
      </c>
      <c r="X130" s="60">
        <f t="shared" si="57"/>
        <v>4.2835287577522525</v>
      </c>
      <c r="Y130" s="60">
        <f t="shared" si="57"/>
        <v>4.2835287577522525</v>
      </c>
      <c r="Z130" s="60">
        <f t="shared" si="57"/>
        <v>4.2835287577522525</v>
      </c>
      <c r="AA130" s="60">
        <f t="shared" si="57"/>
        <v>4.2835287577522525</v>
      </c>
      <c r="AB130" s="60">
        <f t="shared" si="57"/>
        <v>4.2835287577522525</v>
      </c>
      <c r="AC130" s="60">
        <f t="shared" si="57"/>
        <v>4.2835287577522525</v>
      </c>
      <c r="AD130" s="60">
        <f t="shared" si="57"/>
        <v>4.2835287577522525</v>
      </c>
      <c r="AE130" s="60">
        <f t="shared" si="57"/>
        <v>4.2835287577522525</v>
      </c>
      <c r="AF130" s="60">
        <f t="shared" si="57"/>
        <v>4.2835287577522525</v>
      </c>
      <c r="AG130" s="60">
        <f t="shared" si="57"/>
        <v>4.2835287577522525</v>
      </c>
      <c r="AH130" s="60">
        <f t="shared" si="57"/>
        <v>4.2835287577522525</v>
      </c>
    </row>
    <row r="131" spans="1:34" ht="14.45" customHeight="1">
      <c r="A131" s="243"/>
      <c r="B131" s="235">
        <f t="shared" si="55"/>
        <v>193232.55364454162</v>
      </c>
      <c r="C131" s="235">
        <f t="shared" si="56"/>
        <v>509864.04994695232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600.822025795321</v>
      </c>
      <c r="I131" s="237">
        <f t="shared" si="58"/>
        <v>1767.8870750498252</v>
      </c>
      <c r="J131" s="237">
        <f t="shared" si="58"/>
        <v>3171.0441521657826</v>
      </c>
      <c r="K131" s="64">
        <f t="shared" si="58"/>
        <v>5204.7812807682094</v>
      </c>
      <c r="L131" s="60">
        <f t="shared" si="58"/>
        <v>7435.6510048794316</v>
      </c>
      <c r="M131" s="60">
        <f t="shared" si="58"/>
        <v>9602.8795854852415</v>
      </c>
      <c r="N131" s="60">
        <f t="shared" si="58"/>
        <v>11879.435779356125</v>
      </c>
      <c r="O131" s="60">
        <f t="shared" si="58"/>
        <v>14033.553978544052</v>
      </c>
      <c r="P131" s="60">
        <f t="shared" si="58"/>
        <v>16630.598454079089</v>
      </c>
      <c r="Q131" s="60">
        <f t="shared" si="58"/>
        <v>18668.56507855199</v>
      </c>
      <c r="R131" s="60">
        <f t="shared" si="58"/>
        <v>21897.298700852392</v>
      </c>
      <c r="S131" s="60">
        <f t="shared" si="58"/>
        <v>24935.720801964053</v>
      </c>
      <c r="T131" s="60">
        <f t="shared" si="58"/>
        <v>24935.720801964053</v>
      </c>
      <c r="U131" s="60">
        <f t="shared" si="58"/>
        <v>24935.720801964053</v>
      </c>
      <c r="V131" s="60">
        <f t="shared" si="58"/>
        <v>24935.720801964053</v>
      </c>
      <c r="W131" s="60">
        <f t="shared" si="58"/>
        <v>24935.720801964053</v>
      </c>
      <c r="X131" s="60">
        <f t="shared" si="58"/>
        <v>24935.720801964053</v>
      </c>
      <c r="Y131" s="60">
        <f t="shared" si="58"/>
        <v>24935.720801964053</v>
      </c>
      <c r="Z131" s="60">
        <f t="shared" si="58"/>
        <v>24935.720801964053</v>
      </c>
      <c r="AA131" s="60">
        <f t="shared" si="58"/>
        <v>24935.720801964053</v>
      </c>
      <c r="AB131" s="60">
        <f t="shared" si="58"/>
        <v>24935.720801964053</v>
      </c>
      <c r="AC131" s="60">
        <f t="shared" si="58"/>
        <v>24935.720801964053</v>
      </c>
      <c r="AD131" s="60">
        <f t="shared" si="58"/>
        <v>24935.720801964053</v>
      </c>
      <c r="AE131" s="60">
        <f t="shared" si="58"/>
        <v>24935.720801964053</v>
      </c>
      <c r="AF131" s="60">
        <f t="shared" si="58"/>
        <v>24935.720801964053</v>
      </c>
      <c r="AG131" s="60">
        <f t="shared" si="58"/>
        <v>24935.720801964053</v>
      </c>
      <c r="AH131" s="60">
        <f t="shared" si="58"/>
        <v>24935.720801964053</v>
      </c>
    </row>
    <row r="132" spans="1:34" ht="14.45" customHeight="1">
      <c r="A132" s="243"/>
      <c r="B132" s="235">
        <f>E132+NPV(HLOOKUP($C$3,$C$7:$E$9,2,FALSE),F132:AH132)</f>
        <v>192795.03803728463</v>
      </c>
      <c r="C132" s="235">
        <f>SUM(E132:AH132)</f>
        <v>509320.04179471784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-428.35287577522524</v>
      </c>
      <c r="H132" s="55">
        <f t="shared" si="59"/>
        <v>596.53849703756873</v>
      </c>
      <c r="I132" s="55">
        <f t="shared" si="59"/>
        <v>1763.6035462920729</v>
      </c>
      <c r="J132" s="55">
        <f t="shared" si="59"/>
        <v>3166.7606234080304</v>
      </c>
      <c r="K132" s="56">
        <f t="shared" si="59"/>
        <v>5200.4977520104576</v>
      </c>
      <c r="L132" s="45">
        <f t="shared" si="59"/>
        <v>7431.3674761216798</v>
      </c>
      <c r="M132" s="60">
        <f t="shared" si="59"/>
        <v>9598.5960567274888</v>
      </c>
      <c r="N132" s="60">
        <f t="shared" si="59"/>
        <v>11875.152250598372</v>
      </c>
      <c r="O132" s="60">
        <f t="shared" si="59"/>
        <v>14029.2704497863</v>
      </c>
      <c r="P132" s="60">
        <f t="shared" si="59"/>
        <v>16626.314925321338</v>
      </c>
      <c r="Q132" s="60">
        <f t="shared" si="59"/>
        <v>18664.281549794239</v>
      </c>
      <c r="R132" s="60">
        <f t="shared" si="59"/>
        <v>21893.015172094641</v>
      </c>
      <c r="S132" s="60">
        <f t="shared" si="59"/>
        <v>24931.437273206302</v>
      </c>
      <c r="T132" s="60">
        <f t="shared" si="59"/>
        <v>24931.437273206302</v>
      </c>
      <c r="U132" s="60">
        <f t="shared" si="59"/>
        <v>24931.437273206302</v>
      </c>
      <c r="V132" s="60">
        <f t="shared" si="59"/>
        <v>24931.437273206302</v>
      </c>
      <c r="W132" s="60">
        <f t="shared" si="59"/>
        <v>24931.437273206302</v>
      </c>
      <c r="X132" s="60">
        <f t="shared" si="59"/>
        <v>24931.437273206302</v>
      </c>
      <c r="Y132" s="60">
        <f t="shared" si="59"/>
        <v>24931.437273206302</v>
      </c>
      <c r="Z132" s="60">
        <f t="shared" si="59"/>
        <v>24931.437273206302</v>
      </c>
      <c r="AA132" s="60">
        <f t="shared" si="59"/>
        <v>24931.437273206302</v>
      </c>
      <c r="AB132" s="60">
        <f t="shared" si="59"/>
        <v>24931.437273206302</v>
      </c>
      <c r="AC132" s="60">
        <f t="shared" si="59"/>
        <v>24931.437273206302</v>
      </c>
      <c r="AD132" s="60">
        <f t="shared" si="59"/>
        <v>24931.437273206302</v>
      </c>
      <c r="AE132" s="60">
        <f t="shared" si="59"/>
        <v>24931.437273206302</v>
      </c>
      <c r="AF132" s="60">
        <f t="shared" si="59"/>
        <v>24931.437273206302</v>
      </c>
      <c r="AG132" s="60">
        <f t="shared" si="59"/>
        <v>24931.437273206302</v>
      </c>
      <c r="AH132" s="60">
        <f t="shared" si="59"/>
        <v>24931.437273206302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371.19766034193685</v>
      </c>
      <c r="C136" s="239">
        <f>SUM(E136:AH136)</f>
        <v>413.62234577123496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413.62234577123496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51.272321813942725</v>
      </c>
      <c r="C137" s="235">
        <f>SUM(E137:AH137)</f>
        <v>111.67803335823341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4.13622345771235</v>
      </c>
      <c r="I137" s="55">
        <f>HLOOKUP($C$4,$C$7:$E$9,3,FALSE)*'2.3.1 Cost_Sum'!J159</f>
        <v>4.13622345771235</v>
      </c>
      <c r="J137" s="55">
        <f>HLOOKUP($C$4,$C$7:$E$9,3,FALSE)*'2.3.1 Cost_Sum'!K159</f>
        <v>4.13622345771235</v>
      </c>
      <c r="K137" s="56">
        <f>HLOOKUP($C$4,$C$7:$E$9,3,FALSE)*'2.3.1 Cost_Sum'!L159</f>
        <v>4.13622345771235</v>
      </c>
      <c r="L137" s="60">
        <f>HLOOKUP($C$4,$C$7:$E$9,3,FALSE)*'2.3.1 Cost_Sum'!M159</f>
        <v>4.13622345771235</v>
      </c>
      <c r="M137" s="60">
        <f>HLOOKUP($C$4,$C$7:$E$9,3,FALSE)*'2.3.1 Cost_Sum'!N159</f>
        <v>4.13622345771235</v>
      </c>
      <c r="N137" s="60">
        <f>HLOOKUP($C$4,$C$7:$E$9,3,FALSE)*'2.3.1 Cost_Sum'!O159</f>
        <v>4.13622345771235</v>
      </c>
      <c r="O137" s="60">
        <f>HLOOKUP($C$4,$C$7:$E$9,3,FALSE)*'2.3.1 Cost_Sum'!P159</f>
        <v>4.13622345771235</v>
      </c>
      <c r="P137" s="60">
        <f>HLOOKUP($C$4,$C$7:$E$9,3,FALSE)*'2.3.1 Cost_Sum'!Q159</f>
        <v>4.13622345771235</v>
      </c>
      <c r="Q137" s="60">
        <f>HLOOKUP($C$4,$C$7:$E$9,3,FALSE)*'2.3.1 Cost_Sum'!R159</f>
        <v>4.13622345771235</v>
      </c>
      <c r="R137" s="60">
        <f>HLOOKUP($C$4,$C$7:$E$9,3,FALSE)*'2.3.1 Cost_Sum'!S159</f>
        <v>4.13622345771235</v>
      </c>
      <c r="S137" s="60">
        <f>HLOOKUP($C$4,$C$7:$E$9,3,FALSE)*'2.3.1 Cost_Sum'!T159</f>
        <v>4.13622345771235</v>
      </c>
      <c r="T137" s="60">
        <f>HLOOKUP($C$4,$C$7:$E$9,3,FALSE)*'2.3.1 Cost_Sum'!U159</f>
        <v>4.13622345771235</v>
      </c>
      <c r="U137" s="60">
        <f>HLOOKUP($C$4,$C$7:$E$9,3,FALSE)*'2.3.1 Cost_Sum'!V159</f>
        <v>4.13622345771235</v>
      </c>
      <c r="V137" s="60">
        <f>HLOOKUP($C$4,$C$7:$E$9,3,FALSE)*'2.3.1 Cost_Sum'!W159</f>
        <v>4.13622345771235</v>
      </c>
      <c r="W137" s="60">
        <f>HLOOKUP($C$4,$C$7:$E$9,3,FALSE)*'2.3.1 Cost_Sum'!X159</f>
        <v>4.13622345771235</v>
      </c>
      <c r="X137" s="60">
        <f>HLOOKUP($C$4,$C$7:$E$9,3,FALSE)*'2.3.1 Cost_Sum'!Y159</f>
        <v>4.13622345771235</v>
      </c>
      <c r="Y137" s="60">
        <f>HLOOKUP($C$4,$C$7:$E$9,3,FALSE)*'2.3.1 Cost_Sum'!Z159</f>
        <v>4.13622345771235</v>
      </c>
      <c r="Z137" s="60">
        <f>HLOOKUP($C$4,$C$7:$E$9,3,FALSE)*'2.3.1 Cost_Sum'!AA159</f>
        <v>4.13622345771235</v>
      </c>
      <c r="AA137" s="60">
        <f>HLOOKUP($C$4,$C$7:$E$9,3,FALSE)*'2.3.1 Cost_Sum'!AB159</f>
        <v>4.13622345771235</v>
      </c>
      <c r="AB137" s="60">
        <f>HLOOKUP($C$4,$C$7:$E$9,3,FALSE)*'2.3.1 Cost_Sum'!AC159</f>
        <v>4.13622345771235</v>
      </c>
      <c r="AC137" s="60">
        <f>HLOOKUP($C$4,$C$7:$E$9,3,FALSE)*'2.3.1 Cost_Sum'!AD159</f>
        <v>4.13622345771235</v>
      </c>
      <c r="AD137" s="60">
        <f>HLOOKUP($C$4,$C$7:$E$9,3,FALSE)*'2.3.1 Cost_Sum'!AE159</f>
        <v>4.13622345771235</v>
      </c>
      <c r="AE137" s="60">
        <f>HLOOKUP($C$4,$C$7:$E$9,3,FALSE)*'2.3.1 Cost_Sum'!AF159</f>
        <v>4.13622345771235</v>
      </c>
      <c r="AF137" s="60">
        <f>HLOOKUP($C$4,$C$7:$E$9,3,FALSE)*'2.3.1 Cost_Sum'!AG159</f>
        <v>4.13622345771235</v>
      </c>
      <c r="AG137" s="60">
        <f>HLOOKUP($C$4,$C$7:$E$9,3,FALSE)*'2.3.1 Cost_Sum'!AH159</f>
        <v>4.13622345771235</v>
      </c>
      <c r="AH137" s="60">
        <f>HLOOKUP($C$4,$C$7:$E$9,3,FALSE)*'2.3.1 Cost_Sum'!AI159</f>
        <v>4.13622345771235</v>
      </c>
    </row>
    <row r="138" spans="1:34" ht="14.45" customHeight="1">
      <c r="B138" s="235">
        <f>E138+NPV(HLOOKUP($C$3,$C$7:$E$9,2,FALSE),F138:AH138)</f>
        <v>192341.65911705358</v>
      </c>
      <c r="C138" s="235">
        <f>SUM(E138:AH138)</f>
        <v>507331.56433901517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600.81618439173428</v>
      </c>
      <c r="I138" s="55">
        <f t="shared" si="60"/>
        <v>1675.9511075627991</v>
      </c>
      <c r="J138" s="55">
        <f t="shared" si="60"/>
        <v>3171.0440239546933</v>
      </c>
      <c r="K138" s="56">
        <f t="shared" si="60"/>
        <v>5213.3922867326492</v>
      </c>
      <c r="L138" s="60">
        <f t="shared" si="60"/>
        <v>7464.459300177059</v>
      </c>
      <c r="M138" s="60">
        <f t="shared" si="60"/>
        <v>9625.8320345066277</v>
      </c>
      <c r="N138" s="60">
        <f t="shared" si="60"/>
        <v>11870.595511769174</v>
      </c>
      <c r="O138" s="60">
        <f t="shared" si="60"/>
        <v>14004.715507640329</v>
      </c>
      <c r="P138" s="60">
        <f t="shared" si="60"/>
        <v>16571.452076891852</v>
      </c>
      <c r="Q138" s="60">
        <f t="shared" si="60"/>
        <v>18602.852919265002</v>
      </c>
      <c r="R138" s="60">
        <f t="shared" si="60"/>
        <v>21810.517424713766</v>
      </c>
      <c r="S138" s="60">
        <f t="shared" si="60"/>
        <v>24794.995997588092</v>
      </c>
      <c r="T138" s="60">
        <f t="shared" si="60"/>
        <v>24794.995997588092</v>
      </c>
      <c r="U138" s="60">
        <f t="shared" si="60"/>
        <v>24794.995997588092</v>
      </c>
      <c r="V138" s="60">
        <f t="shared" si="60"/>
        <v>24794.995997588092</v>
      </c>
      <c r="W138" s="60">
        <f t="shared" si="60"/>
        <v>24794.995997588092</v>
      </c>
      <c r="X138" s="60">
        <f t="shared" si="60"/>
        <v>24794.995997588092</v>
      </c>
      <c r="Y138" s="60">
        <f t="shared" si="60"/>
        <v>24794.995997588092</v>
      </c>
      <c r="Z138" s="60">
        <f t="shared" si="60"/>
        <v>24794.995997588092</v>
      </c>
      <c r="AA138" s="60">
        <f t="shared" si="60"/>
        <v>24794.995997588092</v>
      </c>
      <c r="AB138" s="60">
        <f t="shared" si="60"/>
        <v>24794.995997588092</v>
      </c>
      <c r="AC138" s="60">
        <f t="shared" si="60"/>
        <v>24794.995997588092</v>
      </c>
      <c r="AD138" s="60">
        <f t="shared" si="60"/>
        <v>24794.995997588092</v>
      </c>
      <c r="AE138" s="60">
        <f t="shared" si="60"/>
        <v>24794.995997588092</v>
      </c>
      <c r="AF138" s="60">
        <f t="shared" si="60"/>
        <v>24794.995997588092</v>
      </c>
      <c r="AG138" s="60">
        <f t="shared" si="60"/>
        <v>24794.995997588092</v>
      </c>
      <c r="AH138" s="60">
        <f t="shared" si="60"/>
        <v>24794.995997588092</v>
      </c>
    </row>
    <row r="139" spans="1:34" ht="14.45" customHeight="1">
      <c r="B139" s="235">
        <f>E139+NPV(HLOOKUP($C$3,$C$7:$E$9,2,FALSE),F139:AH139)</f>
        <v>191919.18913489769</v>
      </c>
      <c r="C139" s="235">
        <f>SUM(E139:AH139)</f>
        <v>506806.26395988575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-413.62234577123496</v>
      </c>
      <c r="H139" s="55">
        <f>H138-SUM(H136:H137)</f>
        <v>596.67996093402189</v>
      </c>
      <c r="I139" s="55">
        <f t="shared" ref="I139:AH139" si="62">I138-SUM(I136:I137)</f>
        <v>1671.8148841050868</v>
      </c>
      <c r="J139" s="55">
        <f t="shared" si="62"/>
        <v>3166.9078004969811</v>
      </c>
      <c r="K139" s="56">
        <f t="shared" si="62"/>
        <v>5209.2560632749364</v>
      </c>
      <c r="L139" s="60">
        <f t="shared" si="62"/>
        <v>7460.3230767193463</v>
      </c>
      <c r="M139" s="60">
        <f t="shared" si="62"/>
        <v>9621.6958110489159</v>
      </c>
      <c r="N139" s="60">
        <f t="shared" si="62"/>
        <v>11866.459288311462</v>
      </c>
      <c r="O139" s="60">
        <f t="shared" si="62"/>
        <v>14000.579284182617</v>
      </c>
      <c r="P139" s="60">
        <f t="shared" si="62"/>
        <v>16567.315853434138</v>
      </c>
      <c r="Q139" s="60">
        <f t="shared" si="62"/>
        <v>18598.716695807288</v>
      </c>
      <c r="R139" s="60">
        <f t="shared" si="62"/>
        <v>21806.381201256052</v>
      </c>
      <c r="S139" s="60">
        <f t="shared" si="62"/>
        <v>24790.859774130378</v>
      </c>
      <c r="T139" s="60">
        <f t="shared" si="62"/>
        <v>24790.859774130378</v>
      </c>
      <c r="U139" s="60">
        <f t="shared" si="62"/>
        <v>24790.859774130378</v>
      </c>
      <c r="V139" s="60">
        <f t="shared" si="62"/>
        <v>24790.859774130378</v>
      </c>
      <c r="W139" s="60">
        <f t="shared" si="62"/>
        <v>24790.859774130378</v>
      </c>
      <c r="X139" s="60">
        <f t="shared" si="62"/>
        <v>24790.859774130378</v>
      </c>
      <c r="Y139" s="60">
        <f t="shared" si="62"/>
        <v>24790.859774130378</v>
      </c>
      <c r="Z139" s="60">
        <f t="shared" si="62"/>
        <v>24790.859774130378</v>
      </c>
      <c r="AA139" s="60">
        <f t="shared" si="62"/>
        <v>24790.859774130378</v>
      </c>
      <c r="AB139" s="60">
        <f t="shared" si="62"/>
        <v>24790.859774130378</v>
      </c>
      <c r="AC139" s="60">
        <f t="shared" si="62"/>
        <v>24790.859774130378</v>
      </c>
      <c r="AD139" s="60">
        <f t="shared" si="62"/>
        <v>24790.859774130378</v>
      </c>
      <c r="AE139" s="60">
        <f t="shared" si="62"/>
        <v>24790.859774130378</v>
      </c>
      <c r="AF139" s="60">
        <f t="shared" si="62"/>
        <v>24790.859774130378</v>
      </c>
      <c r="AG139" s="60">
        <f t="shared" si="62"/>
        <v>24790.859774130378</v>
      </c>
      <c r="AH139" s="60">
        <f t="shared" si="62"/>
        <v>24790.859774130378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TRANSPOSE(Option_7_SR_Base)*HLOOKUP($C$5,$C$7:$E$10,4,FALSE)</f>
        <v>0.42281500128655386</v>
      </c>
      <c r="F142" s="53">
        <v>12.910075006782348</v>
      </c>
      <c r="G142" s="54">
        <v>155.57778601148422</v>
      </c>
      <c r="H142" s="55">
        <v>-162.31517406228966</v>
      </c>
      <c r="I142" s="55">
        <v>19.740306660608127</v>
      </c>
      <c r="J142" s="55">
        <v>-132.32892121992197</v>
      </c>
      <c r="K142" s="56">
        <v>-154.99889577735996</v>
      </c>
      <c r="L142" s="53">
        <v>201.37990329500838</v>
      </c>
      <c r="M142" s="53">
        <v>824.02908750810514</v>
      </c>
      <c r="N142" s="53">
        <v>1897.6724664369883</v>
      </c>
      <c r="O142" s="53">
        <v>3102.6360341586833</v>
      </c>
      <c r="P142" s="53">
        <v>4997.5150611964309</v>
      </c>
      <c r="Q142" s="53">
        <v>7140.7249164925197</v>
      </c>
      <c r="R142" s="53">
        <v>10712.200453613361</v>
      </c>
      <c r="S142" s="53">
        <v>14009.702676032824</v>
      </c>
      <c r="T142" s="53">
        <v>14009.702676032824</v>
      </c>
      <c r="U142" s="53">
        <v>14009.702676032824</v>
      </c>
      <c r="V142" s="53">
        <v>14009.702676032824</v>
      </c>
      <c r="W142" s="53">
        <v>14009.702676032824</v>
      </c>
      <c r="X142" s="53">
        <v>14009.702676032824</v>
      </c>
      <c r="Y142" s="53">
        <v>14009.702676032824</v>
      </c>
      <c r="Z142" s="53">
        <v>14009.702676032824</v>
      </c>
      <c r="AA142" s="53">
        <v>14009.702676032824</v>
      </c>
      <c r="AB142" s="53">
        <v>14009.702676032824</v>
      </c>
      <c r="AC142" s="53">
        <v>14009.702676032824</v>
      </c>
      <c r="AD142" s="53">
        <v>14009.702676032824</v>
      </c>
      <c r="AE142" s="53">
        <v>14009.702676032824</v>
      </c>
      <c r="AF142" s="53">
        <v>14009.702676032824</v>
      </c>
      <c r="AG142" s="53">
        <v>14009.702676032824</v>
      </c>
      <c r="AH142" s="53">
        <v>14009.702676032824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22.620230340831533</v>
      </c>
      <c r="H144" s="241">
        <f>IF(SUM($E136:H136)&lt;=0,0,-PMT($C$8,VLOOKUP($B134,$B$11:$C$20,2,FALSE),$B136))</f>
        <v>22.620230340831533</v>
      </c>
      <c r="I144" s="241">
        <f>IF(SUM($E136:I136)&lt;=0,0,-PMT($C$8,VLOOKUP($B134,$B$11:$C$20,2,FALSE),$B136))</f>
        <v>22.620230340831533</v>
      </c>
      <c r="J144" s="241">
        <f>IF(SUM($E136:J136)&lt;=0,0,-PMT($C$8,VLOOKUP($B134,$B$11:$C$20,2,FALSE),$B136))</f>
        <v>22.620230340831533</v>
      </c>
      <c r="K144" s="242">
        <f>IF(SUM($E136:K136)&lt;=0,0,-PMT($C$8,VLOOKUP($B134,$B$11:$C$20,2,FALSE),$B136))</f>
        <v>22.620230340831533</v>
      </c>
      <c r="L144" s="53">
        <f>IF(SUM($E136:L136)&lt;=0,0,-PMT($C$8,VLOOKUP($B134,$B$11:$C$20,2,FALSE),$B136))</f>
        <v>22.620230340831533</v>
      </c>
      <c r="M144" s="53">
        <f>IF(SUM($E136:M136)&lt;=0,0,-PMT($C$8,VLOOKUP($B134,$B$11:$C$20,2,FALSE),$B136))</f>
        <v>22.620230340831533</v>
      </c>
      <c r="N144" s="53">
        <f>IF(SUM($E136:N136)&lt;=0,0,-PMT($C$8,VLOOKUP($B134,$B$11:$C$20,2,FALSE),$B136))</f>
        <v>22.620230340831533</v>
      </c>
      <c r="O144" s="53">
        <f>IF(SUM($E136:O136)&lt;=0,0,-PMT($C$8,VLOOKUP($B134,$B$11:$C$20,2,FALSE),$B136))</f>
        <v>22.620230340831533</v>
      </c>
      <c r="P144" s="53">
        <f>IF(SUM($E136:P136)&lt;=0,0,-PMT($C$8,VLOOKUP($B134,$B$11:$C$20,2,FALSE),$B136))</f>
        <v>22.620230340831533</v>
      </c>
      <c r="Q144" s="53">
        <f>IF(SUM($E136:Q136)&lt;=0,0,-PMT($C$8,VLOOKUP($B134,$B$11:$C$20,2,FALSE),$B136))</f>
        <v>22.620230340831533</v>
      </c>
      <c r="R144" s="53">
        <f>IF(SUM($E136:R136)&lt;=0,0,-PMT($C$8,VLOOKUP($B134,$B$11:$C$20,2,FALSE),$B136))</f>
        <v>22.620230340831533</v>
      </c>
      <c r="S144" s="53">
        <f>IF(SUM($E136:S136)&lt;=0,0,-PMT($C$8,VLOOKUP($B134,$B$11:$C$20,2,FALSE),$B136))</f>
        <v>22.620230340831533</v>
      </c>
      <c r="T144" s="53">
        <f>IF(SUM($E136:T136)&lt;=0,0,-PMT($C$8,VLOOKUP($B134,$B$11:$C$20,2,FALSE),$B136))</f>
        <v>22.620230340831533</v>
      </c>
      <c r="U144" s="53">
        <f>IF(SUM($E136:U136)&lt;=0,0,-PMT($C$8,VLOOKUP($B134,$B$11:$C$20,2,FALSE),$B136))</f>
        <v>22.620230340831533</v>
      </c>
      <c r="V144" s="53">
        <f>IF(SUM($E136:V136)&lt;=0,0,-PMT($C$8,VLOOKUP($B134,$B$11:$C$20,2,FALSE),$B136))</f>
        <v>22.620230340831533</v>
      </c>
      <c r="W144" s="53">
        <f>IF(SUM($E136:W136)&lt;=0,0,-PMT($C$8,VLOOKUP($B134,$B$11:$C$20,2,FALSE),$B136))</f>
        <v>22.620230340831533</v>
      </c>
      <c r="X144" s="53">
        <f>IF(SUM($E136:X136)&lt;=0,0,-PMT($C$8,VLOOKUP($B134,$B$11:$C$20,2,FALSE),$B136))</f>
        <v>22.620230340831533</v>
      </c>
      <c r="Y144" s="53">
        <f>IF(SUM($E136:Y136)&lt;=0,0,-PMT($C$8,VLOOKUP($B134,$B$11:$C$20,2,FALSE),$B136))</f>
        <v>22.620230340831533</v>
      </c>
      <c r="Z144" s="53">
        <f>IF(SUM($E136:Z136)&lt;=0,0,-PMT($C$8,VLOOKUP($B134,$B$11:$C$20,2,FALSE),$B136))</f>
        <v>22.620230340831533</v>
      </c>
      <c r="AA144" s="53">
        <f>IF(SUM($E136:AA136)&lt;=0,0,-PMT($C$8,VLOOKUP($B134,$B$11:$C$20,2,FALSE),$B136))</f>
        <v>22.620230340831533</v>
      </c>
      <c r="AB144" s="53">
        <f>IF(SUM($E136:AB136)&lt;=0,0,-PMT($C$8,VLOOKUP($B134,$B$11:$C$20,2,FALSE),$B136))</f>
        <v>22.620230340831533</v>
      </c>
      <c r="AC144" s="53">
        <f>IF(SUM($E136:AC136)&lt;=0,0,-PMT($C$8,VLOOKUP($B134,$B$11:$C$20,2,FALSE),$B136))</f>
        <v>22.620230340831533</v>
      </c>
      <c r="AD144" s="53">
        <f>IF(SUM($E136:AD136)&lt;=0,0,-PMT($C$8,VLOOKUP($B134,$B$11:$C$20,2,FALSE),$B136))</f>
        <v>22.620230340831533</v>
      </c>
      <c r="AE144" s="53">
        <f>IF(SUM($E136:AE136)&lt;=0,0,-PMT($C$8,VLOOKUP($B134,$B$11:$C$20,2,FALSE),$B136))</f>
        <v>22.620230340831533</v>
      </c>
      <c r="AF144" s="53">
        <f>IF(SUM($E136:AF136)&lt;=0,0,-PMT($C$8,VLOOKUP($B134,$B$11:$C$20,2,FALSE),$B136))</f>
        <v>22.620230340831533</v>
      </c>
      <c r="AG144" s="53">
        <f>IF(SUM($E136:AG136)&lt;=0,0,-PMT($C$8,VLOOKUP($B134,$B$11:$C$20,2,FALSE),$B136))</f>
        <v>22.620230340831533</v>
      </c>
      <c r="AH144" s="53">
        <f>IF(SUM($E136:AH136)&lt;=0,0,-PMT($C$8,VLOOKUP($B134,$B$11:$C$20,2,FALSE),$B136))</f>
        <v>22.620230340831533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22.620230340831533</v>
      </c>
      <c r="H145" s="236">
        <f t="shared" si="63"/>
        <v>26.756453798543884</v>
      </c>
      <c r="I145" s="236">
        <f t="shared" si="63"/>
        <v>26.756453798543884</v>
      </c>
      <c r="J145" s="236">
        <f t="shared" si="63"/>
        <v>26.756453798543884</v>
      </c>
      <c r="K145" s="56">
        <f t="shared" si="63"/>
        <v>26.756453798543884</v>
      </c>
      <c r="L145" s="53">
        <f t="shared" si="63"/>
        <v>26.756453798543884</v>
      </c>
      <c r="M145" s="53">
        <f t="shared" si="63"/>
        <v>26.756453798543884</v>
      </c>
      <c r="N145" s="53">
        <f t="shared" si="63"/>
        <v>26.756453798543884</v>
      </c>
      <c r="O145" s="53">
        <f t="shared" si="63"/>
        <v>26.756453798543884</v>
      </c>
      <c r="P145" s="53">
        <f t="shared" si="63"/>
        <v>26.756453798543884</v>
      </c>
      <c r="Q145" s="53">
        <f t="shared" si="63"/>
        <v>26.756453798543884</v>
      </c>
      <c r="R145" s="53">
        <f t="shared" si="63"/>
        <v>26.756453798543884</v>
      </c>
      <c r="S145" s="53">
        <f t="shared" si="63"/>
        <v>26.756453798543884</v>
      </c>
      <c r="T145" s="53">
        <f t="shared" si="63"/>
        <v>26.756453798543884</v>
      </c>
      <c r="U145" s="53">
        <f t="shared" si="63"/>
        <v>26.756453798543884</v>
      </c>
      <c r="V145" s="53">
        <f t="shared" si="63"/>
        <v>26.756453798543884</v>
      </c>
      <c r="W145" s="53">
        <f t="shared" si="63"/>
        <v>26.756453798543884</v>
      </c>
      <c r="X145" s="53">
        <f t="shared" si="63"/>
        <v>26.756453798543884</v>
      </c>
      <c r="Y145" s="53">
        <f t="shared" si="63"/>
        <v>26.756453798543884</v>
      </c>
      <c r="Z145" s="53">
        <f t="shared" si="63"/>
        <v>26.756453798543884</v>
      </c>
      <c r="AA145" s="53">
        <f t="shared" si="63"/>
        <v>26.756453798543884</v>
      </c>
      <c r="AB145" s="53">
        <f t="shared" si="63"/>
        <v>26.756453798543884</v>
      </c>
      <c r="AC145" s="53">
        <f t="shared" si="63"/>
        <v>26.756453798543884</v>
      </c>
      <c r="AD145" s="53">
        <f t="shared" si="63"/>
        <v>26.756453798543884</v>
      </c>
      <c r="AE145" s="53">
        <f t="shared" si="63"/>
        <v>26.756453798543884</v>
      </c>
      <c r="AF145" s="53">
        <f t="shared" si="63"/>
        <v>26.756453798543884</v>
      </c>
      <c r="AG145" s="53">
        <f t="shared" si="63"/>
        <v>26.756453798543884</v>
      </c>
      <c r="AH145" s="53">
        <f t="shared" si="63"/>
        <v>26.756453798543884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371.19766034193685</v>
      </c>
      <c r="C149" s="235">
        <f>SUM(E149:AH149)</f>
        <v>413.62234577123496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413.62234577123496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51.272321813942725</v>
      </c>
      <c r="C150" s="235">
        <f t="shared" ref="C150:C151" si="66">SUM(E150:AH150)</f>
        <v>111.67803335823341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4.13622345771235</v>
      </c>
      <c r="I150" s="237">
        <f t="shared" si="67"/>
        <v>4.13622345771235</v>
      </c>
      <c r="J150" s="237">
        <f t="shared" si="67"/>
        <v>4.13622345771235</v>
      </c>
      <c r="K150" s="64">
        <f t="shared" si="67"/>
        <v>4.13622345771235</v>
      </c>
      <c r="L150" s="60">
        <f t="shared" si="67"/>
        <v>4.13622345771235</v>
      </c>
      <c r="M150" s="60">
        <f t="shared" si="67"/>
        <v>4.13622345771235</v>
      </c>
      <c r="N150" s="60">
        <f t="shared" si="67"/>
        <v>4.13622345771235</v>
      </c>
      <c r="O150" s="60">
        <f t="shared" si="67"/>
        <v>4.13622345771235</v>
      </c>
      <c r="P150" s="60">
        <f t="shared" si="67"/>
        <v>4.13622345771235</v>
      </c>
      <c r="Q150" s="60">
        <f t="shared" si="67"/>
        <v>4.13622345771235</v>
      </c>
      <c r="R150" s="60">
        <f t="shared" si="67"/>
        <v>4.13622345771235</v>
      </c>
      <c r="S150" s="60">
        <f t="shared" si="67"/>
        <v>4.13622345771235</v>
      </c>
      <c r="T150" s="60">
        <f t="shared" si="67"/>
        <v>4.13622345771235</v>
      </c>
      <c r="U150" s="60">
        <f t="shared" si="67"/>
        <v>4.13622345771235</v>
      </c>
      <c r="V150" s="60">
        <f t="shared" si="67"/>
        <v>4.13622345771235</v>
      </c>
      <c r="W150" s="60">
        <f t="shared" si="67"/>
        <v>4.13622345771235</v>
      </c>
      <c r="X150" s="60">
        <f t="shared" si="67"/>
        <v>4.13622345771235</v>
      </c>
      <c r="Y150" s="60">
        <f t="shared" si="67"/>
        <v>4.13622345771235</v>
      </c>
      <c r="Z150" s="60">
        <f t="shared" si="67"/>
        <v>4.13622345771235</v>
      </c>
      <c r="AA150" s="60">
        <f t="shared" si="67"/>
        <v>4.13622345771235</v>
      </c>
      <c r="AB150" s="60">
        <f t="shared" si="67"/>
        <v>4.13622345771235</v>
      </c>
      <c r="AC150" s="60">
        <f t="shared" si="67"/>
        <v>4.13622345771235</v>
      </c>
      <c r="AD150" s="60">
        <f t="shared" si="67"/>
        <v>4.13622345771235</v>
      </c>
      <c r="AE150" s="60">
        <f t="shared" si="67"/>
        <v>4.13622345771235</v>
      </c>
      <c r="AF150" s="60">
        <f t="shared" si="67"/>
        <v>4.13622345771235</v>
      </c>
      <c r="AG150" s="60">
        <f t="shared" si="67"/>
        <v>4.13622345771235</v>
      </c>
      <c r="AH150" s="60">
        <f t="shared" si="67"/>
        <v>4.13622345771235</v>
      </c>
    </row>
    <row r="151" spans="1:34" ht="14.45" customHeight="1">
      <c r="A151" s="243"/>
      <c r="B151" s="235">
        <f t="shared" si="65"/>
        <v>192341.65911705358</v>
      </c>
      <c r="C151" s="235">
        <f t="shared" si="66"/>
        <v>507331.56433901517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600.81618439173428</v>
      </c>
      <c r="I151" s="237">
        <f t="shared" si="68"/>
        <v>1675.9511075627991</v>
      </c>
      <c r="J151" s="237">
        <f t="shared" si="68"/>
        <v>3171.0440239546933</v>
      </c>
      <c r="K151" s="64">
        <f t="shared" si="68"/>
        <v>5213.3922867326492</v>
      </c>
      <c r="L151" s="60">
        <f t="shared" si="68"/>
        <v>7464.459300177059</v>
      </c>
      <c r="M151" s="60">
        <f t="shared" si="68"/>
        <v>9625.8320345066277</v>
      </c>
      <c r="N151" s="60">
        <f t="shared" si="68"/>
        <v>11870.595511769174</v>
      </c>
      <c r="O151" s="60">
        <f t="shared" si="68"/>
        <v>14004.715507640329</v>
      </c>
      <c r="P151" s="60">
        <f t="shared" si="68"/>
        <v>16571.452076891852</v>
      </c>
      <c r="Q151" s="60">
        <f t="shared" si="68"/>
        <v>18602.852919265002</v>
      </c>
      <c r="R151" s="60">
        <f t="shared" si="68"/>
        <v>21810.517424713766</v>
      </c>
      <c r="S151" s="60">
        <f t="shared" si="68"/>
        <v>24794.995997588092</v>
      </c>
      <c r="T151" s="60">
        <f t="shared" si="68"/>
        <v>24794.995997588092</v>
      </c>
      <c r="U151" s="60">
        <f t="shared" si="68"/>
        <v>24794.995997588092</v>
      </c>
      <c r="V151" s="60">
        <f t="shared" si="68"/>
        <v>24794.995997588092</v>
      </c>
      <c r="W151" s="60">
        <f t="shared" si="68"/>
        <v>24794.995997588092</v>
      </c>
      <c r="X151" s="60">
        <f t="shared" si="68"/>
        <v>24794.995997588092</v>
      </c>
      <c r="Y151" s="60">
        <f t="shared" si="68"/>
        <v>24794.995997588092</v>
      </c>
      <c r="Z151" s="60">
        <f t="shared" si="68"/>
        <v>24794.995997588092</v>
      </c>
      <c r="AA151" s="60">
        <f t="shared" si="68"/>
        <v>24794.995997588092</v>
      </c>
      <c r="AB151" s="60">
        <f t="shared" si="68"/>
        <v>24794.995997588092</v>
      </c>
      <c r="AC151" s="60">
        <f t="shared" si="68"/>
        <v>24794.995997588092</v>
      </c>
      <c r="AD151" s="60">
        <f t="shared" si="68"/>
        <v>24794.995997588092</v>
      </c>
      <c r="AE151" s="60">
        <f t="shared" si="68"/>
        <v>24794.995997588092</v>
      </c>
      <c r="AF151" s="60">
        <f t="shared" si="68"/>
        <v>24794.995997588092</v>
      </c>
      <c r="AG151" s="60">
        <f t="shared" si="68"/>
        <v>24794.995997588092</v>
      </c>
      <c r="AH151" s="60">
        <f t="shared" si="68"/>
        <v>24794.995997588092</v>
      </c>
    </row>
    <row r="152" spans="1:34" ht="14.45" customHeight="1">
      <c r="A152" s="243"/>
      <c r="B152" s="235">
        <f>E152+NPV(HLOOKUP($C$3,$C$7:$E$9,2,FALSE),F152:AH152)</f>
        <v>191919.18913489769</v>
      </c>
      <c r="C152" s="235">
        <f>SUM(E152:AH152)</f>
        <v>506806.26395988575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-413.62234577123496</v>
      </c>
      <c r="H152" s="55">
        <f t="shared" si="69"/>
        <v>596.67996093402189</v>
      </c>
      <c r="I152" s="55">
        <f t="shared" si="69"/>
        <v>1671.8148841050868</v>
      </c>
      <c r="J152" s="55">
        <f t="shared" si="69"/>
        <v>3166.9078004969811</v>
      </c>
      <c r="K152" s="56">
        <f t="shared" si="69"/>
        <v>5209.2560632749364</v>
      </c>
      <c r="L152" s="45">
        <f t="shared" si="69"/>
        <v>7460.3230767193463</v>
      </c>
      <c r="M152" s="60">
        <f t="shared" si="69"/>
        <v>9621.6958110489159</v>
      </c>
      <c r="N152" s="60">
        <f t="shared" si="69"/>
        <v>11866.459288311462</v>
      </c>
      <c r="O152" s="60">
        <f t="shared" si="69"/>
        <v>14000.579284182617</v>
      </c>
      <c r="P152" s="60">
        <f t="shared" si="69"/>
        <v>16567.315853434138</v>
      </c>
      <c r="Q152" s="60">
        <f t="shared" si="69"/>
        <v>18598.716695807288</v>
      </c>
      <c r="R152" s="60">
        <f t="shared" si="69"/>
        <v>21806.381201256052</v>
      </c>
      <c r="S152" s="60">
        <f t="shared" si="69"/>
        <v>24790.859774130378</v>
      </c>
      <c r="T152" s="60">
        <f t="shared" si="69"/>
        <v>24790.859774130378</v>
      </c>
      <c r="U152" s="60">
        <f t="shared" si="69"/>
        <v>24790.859774130378</v>
      </c>
      <c r="V152" s="60">
        <f t="shared" si="69"/>
        <v>24790.859774130378</v>
      </c>
      <c r="W152" s="60">
        <f t="shared" si="69"/>
        <v>24790.859774130378</v>
      </c>
      <c r="X152" s="60">
        <f t="shared" si="69"/>
        <v>24790.859774130378</v>
      </c>
      <c r="Y152" s="60">
        <f t="shared" si="69"/>
        <v>24790.859774130378</v>
      </c>
      <c r="Z152" s="60">
        <f t="shared" si="69"/>
        <v>24790.859774130378</v>
      </c>
      <c r="AA152" s="60">
        <f t="shared" si="69"/>
        <v>24790.859774130378</v>
      </c>
      <c r="AB152" s="60">
        <f t="shared" si="69"/>
        <v>24790.859774130378</v>
      </c>
      <c r="AC152" s="60">
        <f t="shared" si="69"/>
        <v>24790.859774130378</v>
      </c>
      <c r="AD152" s="60">
        <f t="shared" si="69"/>
        <v>24790.859774130378</v>
      </c>
      <c r="AE152" s="60">
        <f t="shared" si="69"/>
        <v>24790.859774130378</v>
      </c>
      <c r="AF152" s="60">
        <f t="shared" si="69"/>
        <v>24790.859774130378</v>
      </c>
      <c r="AG152" s="60">
        <f t="shared" si="69"/>
        <v>24790.859774130378</v>
      </c>
      <c r="AH152" s="60">
        <f t="shared" si="69"/>
        <v>24790.859774130378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391.2996744532669</v>
      </c>
      <c r="C156" s="239">
        <f>SUM(E156:AH156)</f>
        <v>436.02184641408809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436.02184641408809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54.048947441580303</v>
      </c>
      <c r="C157" s="235">
        <f>SUM(E157:AH157)</f>
        <v>117.72589853180382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4.360218464140881</v>
      </c>
      <c r="I157" s="51">
        <f>HLOOKUP($C$4,$C$7:$E$9,3,FALSE)*'2.3.1 Cost_Sum'!J184</f>
        <v>4.360218464140881</v>
      </c>
      <c r="J157" s="51">
        <f>HLOOKUP($C$4,$C$7:$E$9,3,FALSE)*'2.3.1 Cost_Sum'!K184</f>
        <v>4.360218464140881</v>
      </c>
      <c r="K157" s="52">
        <f>HLOOKUP($C$4,$C$7:$E$9,3,FALSE)*'2.3.1 Cost_Sum'!L184</f>
        <v>4.360218464140881</v>
      </c>
      <c r="L157" s="60">
        <f>HLOOKUP($C$4,$C$7:$E$9,3,FALSE)*'2.3.1 Cost_Sum'!M184</f>
        <v>4.360218464140881</v>
      </c>
      <c r="M157" s="60">
        <f>HLOOKUP($C$4,$C$7:$E$9,3,FALSE)*'2.3.1 Cost_Sum'!N184</f>
        <v>4.360218464140881</v>
      </c>
      <c r="N157" s="60">
        <f>HLOOKUP($C$4,$C$7:$E$9,3,FALSE)*'2.3.1 Cost_Sum'!O184</f>
        <v>4.360218464140881</v>
      </c>
      <c r="O157" s="60">
        <f>HLOOKUP($C$4,$C$7:$E$9,3,FALSE)*'2.3.1 Cost_Sum'!P184</f>
        <v>4.360218464140881</v>
      </c>
      <c r="P157" s="60">
        <f>HLOOKUP($C$4,$C$7:$E$9,3,FALSE)*'2.3.1 Cost_Sum'!Q184</f>
        <v>4.360218464140881</v>
      </c>
      <c r="Q157" s="60">
        <f>HLOOKUP($C$4,$C$7:$E$9,3,FALSE)*'2.3.1 Cost_Sum'!R184</f>
        <v>4.360218464140881</v>
      </c>
      <c r="R157" s="60">
        <f>HLOOKUP($C$4,$C$7:$E$9,3,FALSE)*'2.3.1 Cost_Sum'!S184</f>
        <v>4.360218464140881</v>
      </c>
      <c r="S157" s="60">
        <f>HLOOKUP($C$4,$C$7:$E$9,3,FALSE)*'2.3.1 Cost_Sum'!T184</f>
        <v>4.360218464140881</v>
      </c>
      <c r="T157" s="60">
        <f>HLOOKUP($C$4,$C$7:$E$9,3,FALSE)*'2.3.1 Cost_Sum'!U184</f>
        <v>4.360218464140881</v>
      </c>
      <c r="U157" s="60">
        <f>HLOOKUP($C$4,$C$7:$E$9,3,FALSE)*'2.3.1 Cost_Sum'!V184</f>
        <v>4.360218464140881</v>
      </c>
      <c r="V157" s="60">
        <f>HLOOKUP($C$4,$C$7:$E$9,3,FALSE)*'2.3.1 Cost_Sum'!W184</f>
        <v>4.360218464140881</v>
      </c>
      <c r="W157" s="60">
        <f>HLOOKUP($C$4,$C$7:$E$9,3,FALSE)*'2.3.1 Cost_Sum'!X184</f>
        <v>4.360218464140881</v>
      </c>
      <c r="X157" s="60">
        <f>HLOOKUP($C$4,$C$7:$E$9,3,FALSE)*'2.3.1 Cost_Sum'!Y184</f>
        <v>4.360218464140881</v>
      </c>
      <c r="Y157" s="60">
        <f>HLOOKUP($C$4,$C$7:$E$9,3,FALSE)*'2.3.1 Cost_Sum'!Z184</f>
        <v>4.360218464140881</v>
      </c>
      <c r="Z157" s="60">
        <f>HLOOKUP($C$4,$C$7:$E$9,3,FALSE)*'2.3.1 Cost_Sum'!AA184</f>
        <v>4.360218464140881</v>
      </c>
      <c r="AA157" s="60">
        <f>HLOOKUP($C$4,$C$7:$E$9,3,FALSE)*'2.3.1 Cost_Sum'!AB184</f>
        <v>4.360218464140881</v>
      </c>
      <c r="AB157" s="60">
        <f>HLOOKUP($C$4,$C$7:$E$9,3,FALSE)*'2.3.1 Cost_Sum'!AC184</f>
        <v>4.360218464140881</v>
      </c>
      <c r="AC157" s="60">
        <f>HLOOKUP($C$4,$C$7:$E$9,3,FALSE)*'2.3.1 Cost_Sum'!AD184</f>
        <v>4.360218464140881</v>
      </c>
      <c r="AD157" s="60">
        <f>HLOOKUP($C$4,$C$7:$E$9,3,FALSE)*'2.3.1 Cost_Sum'!AE184</f>
        <v>4.360218464140881</v>
      </c>
      <c r="AE157" s="60">
        <f>HLOOKUP($C$4,$C$7:$E$9,3,FALSE)*'2.3.1 Cost_Sum'!AF184</f>
        <v>4.360218464140881</v>
      </c>
      <c r="AF157" s="60">
        <f>HLOOKUP($C$4,$C$7:$E$9,3,FALSE)*'2.3.1 Cost_Sum'!AG184</f>
        <v>4.360218464140881</v>
      </c>
      <c r="AG157" s="60">
        <f>HLOOKUP($C$4,$C$7:$E$9,3,FALSE)*'2.3.1 Cost_Sum'!AH184</f>
        <v>4.360218464140881</v>
      </c>
      <c r="AH157" s="60">
        <f>HLOOKUP($C$4,$C$7:$E$9,3,FALSE)*'2.3.1 Cost_Sum'!AI184</f>
        <v>4.360218464140881</v>
      </c>
    </row>
    <row r="158" spans="1:34" ht="14.45" customHeight="1">
      <c r="B158" s="235">
        <f>E158+NPV(HLOOKUP($C$3,$C$7:$E$9,2,FALSE),F158:AH158)</f>
        <v>166847.87625277246</v>
      </c>
      <c r="C158" s="235">
        <f>SUM(E158:AH158)</f>
        <v>436312.46571973409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437.80164238487873</v>
      </c>
      <c r="I158" s="55">
        <f t="shared" si="70"/>
        <v>1686.9150326350605</v>
      </c>
      <c r="J158" s="55">
        <f t="shared" si="70"/>
        <v>3019.908674852255</v>
      </c>
      <c r="K158" s="56">
        <f t="shared" si="70"/>
        <v>4948.4139223281163</v>
      </c>
      <c r="L158" s="60">
        <f t="shared" si="70"/>
        <v>7020.9748048236042</v>
      </c>
      <c r="M158" s="60">
        <f t="shared" si="70"/>
        <v>8967.2340370303282</v>
      </c>
      <c r="N158" s="60">
        <f t="shared" si="70"/>
        <v>10946.179991747942</v>
      </c>
      <c r="O158" s="60">
        <f t="shared" si="70"/>
        <v>12716.227760143367</v>
      </c>
      <c r="P158" s="60">
        <f t="shared" si="70"/>
        <v>14805.139633213974</v>
      </c>
      <c r="Q158" s="60">
        <f t="shared" si="70"/>
        <v>16326.115263780643</v>
      </c>
      <c r="R158" s="60">
        <f t="shared" si="70"/>
        <v>18837.188857148481</v>
      </c>
      <c r="S158" s="60">
        <f t="shared" si="70"/>
        <v>21037.522881227847</v>
      </c>
      <c r="T158" s="60">
        <f t="shared" si="70"/>
        <v>21037.522881227847</v>
      </c>
      <c r="U158" s="60">
        <f t="shared" si="70"/>
        <v>21037.522881227847</v>
      </c>
      <c r="V158" s="60">
        <f t="shared" si="70"/>
        <v>21037.522881227847</v>
      </c>
      <c r="W158" s="60">
        <f t="shared" si="70"/>
        <v>21037.522881227847</v>
      </c>
      <c r="X158" s="60">
        <f t="shared" si="70"/>
        <v>21037.522881227847</v>
      </c>
      <c r="Y158" s="60">
        <f t="shared" si="70"/>
        <v>21037.522881227847</v>
      </c>
      <c r="Z158" s="60">
        <f t="shared" si="70"/>
        <v>21037.522881227847</v>
      </c>
      <c r="AA158" s="60">
        <f t="shared" si="70"/>
        <v>21037.522881227847</v>
      </c>
      <c r="AB158" s="60">
        <f t="shared" si="70"/>
        <v>21037.522881227847</v>
      </c>
      <c r="AC158" s="60">
        <f t="shared" si="70"/>
        <v>21037.522881227847</v>
      </c>
      <c r="AD158" s="60">
        <f t="shared" si="70"/>
        <v>21037.522881227847</v>
      </c>
      <c r="AE158" s="60">
        <f t="shared" si="70"/>
        <v>21037.522881227847</v>
      </c>
      <c r="AF158" s="60">
        <f t="shared" si="70"/>
        <v>21037.522881227847</v>
      </c>
      <c r="AG158" s="60">
        <f t="shared" si="70"/>
        <v>21037.522881227847</v>
      </c>
      <c r="AH158" s="60">
        <f t="shared" si="70"/>
        <v>21037.522881227847</v>
      </c>
    </row>
    <row r="159" spans="1:34" ht="14.45" customHeight="1">
      <c r="B159" s="235">
        <f>E159+NPV(HLOOKUP($C$3,$C$7:$E$9,2,FALSE),F159:AH159)</f>
        <v>166402.52763087759</v>
      </c>
      <c r="C159" s="235">
        <f>SUM(E159:AH159)</f>
        <v>435758.71797478851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-436.02184641408809</v>
      </c>
      <c r="H159" s="55">
        <f>H158-SUM(H156:H157)</f>
        <v>433.44142392073786</v>
      </c>
      <c r="I159" s="55">
        <f t="shared" ref="I159:AH159" si="72">I158-SUM(I156:I157)</f>
        <v>1682.5548141709196</v>
      </c>
      <c r="J159" s="55">
        <f t="shared" si="72"/>
        <v>3015.5484563881141</v>
      </c>
      <c r="K159" s="56">
        <f t="shared" si="72"/>
        <v>4944.053703863975</v>
      </c>
      <c r="L159" s="60">
        <f t="shared" si="72"/>
        <v>7016.6145863594629</v>
      </c>
      <c r="M159" s="60">
        <f t="shared" si="72"/>
        <v>8962.8738185661878</v>
      </c>
      <c r="N159" s="60">
        <f t="shared" si="72"/>
        <v>10941.819773283802</v>
      </c>
      <c r="O159" s="60">
        <f t="shared" si="72"/>
        <v>12711.867541679227</v>
      </c>
      <c r="P159" s="60">
        <f t="shared" si="72"/>
        <v>14800.779414749833</v>
      </c>
      <c r="Q159" s="60">
        <f t="shared" si="72"/>
        <v>16321.755045316502</v>
      </c>
      <c r="R159" s="60">
        <f t="shared" si="72"/>
        <v>18832.828638684339</v>
      </c>
      <c r="S159" s="60">
        <f t="shared" si="72"/>
        <v>21033.162662763705</v>
      </c>
      <c r="T159" s="60">
        <f t="shared" si="72"/>
        <v>21033.162662763705</v>
      </c>
      <c r="U159" s="60">
        <f t="shared" si="72"/>
        <v>21033.162662763705</v>
      </c>
      <c r="V159" s="60">
        <f t="shared" si="72"/>
        <v>21033.162662763705</v>
      </c>
      <c r="W159" s="60">
        <f t="shared" si="72"/>
        <v>21033.162662763705</v>
      </c>
      <c r="X159" s="60">
        <f t="shared" si="72"/>
        <v>21033.162662763705</v>
      </c>
      <c r="Y159" s="60">
        <f t="shared" si="72"/>
        <v>21033.162662763705</v>
      </c>
      <c r="Z159" s="60">
        <f t="shared" si="72"/>
        <v>21033.162662763705</v>
      </c>
      <c r="AA159" s="60">
        <f t="shared" si="72"/>
        <v>21033.162662763705</v>
      </c>
      <c r="AB159" s="60">
        <f t="shared" si="72"/>
        <v>21033.162662763705</v>
      </c>
      <c r="AC159" s="60">
        <f t="shared" si="72"/>
        <v>21033.162662763705</v>
      </c>
      <c r="AD159" s="60">
        <f t="shared" si="72"/>
        <v>21033.162662763705</v>
      </c>
      <c r="AE159" s="60">
        <f t="shared" si="72"/>
        <v>21033.162662763705</v>
      </c>
      <c r="AF159" s="60">
        <f t="shared" si="72"/>
        <v>21033.162662763705</v>
      </c>
      <c r="AG159" s="60">
        <f t="shared" si="72"/>
        <v>21033.162662763705</v>
      </c>
      <c r="AH159" s="60">
        <f t="shared" si="72"/>
        <v>21033.162662763705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TRANSPOSE(Option_8_SR_Base)*HLOOKUP($C$5,$C$7:$E$10,4,FALSE)</f>
        <v>0.42281500128655386</v>
      </c>
      <c r="F162" s="53">
        <v>12.910075006782348</v>
      </c>
      <c r="G162" s="54">
        <v>155.57778601148422</v>
      </c>
      <c r="H162" s="55">
        <v>0.69936794456589979</v>
      </c>
      <c r="I162" s="55">
        <v>8.7763815883467586</v>
      </c>
      <c r="J162" s="55">
        <v>18.806427882516353</v>
      </c>
      <c r="K162" s="56">
        <v>109.97946862717296</v>
      </c>
      <c r="L162" s="53">
        <v>644.86439864846307</v>
      </c>
      <c r="M162" s="53">
        <v>1482.6270849844047</v>
      </c>
      <c r="N162" s="53">
        <v>2822.0879864582207</v>
      </c>
      <c r="O162" s="53">
        <v>4391.1237816556468</v>
      </c>
      <c r="P162" s="53">
        <v>6763.827504874308</v>
      </c>
      <c r="Q162" s="53">
        <v>9417.4625719768792</v>
      </c>
      <c r="R162" s="53">
        <v>13685.529021178643</v>
      </c>
      <c r="S162" s="53">
        <v>17767.175792393067</v>
      </c>
      <c r="T162" s="53">
        <v>17767.175792393067</v>
      </c>
      <c r="U162" s="53">
        <v>17767.175792393067</v>
      </c>
      <c r="V162" s="53">
        <v>17767.175792393067</v>
      </c>
      <c r="W162" s="53">
        <v>17767.175792393067</v>
      </c>
      <c r="X162" s="53">
        <v>17767.175792393067</v>
      </c>
      <c r="Y162" s="53">
        <v>17767.175792393067</v>
      </c>
      <c r="Z162" s="53">
        <v>17767.175792393067</v>
      </c>
      <c r="AA162" s="53">
        <v>17767.175792393067</v>
      </c>
      <c r="AB162" s="53">
        <v>17767.175792393067</v>
      </c>
      <c r="AC162" s="53">
        <v>17767.175792393067</v>
      </c>
      <c r="AD162" s="53">
        <v>17767.175792393067</v>
      </c>
      <c r="AE162" s="53">
        <v>17767.175792393067</v>
      </c>
      <c r="AF162" s="53">
        <v>17767.175792393067</v>
      </c>
      <c r="AG162" s="53">
        <v>17767.175792393067</v>
      </c>
      <c r="AH162" s="53">
        <v>17767.175792393067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23.845217020688469</v>
      </c>
      <c r="H164" s="241">
        <f>IF(SUM($E156:H156)&lt;=0,0,-PMT($C$8,VLOOKUP($B154,$B$11:$C$20,2,FALSE),$B156))</f>
        <v>23.845217020688469</v>
      </c>
      <c r="I164" s="241">
        <f>IF(SUM($E156:I156)&lt;=0,0,-PMT($C$8,VLOOKUP($B154,$B$11:$C$20,2,FALSE),$B156))</f>
        <v>23.845217020688469</v>
      </c>
      <c r="J164" s="241">
        <f>IF(SUM($E156:J156)&lt;=0,0,-PMT($C$8,VLOOKUP($B154,$B$11:$C$20,2,FALSE),$B156))</f>
        <v>23.845217020688469</v>
      </c>
      <c r="K164" s="242">
        <f>IF(SUM($E156:K156)&lt;=0,0,-PMT($C$8,VLOOKUP($B154,$B$11:$C$20,2,FALSE),$B156))</f>
        <v>23.845217020688469</v>
      </c>
      <c r="L164" s="53">
        <f>IF(SUM($E156:L156)&lt;=0,0,-PMT($C$8,VLOOKUP($B154,$B$11:$C$20,2,FALSE),$B156))</f>
        <v>23.845217020688469</v>
      </c>
      <c r="M164" s="53">
        <f>IF(SUM($E156:M156)&lt;=0,0,-PMT($C$8,VLOOKUP($B154,$B$11:$C$20,2,FALSE),$B156))</f>
        <v>23.845217020688469</v>
      </c>
      <c r="N164" s="53">
        <f>IF(SUM($E156:N156)&lt;=0,0,-PMT($C$8,VLOOKUP($B154,$B$11:$C$20,2,FALSE),$B156))</f>
        <v>23.845217020688469</v>
      </c>
      <c r="O164" s="53">
        <f>IF(SUM($E156:O156)&lt;=0,0,-PMT($C$8,VLOOKUP($B154,$B$11:$C$20,2,FALSE),$B156))</f>
        <v>23.845217020688469</v>
      </c>
      <c r="P164" s="53">
        <f>IF(SUM($E156:P156)&lt;=0,0,-PMT($C$8,VLOOKUP($B154,$B$11:$C$20,2,FALSE),$B156))</f>
        <v>23.845217020688469</v>
      </c>
      <c r="Q164" s="53">
        <f>IF(SUM($E156:Q156)&lt;=0,0,-PMT($C$8,VLOOKUP($B154,$B$11:$C$20,2,FALSE),$B156))</f>
        <v>23.845217020688469</v>
      </c>
      <c r="R164" s="53">
        <f>IF(SUM($E156:R156)&lt;=0,0,-PMT($C$8,VLOOKUP($B154,$B$11:$C$20,2,FALSE),$B156))</f>
        <v>23.845217020688469</v>
      </c>
      <c r="S164" s="53">
        <f>IF(SUM($E156:S156)&lt;=0,0,-PMT($C$8,VLOOKUP($B154,$B$11:$C$20,2,FALSE),$B156))</f>
        <v>23.845217020688469</v>
      </c>
      <c r="T164" s="53">
        <f>IF(SUM($E156:T156)&lt;=0,0,-PMT($C$8,VLOOKUP($B154,$B$11:$C$20,2,FALSE),$B156))</f>
        <v>23.845217020688469</v>
      </c>
      <c r="U164" s="53">
        <f>IF(SUM($E156:U156)&lt;=0,0,-PMT($C$8,VLOOKUP($B154,$B$11:$C$20,2,FALSE),$B156))</f>
        <v>23.845217020688469</v>
      </c>
      <c r="V164" s="53">
        <f>IF(SUM($E156:V156)&lt;=0,0,-PMT($C$8,VLOOKUP($B154,$B$11:$C$20,2,FALSE),$B156))</f>
        <v>23.845217020688469</v>
      </c>
      <c r="W164" s="53">
        <f>IF(SUM($E156:W156)&lt;=0,0,-PMT($C$8,VLOOKUP($B154,$B$11:$C$20,2,FALSE),$B156))</f>
        <v>23.845217020688469</v>
      </c>
      <c r="X164" s="53">
        <f>IF(SUM($E156:X156)&lt;=0,0,-PMT($C$8,VLOOKUP($B154,$B$11:$C$20,2,FALSE),$B156))</f>
        <v>23.845217020688469</v>
      </c>
      <c r="Y164" s="53">
        <f>IF(SUM($E156:Y156)&lt;=0,0,-PMT($C$8,VLOOKUP($B154,$B$11:$C$20,2,FALSE),$B156))</f>
        <v>23.845217020688469</v>
      </c>
      <c r="Z164" s="53">
        <f>IF(SUM($E156:Z156)&lt;=0,0,-PMT($C$8,VLOOKUP($B154,$B$11:$C$20,2,FALSE),$B156))</f>
        <v>23.845217020688469</v>
      </c>
      <c r="AA164" s="53">
        <f>IF(SUM($E156:AA156)&lt;=0,0,-PMT($C$8,VLOOKUP($B154,$B$11:$C$20,2,FALSE),$B156))</f>
        <v>23.845217020688469</v>
      </c>
      <c r="AB164" s="53">
        <f>IF(SUM($E156:AB156)&lt;=0,0,-PMT($C$8,VLOOKUP($B154,$B$11:$C$20,2,FALSE),$B156))</f>
        <v>23.845217020688469</v>
      </c>
      <c r="AC164" s="53">
        <f>IF(SUM($E156:AC156)&lt;=0,0,-PMT($C$8,VLOOKUP($B154,$B$11:$C$20,2,FALSE),$B156))</f>
        <v>23.845217020688469</v>
      </c>
      <c r="AD164" s="53">
        <f>IF(SUM($E156:AD156)&lt;=0,0,-PMT($C$8,VLOOKUP($B154,$B$11:$C$20,2,FALSE),$B156))</f>
        <v>23.845217020688469</v>
      </c>
      <c r="AE164" s="53">
        <f>IF(SUM($E156:AE156)&lt;=0,0,-PMT($C$8,VLOOKUP($B154,$B$11:$C$20,2,FALSE),$B156))</f>
        <v>23.845217020688469</v>
      </c>
      <c r="AF164" s="53">
        <f>IF(SUM($E156:AF156)&lt;=0,0,-PMT($C$8,VLOOKUP($B154,$B$11:$C$20,2,FALSE),$B156))</f>
        <v>23.845217020688469</v>
      </c>
      <c r="AG164" s="53">
        <f>IF(SUM($E156:AG156)&lt;=0,0,-PMT($C$8,VLOOKUP($B154,$B$11:$C$20,2,FALSE),$B156))</f>
        <v>23.845217020688469</v>
      </c>
      <c r="AH164" s="53">
        <f>IF(SUM($E156:AH156)&lt;=0,0,-PMT($C$8,VLOOKUP($B154,$B$11:$C$20,2,FALSE),$B156))</f>
        <v>23.845217020688469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23.845217020688469</v>
      </c>
      <c r="H165" s="236">
        <f t="shared" si="73"/>
        <v>28.205435484829351</v>
      </c>
      <c r="I165" s="236">
        <f t="shared" si="73"/>
        <v>28.205435484829351</v>
      </c>
      <c r="J165" s="236">
        <f t="shared" si="73"/>
        <v>28.205435484829351</v>
      </c>
      <c r="K165" s="56">
        <f t="shared" si="73"/>
        <v>28.205435484829351</v>
      </c>
      <c r="L165" s="53">
        <f t="shared" si="73"/>
        <v>28.205435484829351</v>
      </c>
      <c r="M165" s="53">
        <f t="shared" si="73"/>
        <v>28.205435484829351</v>
      </c>
      <c r="N165" s="53">
        <f t="shared" si="73"/>
        <v>28.205435484829351</v>
      </c>
      <c r="O165" s="53">
        <f t="shared" si="73"/>
        <v>28.205435484829351</v>
      </c>
      <c r="P165" s="53">
        <f t="shared" si="73"/>
        <v>28.205435484829351</v>
      </c>
      <c r="Q165" s="53">
        <f t="shared" si="73"/>
        <v>28.205435484829351</v>
      </c>
      <c r="R165" s="53">
        <f t="shared" si="73"/>
        <v>28.205435484829351</v>
      </c>
      <c r="S165" s="53">
        <f t="shared" si="73"/>
        <v>28.205435484829351</v>
      </c>
      <c r="T165" s="53">
        <f t="shared" si="73"/>
        <v>28.205435484829351</v>
      </c>
      <c r="U165" s="53">
        <f t="shared" si="73"/>
        <v>28.205435484829351</v>
      </c>
      <c r="V165" s="53">
        <f t="shared" si="73"/>
        <v>28.205435484829351</v>
      </c>
      <c r="W165" s="53">
        <f t="shared" si="73"/>
        <v>28.205435484829351</v>
      </c>
      <c r="X165" s="53">
        <f t="shared" si="73"/>
        <v>28.205435484829351</v>
      </c>
      <c r="Y165" s="53">
        <f t="shared" si="73"/>
        <v>28.205435484829351</v>
      </c>
      <c r="Z165" s="53">
        <f t="shared" si="73"/>
        <v>28.205435484829351</v>
      </c>
      <c r="AA165" s="53">
        <f t="shared" si="73"/>
        <v>28.205435484829351</v>
      </c>
      <c r="AB165" s="53">
        <f t="shared" si="73"/>
        <v>28.205435484829351</v>
      </c>
      <c r="AC165" s="53">
        <f t="shared" si="73"/>
        <v>28.205435484829351</v>
      </c>
      <c r="AD165" s="53">
        <f t="shared" si="73"/>
        <v>28.205435484829351</v>
      </c>
      <c r="AE165" s="53">
        <f t="shared" si="73"/>
        <v>28.205435484829351</v>
      </c>
      <c r="AF165" s="53">
        <f t="shared" si="73"/>
        <v>28.205435484829351</v>
      </c>
      <c r="AG165" s="53">
        <f t="shared" si="73"/>
        <v>28.205435484829351</v>
      </c>
      <c r="AH165" s="53">
        <f t="shared" si="73"/>
        <v>28.205435484829351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391.2996744532669</v>
      </c>
      <c r="C169" s="235">
        <f>SUM(E169:AH169)</f>
        <v>436.02184641408809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436.02184641408809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54.048947441580303</v>
      </c>
      <c r="C170" s="235">
        <f t="shared" ref="C170:C171" si="76">SUM(E170:AH170)</f>
        <v>117.72589853180382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4.360218464140881</v>
      </c>
      <c r="I170" s="237">
        <f t="shared" si="77"/>
        <v>4.360218464140881</v>
      </c>
      <c r="J170" s="237">
        <f t="shared" si="77"/>
        <v>4.360218464140881</v>
      </c>
      <c r="K170" s="64">
        <f t="shared" si="77"/>
        <v>4.360218464140881</v>
      </c>
      <c r="L170" s="60">
        <f t="shared" si="77"/>
        <v>4.360218464140881</v>
      </c>
      <c r="M170" s="60">
        <f t="shared" si="77"/>
        <v>4.360218464140881</v>
      </c>
      <c r="N170" s="60">
        <f t="shared" si="77"/>
        <v>4.360218464140881</v>
      </c>
      <c r="O170" s="60">
        <f t="shared" si="77"/>
        <v>4.360218464140881</v>
      </c>
      <c r="P170" s="60">
        <f t="shared" si="77"/>
        <v>4.360218464140881</v>
      </c>
      <c r="Q170" s="60">
        <f t="shared" si="77"/>
        <v>4.360218464140881</v>
      </c>
      <c r="R170" s="60">
        <f t="shared" si="77"/>
        <v>4.360218464140881</v>
      </c>
      <c r="S170" s="60">
        <f t="shared" si="77"/>
        <v>4.360218464140881</v>
      </c>
      <c r="T170" s="60">
        <f t="shared" si="77"/>
        <v>4.360218464140881</v>
      </c>
      <c r="U170" s="60">
        <f t="shared" si="77"/>
        <v>4.360218464140881</v>
      </c>
      <c r="V170" s="60">
        <f t="shared" si="77"/>
        <v>4.360218464140881</v>
      </c>
      <c r="W170" s="60">
        <f t="shared" si="77"/>
        <v>4.360218464140881</v>
      </c>
      <c r="X170" s="60">
        <f t="shared" si="77"/>
        <v>4.360218464140881</v>
      </c>
      <c r="Y170" s="60">
        <f t="shared" si="77"/>
        <v>4.360218464140881</v>
      </c>
      <c r="Z170" s="60">
        <f t="shared" si="77"/>
        <v>4.360218464140881</v>
      </c>
      <c r="AA170" s="60">
        <f t="shared" si="77"/>
        <v>4.360218464140881</v>
      </c>
      <c r="AB170" s="60">
        <f t="shared" si="77"/>
        <v>4.360218464140881</v>
      </c>
      <c r="AC170" s="60">
        <f t="shared" si="77"/>
        <v>4.360218464140881</v>
      </c>
      <c r="AD170" s="60">
        <f t="shared" si="77"/>
        <v>4.360218464140881</v>
      </c>
      <c r="AE170" s="60">
        <f t="shared" si="77"/>
        <v>4.360218464140881</v>
      </c>
      <c r="AF170" s="60">
        <f t="shared" si="77"/>
        <v>4.360218464140881</v>
      </c>
      <c r="AG170" s="60">
        <f t="shared" si="77"/>
        <v>4.360218464140881</v>
      </c>
      <c r="AH170" s="60">
        <f t="shared" si="77"/>
        <v>4.360218464140881</v>
      </c>
    </row>
    <row r="171" spans="1:34" ht="14.45" customHeight="1">
      <c r="A171" s="243"/>
      <c r="B171" s="235">
        <f t="shared" si="75"/>
        <v>166847.87625277246</v>
      </c>
      <c r="C171" s="235">
        <f t="shared" si="76"/>
        <v>436312.46571973409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437.80164238487873</v>
      </c>
      <c r="I171" s="55">
        <f t="shared" si="78"/>
        <v>1686.9150326350605</v>
      </c>
      <c r="J171" s="55">
        <f t="shared" si="78"/>
        <v>3019.908674852255</v>
      </c>
      <c r="K171" s="56">
        <f t="shared" si="78"/>
        <v>4948.4139223281163</v>
      </c>
      <c r="L171" s="60">
        <f t="shared" si="78"/>
        <v>7020.9748048236042</v>
      </c>
      <c r="M171" s="60">
        <f t="shared" si="78"/>
        <v>8967.2340370303282</v>
      </c>
      <c r="N171" s="60">
        <f t="shared" si="78"/>
        <v>10946.179991747942</v>
      </c>
      <c r="O171" s="60">
        <f t="shared" si="78"/>
        <v>12716.227760143367</v>
      </c>
      <c r="P171" s="60">
        <f t="shared" si="78"/>
        <v>14805.139633213974</v>
      </c>
      <c r="Q171" s="60">
        <f t="shared" si="78"/>
        <v>16326.115263780643</v>
      </c>
      <c r="R171" s="60">
        <f t="shared" si="78"/>
        <v>18837.188857148481</v>
      </c>
      <c r="S171" s="60">
        <f t="shared" si="78"/>
        <v>21037.522881227847</v>
      </c>
      <c r="T171" s="60">
        <f t="shared" si="78"/>
        <v>21037.522881227847</v>
      </c>
      <c r="U171" s="60">
        <f t="shared" si="78"/>
        <v>21037.522881227847</v>
      </c>
      <c r="V171" s="60">
        <f t="shared" si="78"/>
        <v>21037.522881227847</v>
      </c>
      <c r="W171" s="60">
        <f t="shared" si="78"/>
        <v>21037.522881227847</v>
      </c>
      <c r="X171" s="60">
        <f t="shared" si="78"/>
        <v>21037.522881227847</v>
      </c>
      <c r="Y171" s="60">
        <f t="shared" si="78"/>
        <v>21037.522881227847</v>
      </c>
      <c r="Z171" s="60">
        <f t="shared" si="78"/>
        <v>21037.522881227847</v>
      </c>
      <c r="AA171" s="60">
        <f t="shared" si="78"/>
        <v>21037.522881227847</v>
      </c>
      <c r="AB171" s="60">
        <f t="shared" si="78"/>
        <v>21037.522881227847</v>
      </c>
      <c r="AC171" s="60">
        <f t="shared" si="78"/>
        <v>21037.522881227847</v>
      </c>
      <c r="AD171" s="60">
        <f t="shared" si="78"/>
        <v>21037.522881227847</v>
      </c>
      <c r="AE171" s="60">
        <f t="shared" si="78"/>
        <v>21037.522881227847</v>
      </c>
      <c r="AF171" s="60">
        <f t="shared" si="78"/>
        <v>21037.522881227847</v>
      </c>
      <c r="AG171" s="60">
        <f t="shared" si="78"/>
        <v>21037.522881227847</v>
      </c>
      <c r="AH171" s="60">
        <f t="shared" si="78"/>
        <v>21037.522881227847</v>
      </c>
    </row>
    <row r="172" spans="1:34" ht="14.45" customHeight="1">
      <c r="A172" s="243"/>
      <c r="B172" s="235">
        <f>E172+NPV(HLOOKUP($C$3,$C$7:$E$9,2,FALSE),F172:AH172)</f>
        <v>166402.52763087759</v>
      </c>
      <c r="C172" s="235">
        <f>SUM(E172:AH172)</f>
        <v>435758.71797478851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-436.02184641408809</v>
      </c>
      <c r="H172" s="55">
        <f t="shared" si="79"/>
        <v>433.44142392073786</v>
      </c>
      <c r="I172" s="55">
        <f t="shared" si="79"/>
        <v>1682.5548141709196</v>
      </c>
      <c r="J172" s="55">
        <f t="shared" si="79"/>
        <v>3015.5484563881141</v>
      </c>
      <c r="K172" s="56">
        <f t="shared" si="79"/>
        <v>4944.053703863975</v>
      </c>
      <c r="L172" s="45">
        <f t="shared" si="79"/>
        <v>7016.6145863594629</v>
      </c>
      <c r="M172" s="60">
        <f t="shared" si="79"/>
        <v>8962.8738185661878</v>
      </c>
      <c r="N172" s="60">
        <f t="shared" si="79"/>
        <v>10941.819773283802</v>
      </c>
      <c r="O172" s="60">
        <f t="shared" si="79"/>
        <v>12711.867541679227</v>
      </c>
      <c r="P172" s="60">
        <f t="shared" si="79"/>
        <v>14800.779414749833</v>
      </c>
      <c r="Q172" s="60">
        <f t="shared" si="79"/>
        <v>16321.755045316502</v>
      </c>
      <c r="R172" s="60">
        <f t="shared" si="79"/>
        <v>18832.828638684339</v>
      </c>
      <c r="S172" s="60">
        <f t="shared" si="79"/>
        <v>21033.162662763705</v>
      </c>
      <c r="T172" s="60">
        <f t="shared" si="79"/>
        <v>21033.162662763705</v>
      </c>
      <c r="U172" s="60">
        <f t="shared" si="79"/>
        <v>21033.162662763705</v>
      </c>
      <c r="V172" s="60">
        <f t="shared" si="79"/>
        <v>21033.162662763705</v>
      </c>
      <c r="W172" s="60">
        <f t="shared" si="79"/>
        <v>21033.162662763705</v>
      </c>
      <c r="X172" s="60">
        <f t="shared" si="79"/>
        <v>21033.162662763705</v>
      </c>
      <c r="Y172" s="60">
        <f t="shared" si="79"/>
        <v>21033.162662763705</v>
      </c>
      <c r="Z172" s="60">
        <f t="shared" si="79"/>
        <v>21033.162662763705</v>
      </c>
      <c r="AA172" s="60">
        <f t="shared" si="79"/>
        <v>21033.162662763705</v>
      </c>
      <c r="AB172" s="60">
        <f t="shared" si="79"/>
        <v>21033.162662763705</v>
      </c>
      <c r="AC172" s="60">
        <f t="shared" si="79"/>
        <v>21033.162662763705</v>
      </c>
      <c r="AD172" s="60">
        <f t="shared" si="79"/>
        <v>21033.162662763705</v>
      </c>
      <c r="AE172" s="60">
        <f t="shared" si="79"/>
        <v>21033.162662763705</v>
      </c>
      <c r="AF172" s="60">
        <f t="shared" si="79"/>
        <v>21033.162662763705</v>
      </c>
      <c r="AG172" s="60">
        <f t="shared" si="79"/>
        <v>21033.162662763705</v>
      </c>
      <c r="AH172" s="60">
        <f t="shared" si="79"/>
        <v>21033.162662763705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355.34540558595154</v>
      </c>
      <c r="C176" s="239">
        <f>SUM(E176:AH176)</f>
        <v>395.95831526012159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395.95831526012159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49.082701581485537</v>
      </c>
      <c r="C177" s="235">
        <f>SUM(E177:AH177)</f>
        <v>106.90874512023281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3.959583152601216</v>
      </c>
      <c r="I177" s="55">
        <f>HLOOKUP($C$4,$C$7:$E$9,3,FALSE)*'2.3.1 Cost_Sum'!J209</f>
        <v>3.959583152601216</v>
      </c>
      <c r="J177" s="55">
        <f>HLOOKUP($C$4,$C$7:$E$9,3,FALSE)*'2.3.1 Cost_Sum'!K209</f>
        <v>3.959583152601216</v>
      </c>
      <c r="K177" s="56">
        <f>HLOOKUP($C$4,$C$7:$E$9,3,FALSE)*'2.3.1 Cost_Sum'!L209</f>
        <v>3.959583152601216</v>
      </c>
      <c r="L177" s="60">
        <f>HLOOKUP($C$4,$C$7:$E$9,3,FALSE)*'2.3.1 Cost_Sum'!M209</f>
        <v>3.959583152601216</v>
      </c>
      <c r="M177" s="60">
        <f>HLOOKUP($C$4,$C$7:$E$9,3,FALSE)*'2.3.1 Cost_Sum'!N209</f>
        <v>3.959583152601216</v>
      </c>
      <c r="N177" s="60">
        <f>HLOOKUP($C$4,$C$7:$E$9,3,FALSE)*'2.3.1 Cost_Sum'!O209</f>
        <v>3.959583152601216</v>
      </c>
      <c r="O177" s="60">
        <f>HLOOKUP($C$4,$C$7:$E$9,3,FALSE)*'2.3.1 Cost_Sum'!P209</f>
        <v>3.959583152601216</v>
      </c>
      <c r="P177" s="60">
        <f>HLOOKUP($C$4,$C$7:$E$9,3,FALSE)*'2.3.1 Cost_Sum'!Q209</f>
        <v>3.959583152601216</v>
      </c>
      <c r="Q177" s="60">
        <f>HLOOKUP($C$4,$C$7:$E$9,3,FALSE)*'2.3.1 Cost_Sum'!R209</f>
        <v>3.959583152601216</v>
      </c>
      <c r="R177" s="60">
        <f>HLOOKUP($C$4,$C$7:$E$9,3,FALSE)*'2.3.1 Cost_Sum'!S209</f>
        <v>3.959583152601216</v>
      </c>
      <c r="S177" s="60">
        <f>HLOOKUP($C$4,$C$7:$E$9,3,FALSE)*'2.3.1 Cost_Sum'!T209</f>
        <v>3.959583152601216</v>
      </c>
      <c r="T177" s="60">
        <f>HLOOKUP($C$4,$C$7:$E$9,3,FALSE)*'2.3.1 Cost_Sum'!U209</f>
        <v>3.959583152601216</v>
      </c>
      <c r="U177" s="60">
        <f>HLOOKUP($C$4,$C$7:$E$9,3,FALSE)*'2.3.1 Cost_Sum'!V209</f>
        <v>3.959583152601216</v>
      </c>
      <c r="V177" s="60">
        <f>HLOOKUP($C$4,$C$7:$E$9,3,FALSE)*'2.3.1 Cost_Sum'!W209</f>
        <v>3.959583152601216</v>
      </c>
      <c r="W177" s="60">
        <f>HLOOKUP($C$4,$C$7:$E$9,3,FALSE)*'2.3.1 Cost_Sum'!X209</f>
        <v>3.959583152601216</v>
      </c>
      <c r="X177" s="60">
        <f>HLOOKUP($C$4,$C$7:$E$9,3,FALSE)*'2.3.1 Cost_Sum'!Y209</f>
        <v>3.959583152601216</v>
      </c>
      <c r="Y177" s="60">
        <f>HLOOKUP($C$4,$C$7:$E$9,3,FALSE)*'2.3.1 Cost_Sum'!Z209</f>
        <v>3.959583152601216</v>
      </c>
      <c r="Z177" s="60">
        <f>HLOOKUP($C$4,$C$7:$E$9,3,FALSE)*'2.3.1 Cost_Sum'!AA209</f>
        <v>3.959583152601216</v>
      </c>
      <c r="AA177" s="60">
        <f>HLOOKUP($C$4,$C$7:$E$9,3,FALSE)*'2.3.1 Cost_Sum'!AB209</f>
        <v>3.959583152601216</v>
      </c>
      <c r="AB177" s="60">
        <f>HLOOKUP($C$4,$C$7:$E$9,3,FALSE)*'2.3.1 Cost_Sum'!AC209</f>
        <v>3.959583152601216</v>
      </c>
      <c r="AC177" s="60">
        <f>HLOOKUP($C$4,$C$7:$E$9,3,FALSE)*'2.3.1 Cost_Sum'!AD209</f>
        <v>3.959583152601216</v>
      </c>
      <c r="AD177" s="60">
        <f>HLOOKUP($C$4,$C$7:$E$9,3,FALSE)*'2.3.1 Cost_Sum'!AE209</f>
        <v>3.959583152601216</v>
      </c>
      <c r="AE177" s="60">
        <f>HLOOKUP($C$4,$C$7:$E$9,3,FALSE)*'2.3.1 Cost_Sum'!AF209</f>
        <v>3.959583152601216</v>
      </c>
      <c r="AF177" s="60">
        <f>HLOOKUP($C$4,$C$7:$E$9,3,FALSE)*'2.3.1 Cost_Sum'!AG209</f>
        <v>3.959583152601216</v>
      </c>
      <c r="AG177" s="60">
        <f>HLOOKUP($C$4,$C$7:$E$9,3,FALSE)*'2.3.1 Cost_Sum'!AH209</f>
        <v>3.959583152601216</v>
      </c>
      <c r="AH177" s="60">
        <f>HLOOKUP($C$4,$C$7:$E$9,3,FALSE)*'2.3.1 Cost_Sum'!AI209</f>
        <v>3.959583152601216</v>
      </c>
    </row>
    <row r="178" spans="1:34">
      <c r="B178" s="235">
        <f>E178+NPV(HLOOKUP($C$3,$C$7:$E$9,2,FALSE),F178:AH178)</f>
        <v>166469.63015364486</v>
      </c>
      <c r="C178" s="235">
        <f>SUM(E178:AH178)</f>
        <v>435260.9130277409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427.2547284049914</v>
      </c>
      <c r="I178" s="55">
        <f t="shared" si="80"/>
        <v>1592.8697788439158</v>
      </c>
      <c r="J178" s="55">
        <f t="shared" si="80"/>
        <v>3018.6321908580317</v>
      </c>
      <c r="K178" s="56">
        <f t="shared" si="80"/>
        <v>4953.916902138124</v>
      </c>
      <c r="L178" s="60">
        <f t="shared" si="80"/>
        <v>7047.789141805275</v>
      </c>
      <c r="M178" s="60">
        <f t="shared" si="80"/>
        <v>9000.8592454121572</v>
      </c>
      <c r="N178" s="60">
        <f t="shared" si="80"/>
        <v>10965.89086177066</v>
      </c>
      <c r="O178" s="60">
        <f t="shared" si="80"/>
        <v>12714.102965124923</v>
      </c>
      <c r="P178" s="60">
        <f t="shared" si="80"/>
        <v>14788.218425220952</v>
      </c>
      <c r="Q178" s="60">
        <f t="shared" si="80"/>
        <v>16302.573963125671</v>
      </c>
      <c r="R178" s="60">
        <f t="shared" si="80"/>
        <v>18794.704290259742</v>
      </c>
      <c r="S178" s="60">
        <f t="shared" si="80"/>
        <v>20978.381283423543</v>
      </c>
      <c r="T178" s="60">
        <f t="shared" si="80"/>
        <v>20978.381283423543</v>
      </c>
      <c r="U178" s="60">
        <f t="shared" si="80"/>
        <v>20978.381283423543</v>
      </c>
      <c r="V178" s="60">
        <f t="shared" si="80"/>
        <v>20978.381283423543</v>
      </c>
      <c r="W178" s="60">
        <f t="shared" si="80"/>
        <v>20978.381283423543</v>
      </c>
      <c r="X178" s="60">
        <f t="shared" si="80"/>
        <v>20978.381283423543</v>
      </c>
      <c r="Y178" s="60">
        <f t="shared" si="80"/>
        <v>20978.381283423543</v>
      </c>
      <c r="Z178" s="60">
        <f t="shared" si="80"/>
        <v>20978.381283423543</v>
      </c>
      <c r="AA178" s="60">
        <f t="shared" si="80"/>
        <v>20978.381283423543</v>
      </c>
      <c r="AB178" s="60">
        <f t="shared" si="80"/>
        <v>20978.381283423543</v>
      </c>
      <c r="AC178" s="60">
        <f t="shared" si="80"/>
        <v>20978.381283423543</v>
      </c>
      <c r="AD178" s="60">
        <f t="shared" si="80"/>
        <v>20978.381283423543</v>
      </c>
      <c r="AE178" s="60">
        <f t="shared" si="80"/>
        <v>20978.381283423543</v>
      </c>
      <c r="AF178" s="60">
        <f t="shared" si="80"/>
        <v>20978.381283423543</v>
      </c>
      <c r="AG178" s="60">
        <f t="shared" si="80"/>
        <v>20978.381283423543</v>
      </c>
      <c r="AH178" s="60">
        <f t="shared" si="80"/>
        <v>20978.381283423543</v>
      </c>
    </row>
    <row r="179" spans="1:34">
      <c r="B179" s="235">
        <f>E179+NPV(HLOOKUP($C$3,$C$7:$E$9,2,FALSE),F179:AH179)</f>
        <v>166065.20204647744</v>
      </c>
      <c r="C179" s="235">
        <f>SUM(E179:AH179)</f>
        <v>434758.0459673609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-395.95831526012159</v>
      </c>
      <c r="H179" s="55">
        <f>H178-SUM(H176:H177)</f>
        <v>423.29514525239017</v>
      </c>
      <c r="I179" s="55">
        <f t="shared" ref="I179:AH179" si="82">I178-SUM(I176:I177)</f>
        <v>1588.9101956913146</v>
      </c>
      <c r="J179" s="55">
        <f t="shared" si="82"/>
        <v>3014.6726077054304</v>
      </c>
      <c r="K179" s="56">
        <f t="shared" si="82"/>
        <v>4949.9573189855228</v>
      </c>
      <c r="L179" s="60">
        <f t="shared" si="82"/>
        <v>7043.8295586526738</v>
      </c>
      <c r="M179" s="60">
        <f t="shared" si="82"/>
        <v>8996.8996622595569</v>
      </c>
      <c r="N179" s="60">
        <f t="shared" si="82"/>
        <v>10961.93127861806</v>
      </c>
      <c r="O179" s="60">
        <f t="shared" si="82"/>
        <v>12710.143381972322</v>
      </c>
      <c r="P179" s="60">
        <f t="shared" si="82"/>
        <v>14784.258842068351</v>
      </c>
      <c r="Q179" s="60">
        <f t="shared" si="82"/>
        <v>16298.614379973071</v>
      </c>
      <c r="R179" s="60">
        <f t="shared" si="82"/>
        <v>18790.74470710714</v>
      </c>
      <c r="S179" s="60">
        <f t="shared" si="82"/>
        <v>20974.421700270941</v>
      </c>
      <c r="T179" s="60">
        <f t="shared" si="82"/>
        <v>20974.421700270941</v>
      </c>
      <c r="U179" s="60">
        <f t="shared" si="82"/>
        <v>20974.421700270941</v>
      </c>
      <c r="V179" s="60">
        <f t="shared" si="82"/>
        <v>20974.421700270941</v>
      </c>
      <c r="W179" s="60">
        <f t="shared" si="82"/>
        <v>20974.421700270941</v>
      </c>
      <c r="X179" s="60">
        <f t="shared" si="82"/>
        <v>20974.421700270941</v>
      </c>
      <c r="Y179" s="60">
        <f t="shared" si="82"/>
        <v>20974.421700270941</v>
      </c>
      <c r="Z179" s="60">
        <f t="shared" si="82"/>
        <v>20974.421700270941</v>
      </c>
      <c r="AA179" s="60">
        <f t="shared" si="82"/>
        <v>20974.421700270941</v>
      </c>
      <c r="AB179" s="60">
        <f t="shared" si="82"/>
        <v>20974.421700270941</v>
      </c>
      <c r="AC179" s="60">
        <f t="shared" si="82"/>
        <v>20974.421700270941</v>
      </c>
      <c r="AD179" s="60">
        <f t="shared" si="82"/>
        <v>20974.421700270941</v>
      </c>
      <c r="AE179" s="60">
        <f t="shared" si="82"/>
        <v>20974.421700270941</v>
      </c>
      <c r="AF179" s="60">
        <f t="shared" si="82"/>
        <v>20974.421700270941</v>
      </c>
      <c r="AG179" s="60">
        <f t="shared" si="82"/>
        <v>20974.421700270941</v>
      </c>
      <c r="AH179" s="60">
        <f t="shared" si="82"/>
        <v>20974.421700270941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TRANSPOSE(Option_9_SR_Base)*HLOOKUP($C$5,$C$7:$E$10,4,FALSE)</f>
        <v>0.42281500128655386</v>
      </c>
      <c r="F182" s="53">
        <v>12.910075006782348</v>
      </c>
      <c r="G182" s="54">
        <v>155.57778601148422</v>
      </c>
      <c r="H182" s="55">
        <v>11.246281924453212</v>
      </c>
      <c r="I182" s="55">
        <v>102.82163537949144</v>
      </c>
      <c r="J182" s="55">
        <v>20.082911876739526</v>
      </c>
      <c r="K182" s="56">
        <v>104.47648881716441</v>
      </c>
      <c r="L182" s="53">
        <v>618.05006166679277</v>
      </c>
      <c r="M182" s="53">
        <v>1449.0018766025753</v>
      </c>
      <c r="N182" s="53">
        <v>2802.3771164355026</v>
      </c>
      <c r="O182" s="53">
        <v>4393.2485766740911</v>
      </c>
      <c r="P182" s="53">
        <v>6780.7487128673301</v>
      </c>
      <c r="Q182" s="53">
        <v>9441.0038726318508</v>
      </c>
      <c r="R182" s="53">
        <v>13728.013588067384</v>
      </c>
      <c r="S182" s="53">
        <v>17826.317390197371</v>
      </c>
      <c r="T182" s="53">
        <v>17826.317390197371</v>
      </c>
      <c r="U182" s="53">
        <v>17826.317390197371</v>
      </c>
      <c r="V182" s="53">
        <v>17826.317390197371</v>
      </c>
      <c r="W182" s="53">
        <v>17826.317390197371</v>
      </c>
      <c r="X182" s="53">
        <v>17826.317390197371</v>
      </c>
      <c r="Y182" s="53">
        <v>17826.317390197371</v>
      </c>
      <c r="Z182" s="53">
        <v>17826.317390197371</v>
      </c>
      <c r="AA182" s="53">
        <v>17826.317390197371</v>
      </c>
      <c r="AB182" s="53">
        <v>17826.317390197371</v>
      </c>
      <c r="AC182" s="53">
        <v>17826.317390197371</v>
      </c>
      <c r="AD182" s="53">
        <v>17826.317390197371</v>
      </c>
      <c r="AE182" s="53">
        <v>17826.317390197371</v>
      </c>
      <c r="AF182" s="53">
        <v>17826.317390197371</v>
      </c>
      <c r="AG182" s="53">
        <v>17826.317390197371</v>
      </c>
      <c r="AH182" s="53">
        <v>17826.317390197371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21.65421764109734</v>
      </c>
      <c r="H184" s="241">
        <f>IF(SUM($E176:H176)&lt;=0,0,-PMT($C$8,VLOOKUP($B174,$B$11:$C$20,2,FALSE),$B176))</f>
        <v>21.65421764109734</v>
      </c>
      <c r="I184" s="241">
        <f>IF(SUM($E176:I176)&lt;=0,0,-PMT($C$8,VLOOKUP($B174,$B$11:$C$20,2,FALSE),$B176))</f>
        <v>21.65421764109734</v>
      </c>
      <c r="J184" s="241">
        <f>IF(SUM($E176:J176)&lt;=0,0,-PMT($C$8,VLOOKUP($B174,$B$11:$C$20,2,FALSE),$B176))</f>
        <v>21.65421764109734</v>
      </c>
      <c r="K184" s="242">
        <f>IF(SUM($E176:K176)&lt;=0,0,-PMT($C$8,VLOOKUP($B174,$B$11:$C$20,2,FALSE),$B176))</f>
        <v>21.65421764109734</v>
      </c>
      <c r="L184" s="53">
        <f>IF(SUM($E176:L176)&lt;=0,0,-PMT($C$8,VLOOKUP($B174,$B$11:$C$20,2,FALSE),$B176))</f>
        <v>21.65421764109734</v>
      </c>
      <c r="M184" s="53">
        <f>IF(SUM($E176:M176)&lt;=0,0,-PMT($C$8,VLOOKUP($B174,$B$11:$C$20,2,FALSE),$B176))</f>
        <v>21.65421764109734</v>
      </c>
      <c r="N184" s="53">
        <f>IF(SUM($E176:N176)&lt;=0,0,-PMT($C$8,VLOOKUP($B174,$B$11:$C$20,2,FALSE),$B176))</f>
        <v>21.65421764109734</v>
      </c>
      <c r="O184" s="53">
        <f>IF(SUM($E176:O176)&lt;=0,0,-PMT($C$8,VLOOKUP($B174,$B$11:$C$20,2,FALSE),$B176))</f>
        <v>21.65421764109734</v>
      </c>
      <c r="P184" s="53">
        <f>IF(SUM($E176:P176)&lt;=0,0,-PMT($C$8,VLOOKUP($B174,$B$11:$C$20,2,FALSE),$B176))</f>
        <v>21.65421764109734</v>
      </c>
      <c r="Q184" s="53">
        <f>IF(SUM($E176:Q176)&lt;=0,0,-PMT($C$8,VLOOKUP($B174,$B$11:$C$20,2,FALSE),$B176))</f>
        <v>21.65421764109734</v>
      </c>
      <c r="R184" s="53">
        <f>IF(SUM($E176:R176)&lt;=0,0,-PMT($C$8,VLOOKUP($B174,$B$11:$C$20,2,FALSE),$B176))</f>
        <v>21.65421764109734</v>
      </c>
      <c r="S184" s="53">
        <f>IF(SUM($E176:S176)&lt;=0,0,-PMT($C$8,VLOOKUP($B174,$B$11:$C$20,2,FALSE),$B176))</f>
        <v>21.65421764109734</v>
      </c>
      <c r="T184" s="53">
        <f>IF(SUM($E176:T176)&lt;=0,0,-PMT($C$8,VLOOKUP($B174,$B$11:$C$20,2,FALSE),$B176))</f>
        <v>21.65421764109734</v>
      </c>
      <c r="U184" s="53">
        <f>IF(SUM($E176:U176)&lt;=0,0,-PMT($C$8,VLOOKUP($B174,$B$11:$C$20,2,FALSE),$B176))</f>
        <v>21.65421764109734</v>
      </c>
      <c r="V184" s="53">
        <f>IF(SUM($E176:V176)&lt;=0,0,-PMT($C$8,VLOOKUP($B174,$B$11:$C$20,2,FALSE),$B176))</f>
        <v>21.65421764109734</v>
      </c>
      <c r="W184" s="53">
        <f>IF(SUM($E176:W176)&lt;=0,0,-PMT($C$8,VLOOKUP($B174,$B$11:$C$20,2,FALSE),$B176))</f>
        <v>21.65421764109734</v>
      </c>
      <c r="X184" s="53">
        <f>IF(SUM($E176:X176)&lt;=0,0,-PMT($C$8,VLOOKUP($B174,$B$11:$C$20,2,FALSE),$B176))</f>
        <v>21.65421764109734</v>
      </c>
      <c r="Y184" s="53">
        <f>IF(SUM($E176:Y176)&lt;=0,0,-PMT($C$8,VLOOKUP($B174,$B$11:$C$20,2,FALSE),$B176))</f>
        <v>21.65421764109734</v>
      </c>
      <c r="Z184" s="53">
        <f>IF(SUM($E176:Z176)&lt;=0,0,-PMT($C$8,VLOOKUP($B174,$B$11:$C$20,2,FALSE),$B176))</f>
        <v>21.65421764109734</v>
      </c>
      <c r="AA184" s="53">
        <f>IF(SUM($E176:AA176)&lt;=0,0,-PMT($C$8,VLOOKUP($B174,$B$11:$C$20,2,FALSE),$B176))</f>
        <v>21.65421764109734</v>
      </c>
      <c r="AB184" s="53">
        <f>IF(SUM($E176:AB176)&lt;=0,0,-PMT($C$8,VLOOKUP($B174,$B$11:$C$20,2,FALSE),$B176))</f>
        <v>21.65421764109734</v>
      </c>
      <c r="AC184" s="53">
        <f>IF(SUM($E176:AC176)&lt;=0,0,-PMT($C$8,VLOOKUP($B174,$B$11:$C$20,2,FALSE),$B176))</f>
        <v>21.65421764109734</v>
      </c>
      <c r="AD184" s="53">
        <f>IF(SUM($E176:AD176)&lt;=0,0,-PMT($C$8,VLOOKUP($B174,$B$11:$C$20,2,FALSE),$B176))</f>
        <v>21.65421764109734</v>
      </c>
      <c r="AE184" s="53">
        <f>IF(SUM($E176:AE176)&lt;=0,0,-PMT($C$8,VLOOKUP($B174,$B$11:$C$20,2,FALSE),$B176))</f>
        <v>21.65421764109734</v>
      </c>
      <c r="AF184" s="53">
        <f>IF(SUM($E176:AF176)&lt;=0,0,-PMT($C$8,VLOOKUP($B174,$B$11:$C$20,2,FALSE),$B176))</f>
        <v>21.65421764109734</v>
      </c>
      <c r="AG184" s="53">
        <f>IF(SUM($E176:AG176)&lt;=0,0,-PMT($C$8,VLOOKUP($B174,$B$11:$C$20,2,FALSE),$B176))</f>
        <v>21.65421764109734</v>
      </c>
      <c r="AH184" s="53">
        <f>IF(SUM($E176:AH176)&lt;=0,0,-PMT($C$8,VLOOKUP($B174,$B$11:$C$20,2,FALSE),$B176))</f>
        <v>21.65421764109734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21.65421764109734</v>
      </c>
      <c r="H185" s="236">
        <f t="shared" si="83"/>
        <v>25.613800793698555</v>
      </c>
      <c r="I185" s="236">
        <f t="shared" si="83"/>
        <v>25.613800793698555</v>
      </c>
      <c r="J185" s="236">
        <f t="shared" si="83"/>
        <v>25.613800793698555</v>
      </c>
      <c r="K185" s="56">
        <f t="shared" si="83"/>
        <v>25.613800793698555</v>
      </c>
      <c r="L185" s="53">
        <f t="shared" si="83"/>
        <v>25.613800793698555</v>
      </c>
      <c r="M185" s="53">
        <f t="shared" si="83"/>
        <v>25.613800793698555</v>
      </c>
      <c r="N185" s="53">
        <f t="shared" si="83"/>
        <v>25.613800793698555</v>
      </c>
      <c r="O185" s="53">
        <f t="shared" si="83"/>
        <v>25.613800793698555</v>
      </c>
      <c r="P185" s="53">
        <f t="shared" si="83"/>
        <v>25.613800793698555</v>
      </c>
      <c r="Q185" s="53">
        <f t="shared" si="83"/>
        <v>25.613800793698555</v>
      </c>
      <c r="R185" s="53">
        <f t="shared" si="83"/>
        <v>25.613800793698555</v>
      </c>
      <c r="S185" s="53">
        <f t="shared" si="83"/>
        <v>25.613800793698555</v>
      </c>
      <c r="T185" s="53">
        <f t="shared" si="83"/>
        <v>25.613800793698555</v>
      </c>
      <c r="U185" s="53">
        <f t="shared" si="83"/>
        <v>25.613800793698555</v>
      </c>
      <c r="V185" s="53">
        <f t="shared" si="83"/>
        <v>25.613800793698555</v>
      </c>
      <c r="W185" s="53">
        <f t="shared" si="83"/>
        <v>25.613800793698555</v>
      </c>
      <c r="X185" s="53">
        <f t="shared" si="83"/>
        <v>25.613800793698555</v>
      </c>
      <c r="Y185" s="53">
        <f t="shared" si="83"/>
        <v>25.613800793698555</v>
      </c>
      <c r="Z185" s="53">
        <f t="shared" si="83"/>
        <v>25.613800793698555</v>
      </c>
      <c r="AA185" s="53">
        <f t="shared" si="83"/>
        <v>25.613800793698555</v>
      </c>
      <c r="AB185" s="53">
        <f t="shared" si="83"/>
        <v>25.613800793698555</v>
      </c>
      <c r="AC185" s="53">
        <f t="shared" si="83"/>
        <v>25.613800793698555</v>
      </c>
      <c r="AD185" s="53">
        <f t="shared" si="83"/>
        <v>25.613800793698555</v>
      </c>
      <c r="AE185" s="53">
        <f t="shared" si="83"/>
        <v>25.613800793698555</v>
      </c>
      <c r="AF185" s="53">
        <f t="shared" si="83"/>
        <v>25.613800793698555</v>
      </c>
      <c r="AG185" s="53">
        <f t="shared" si="83"/>
        <v>25.613800793698555</v>
      </c>
      <c r="AH185" s="53">
        <f t="shared" si="83"/>
        <v>25.613800793698555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355.34540558595154</v>
      </c>
      <c r="C189" s="235">
        <f>SUM(E189:AH189)</f>
        <v>395.95831526012159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395.95831526012159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49.082701581485537</v>
      </c>
      <c r="C190" s="235">
        <f t="shared" ref="C190:C191" si="86">SUM(E190:AH190)</f>
        <v>106.90874512023281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3.959583152601216</v>
      </c>
      <c r="I190" s="237">
        <f t="shared" si="87"/>
        <v>3.959583152601216</v>
      </c>
      <c r="J190" s="237">
        <f t="shared" si="87"/>
        <v>3.959583152601216</v>
      </c>
      <c r="K190" s="64">
        <f t="shared" si="87"/>
        <v>3.959583152601216</v>
      </c>
      <c r="L190" s="60">
        <f t="shared" si="87"/>
        <v>3.959583152601216</v>
      </c>
      <c r="M190" s="60">
        <f t="shared" si="87"/>
        <v>3.959583152601216</v>
      </c>
      <c r="N190" s="60">
        <f t="shared" si="87"/>
        <v>3.959583152601216</v>
      </c>
      <c r="O190" s="60">
        <f t="shared" si="87"/>
        <v>3.959583152601216</v>
      </c>
      <c r="P190" s="60">
        <f t="shared" si="87"/>
        <v>3.959583152601216</v>
      </c>
      <c r="Q190" s="60">
        <f t="shared" si="87"/>
        <v>3.959583152601216</v>
      </c>
      <c r="R190" s="60">
        <f t="shared" si="87"/>
        <v>3.959583152601216</v>
      </c>
      <c r="S190" s="60">
        <f t="shared" si="87"/>
        <v>3.959583152601216</v>
      </c>
      <c r="T190" s="60">
        <f t="shared" si="87"/>
        <v>3.959583152601216</v>
      </c>
      <c r="U190" s="60">
        <f t="shared" si="87"/>
        <v>3.959583152601216</v>
      </c>
      <c r="V190" s="60">
        <f t="shared" si="87"/>
        <v>3.959583152601216</v>
      </c>
      <c r="W190" s="60">
        <f t="shared" si="87"/>
        <v>3.959583152601216</v>
      </c>
      <c r="X190" s="60">
        <f t="shared" si="87"/>
        <v>3.959583152601216</v>
      </c>
      <c r="Y190" s="60">
        <f t="shared" si="87"/>
        <v>3.959583152601216</v>
      </c>
      <c r="Z190" s="60">
        <f t="shared" si="87"/>
        <v>3.959583152601216</v>
      </c>
      <c r="AA190" s="60">
        <f t="shared" si="87"/>
        <v>3.959583152601216</v>
      </c>
      <c r="AB190" s="60">
        <f t="shared" si="87"/>
        <v>3.959583152601216</v>
      </c>
      <c r="AC190" s="60">
        <f t="shared" si="87"/>
        <v>3.959583152601216</v>
      </c>
      <c r="AD190" s="60">
        <f t="shared" si="87"/>
        <v>3.959583152601216</v>
      </c>
      <c r="AE190" s="60">
        <f t="shared" si="87"/>
        <v>3.959583152601216</v>
      </c>
      <c r="AF190" s="60">
        <f t="shared" si="87"/>
        <v>3.959583152601216</v>
      </c>
      <c r="AG190" s="60">
        <f t="shared" si="87"/>
        <v>3.959583152601216</v>
      </c>
      <c r="AH190" s="60">
        <f t="shared" si="87"/>
        <v>3.959583152601216</v>
      </c>
    </row>
    <row r="191" spans="1:34" ht="14.45" customHeight="1">
      <c r="A191" s="243"/>
      <c r="B191" s="235">
        <f t="shared" si="85"/>
        <v>166469.63015364486</v>
      </c>
      <c r="C191" s="235">
        <f t="shared" si="86"/>
        <v>435260.9130277409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427.2547284049914</v>
      </c>
      <c r="I191" s="237">
        <f t="shared" si="88"/>
        <v>1592.8697788439158</v>
      </c>
      <c r="J191" s="237">
        <f t="shared" si="88"/>
        <v>3018.6321908580317</v>
      </c>
      <c r="K191" s="64">
        <f t="shared" si="88"/>
        <v>4953.916902138124</v>
      </c>
      <c r="L191" s="60">
        <f t="shared" si="88"/>
        <v>7047.789141805275</v>
      </c>
      <c r="M191" s="60">
        <f t="shared" si="88"/>
        <v>9000.8592454121572</v>
      </c>
      <c r="N191" s="60">
        <f t="shared" si="88"/>
        <v>10965.89086177066</v>
      </c>
      <c r="O191" s="60">
        <f t="shared" si="88"/>
        <v>12714.102965124923</v>
      </c>
      <c r="P191" s="60">
        <f t="shared" si="88"/>
        <v>14788.218425220952</v>
      </c>
      <c r="Q191" s="60">
        <f t="shared" si="88"/>
        <v>16302.573963125671</v>
      </c>
      <c r="R191" s="60">
        <f t="shared" si="88"/>
        <v>18794.704290259742</v>
      </c>
      <c r="S191" s="60">
        <f t="shared" si="88"/>
        <v>20978.381283423543</v>
      </c>
      <c r="T191" s="60">
        <f t="shared" si="88"/>
        <v>20978.381283423543</v>
      </c>
      <c r="U191" s="60">
        <f t="shared" si="88"/>
        <v>20978.381283423543</v>
      </c>
      <c r="V191" s="60">
        <f t="shared" si="88"/>
        <v>20978.381283423543</v>
      </c>
      <c r="W191" s="60">
        <f t="shared" si="88"/>
        <v>20978.381283423543</v>
      </c>
      <c r="X191" s="60">
        <f t="shared" si="88"/>
        <v>20978.381283423543</v>
      </c>
      <c r="Y191" s="60">
        <f t="shared" si="88"/>
        <v>20978.381283423543</v>
      </c>
      <c r="Z191" s="60">
        <f t="shared" si="88"/>
        <v>20978.381283423543</v>
      </c>
      <c r="AA191" s="60">
        <f t="shared" si="88"/>
        <v>20978.381283423543</v>
      </c>
      <c r="AB191" s="60">
        <f t="shared" si="88"/>
        <v>20978.381283423543</v>
      </c>
      <c r="AC191" s="60">
        <f t="shared" si="88"/>
        <v>20978.381283423543</v>
      </c>
      <c r="AD191" s="60">
        <f t="shared" si="88"/>
        <v>20978.381283423543</v>
      </c>
      <c r="AE191" s="60">
        <f t="shared" si="88"/>
        <v>20978.381283423543</v>
      </c>
      <c r="AF191" s="60">
        <f t="shared" si="88"/>
        <v>20978.381283423543</v>
      </c>
      <c r="AG191" s="60">
        <f t="shared" si="88"/>
        <v>20978.381283423543</v>
      </c>
      <c r="AH191" s="60">
        <f t="shared" si="88"/>
        <v>20978.381283423543</v>
      </c>
    </row>
    <row r="192" spans="1:34" ht="14.45" customHeight="1">
      <c r="A192" s="243"/>
      <c r="B192" s="235">
        <f>E192+NPV(HLOOKUP($C$3,$C$7:$E$9,2,FALSE),F192:AH192)</f>
        <v>166065.20204647744</v>
      </c>
      <c r="C192" s="235">
        <f>SUM(E192:AH192)</f>
        <v>434758.0459673609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-395.95831526012159</v>
      </c>
      <c r="H192" s="55">
        <f t="shared" si="89"/>
        <v>423.29514525239017</v>
      </c>
      <c r="I192" s="55">
        <f t="shared" si="89"/>
        <v>1588.9101956913146</v>
      </c>
      <c r="J192" s="55">
        <f t="shared" si="89"/>
        <v>3014.6726077054304</v>
      </c>
      <c r="K192" s="56">
        <f t="shared" si="89"/>
        <v>4949.9573189855228</v>
      </c>
      <c r="L192" s="45">
        <f t="shared" si="89"/>
        <v>7043.8295586526738</v>
      </c>
      <c r="M192" s="60">
        <f t="shared" si="89"/>
        <v>8996.8996622595569</v>
      </c>
      <c r="N192" s="60">
        <f t="shared" si="89"/>
        <v>10961.93127861806</v>
      </c>
      <c r="O192" s="60">
        <f t="shared" si="89"/>
        <v>12710.143381972322</v>
      </c>
      <c r="P192" s="60">
        <f t="shared" si="89"/>
        <v>14784.258842068351</v>
      </c>
      <c r="Q192" s="60">
        <f t="shared" si="89"/>
        <v>16298.614379973071</v>
      </c>
      <c r="R192" s="60">
        <f t="shared" si="89"/>
        <v>18790.74470710714</v>
      </c>
      <c r="S192" s="60">
        <f t="shared" si="89"/>
        <v>20974.421700270941</v>
      </c>
      <c r="T192" s="60">
        <f t="shared" si="89"/>
        <v>20974.421700270941</v>
      </c>
      <c r="U192" s="60">
        <f t="shared" si="89"/>
        <v>20974.421700270941</v>
      </c>
      <c r="V192" s="60">
        <f t="shared" si="89"/>
        <v>20974.421700270941</v>
      </c>
      <c r="W192" s="60">
        <f t="shared" si="89"/>
        <v>20974.421700270941</v>
      </c>
      <c r="X192" s="60">
        <f t="shared" si="89"/>
        <v>20974.421700270941</v>
      </c>
      <c r="Y192" s="60">
        <f t="shared" si="89"/>
        <v>20974.421700270941</v>
      </c>
      <c r="Z192" s="60">
        <f t="shared" si="89"/>
        <v>20974.421700270941</v>
      </c>
      <c r="AA192" s="60">
        <f t="shared" si="89"/>
        <v>20974.421700270941</v>
      </c>
      <c r="AB192" s="60">
        <f t="shared" si="89"/>
        <v>20974.421700270941</v>
      </c>
      <c r="AC192" s="60">
        <f t="shared" si="89"/>
        <v>20974.421700270941</v>
      </c>
      <c r="AD192" s="60">
        <f t="shared" si="89"/>
        <v>20974.421700270941</v>
      </c>
      <c r="AE192" s="60">
        <f t="shared" si="89"/>
        <v>20974.421700270941</v>
      </c>
      <c r="AF192" s="60">
        <f t="shared" si="89"/>
        <v>20974.421700270941</v>
      </c>
      <c r="AG192" s="60">
        <f t="shared" si="89"/>
        <v>20974.421700270941</v>
      </c>
      <c r="AH192" s="60">
        <f t="shared" si="89"/>
        <v>20974.421700270941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67844.345179924567</v>
      </c>
      <c r="C197" s="235">
        <f>SUM(E197:AH197)</f>
        <v>179508.13763050205</v>
      </c>
      <c r="D197" t="s">
        <v>97</v>
      </c>
      <c r="E197" s="60">
        <f>HLOOKUP($C$4,$C$7:$E$9,3,FALSE)*'2.3.1 Cost_Sum'!F234</f>
        <v>0.38851898789603095</v>
      </c>
      <c r="F197" s="60">
        <f>HLOOKUP($C$4,$C$7:$E$9,3,FALSE)*'2.3.1 Cost_Sum'!G234</f>
        <v>14.405240310395637</v>
      </c>
      <c r="G197" s="50">
        <f>HLOOKUP($C$4,$C$7:$E$9,3,FALSE)*'2.3.1 Cost_Sum'!H234</f>
        <v>96.555178252621104</v>
      </c>
      <c r="H197" s="51">
        <f>HLOOKUP($C$4,$C$7:$E$9,3,FALSE)*'2.3.1 Cost_Sum'!I234</f>
        <v>252.72697657858143</v>
      </c>
      <c r="I197" s="51">
        <f>HLOOKUP($C$4,$C$7:$E$9,3,FALSE)*'2.3.1 Cost_Sum'!J234</f>
        <v>672.53513913055269</v>
      </c>
      <c r="J197" s="51">
        <f>HLOOKUP($C$4,$C$7:$E$9,3,FALSE)*'2.3.1 Cost_Sum'!K234</f>
        <v>1141.958611381423</v>
      </c>
      <c r="K197" s="52">
        <f>HLOOKUP($C$4,$C$7:$E$9,3,FALSE)*'2.3.1 Cost_Sum'!L234</f>
        <v>1832.6522704306151</v>
      </c>
      <c r="L197" s="60">
        <f>HLOOKUP($C$4,$C$7:$E$9,3,FALSE)*'2.3.1 Cost_Sum'!M234</f>
        <v>2560.8872764212033</v>
      </c>
      <c r="M197" s="60">
        <f>HLOOKUP($C$4,$C$7:$E$9,3,FALSE)*'2.3.1 Cost_Sum'!N234</f>
        <v>3266.7311371504989</v>
      </c>
      <c r="N197" s="60">
        <f>HLOOKUP($C$4,$C$7:$E$9,3,FALSE)*'2.3.1 Cost_Sum'!O234</f>
        <v>3948.8370767237921</v>
      </c>
      <c r="O197" s="60">
        <f>HLOOKUP($C$4,$C$7:$E$9,3,FALSE)*'2.3.1 Cost_Sum'!P234</f>
        <v>4666.6483168795949</v>
      </c>
      <c r="P197" s="60">
        <f>HLOOKUP($C$4,$C$7:$E$9,3,FALSE)*'2.3.1 Cost_Sum'!Q234</f>
        <v>5567.5477663144902</v>
      </c>
      <c r="Q197" s="60">
        <f>HLOOKUP($C$4,$C$7:$E$9,3,FALSE)*'2.3.1 Cost_Sum'!R234</f>
        <v>6392.1142386241636</v>
      </c>
      <c r="R197" s="60">
        <f>HLOOKUP($C$4,$C$7:$E$9,3,FALSE)*'2.3.1 Cost_Sum'!S234</f>
        <v>7652.7336298468072</v>
      </c>
      <c r="S197" s="60">
        <f>HLOOKUP($C$4,$C$7:$E$9,3,FALSE)*'2.3.1 Cost_Sum'!T234</f>
        <v>8840.0885158418405</v>
      </c>
      <c r="T197" s="60">
        <f>HLOOKUP($C$4,$C$7:$E$9,3,FALSE)*'2.3.1 Cost_Sum'!U234</f>
        <v>8840.0885158418405</v>
      </c>
      <c r="U197" s="60">
        <f>HLOOKUP($C$4,$C$7:$E$9,3,FALSE)*'2.3.1 Cost_Sum'!V234</f>
        <v>8840.0885158418405</v>
      </c>
      <c r="V197" s="60">
        <f>HLOOKUP($C$4,$C$7:$E$9,3,FALSE)*'2.3.1 Cost_Sum'!W234</f>
        <v>8840.0885158418405</v>
      </c>
      <c r="W197" s="60">
        <f>HLOOKUP($C$4,$C$7:$E$9,3,FALSE)*'2.3.1 Cost_Sum'!X234</f>
        <v>8840.0885158418405</v>
      </c>
      <c r="X197" s="60">
        <f>HLOOKUP($C$4,$C$7:$E$9,3,FALSE)*'2.3.1 Cost_Sum'!Y234</f>
        <v>8840.0885158418405</v>
      </c>
      <c r="Y197" s="60">
        <f>HLOOKUP($C$4,$C$7:$E$9,3,FALSE)*'2.3.1 Cost_Sum'!Z234</f>
        <v>8840.0885158418405</v>
      </c>
      <c r="Z197" s="60">
        <f>HLOOKUP($C$4,$C$7:$E$9,3,FALSE)*'2.3.1 Cost_Sum'!AA234</f>
        <v>8840.0885158418405</v>
      </c>
      <c r="AA197" s="60">
        <f>HLOOKUP($C$4,$C$7:$E$9,3,FALSE)*'2.3.1 Cost_Sum'!AB234</f>
        <v>8840.0885158418405</v>
      </c>
      <c r="AB197" s="60">
        <f>HLOOKUP($C$4,$C$7:$E$9,3,FALSE)*'2.3.1 Cost_Sum'!AC234</f>
        <v>8840.0885158418405</v>
      </c>
      <c r="AC197" s="60">
        <f>HLOOKUP($C$4,$C$7:$E$9,3,FALSE)*'2.3.1 Cost_Sum'!AD234</f>
        <v>8840.0885158418405</v>
      </c>
      <c r="AD197" s="60">
        <f>HLOOKUP($C$4,$C$7:$E$9,3,FALSE)*'2.3.1 Cost_Sum'!AE234</f>
        <v>8840.0885158418405</v>
      </c>
      <c r="AE197" s="60">
        <f>HLOOKUP($C$4,$C$7:$E$9,3,FALSE)*'2.3.1 Cost_Sum'!AF234</f>
        <v>8840.0885158418405</v>
      </c>
      <c r="AF197" s="60">
        <f>HLOOKUP($C$4,$C$7:$E$9,3,FALSE)*'2.3.1 Cost_Sum'!AG234</f>
        <v>8840.0885158418405</v>
      </c>
      <c r="AG197" s="60">
        <f>HLOOKUP($C$4,$C$7:$E$9,3,FALSE)*'2.3.1 Cost_Sum'!AH234</f>
        <v>8840.0885158418405</v>
      </c>
      <c r="AH197" s="60">
        <f>HLOOKUP($C$4,$C$7:$E$9,3,FALSE)*'2.3.1 Cost_Sum'!AI234</f>
        <v>8840.0885158418405</v>
      </c>
    </row>
    <row r="198" spans="1:34">
      <c r="B198" s="235">
        <f>E198+NPV(HLOOKUP($C$3,$C$7:$E$9,2,FALSE),F198:AH198)</f>
        <v>56536.95431660382</v>
      </c>
      <c r="C198" s="235">
        <f>SUM(E198:AH198)</f>
        <v>149590.11469208502</v>
      </c>
      <c r="D198" t="s">
        <v>615</v>
      </c>
      <c r="E198" s="60">
        <f t="shared" ref="E198:AH198" si="90">IF(E$197&lt;&gt;0,E$32-E202,0)</f>
        <v>0.32376582324669245</v>
      </c>
      <c r="F198" s="60">
        <f t="shared" si="90"/>
        <v>12.004366925329698</v>
      </c>
      <c r="G198" s="54">
        <f t="shared" si="90"/>
        <v>80.462648543850918</v>
      </c>
      <c r="H198" s="55">
        <f t="shared" si="90"/>
        <v>210.60581381548454</v>
      </c>
      <c r="I198" s="55">
        <f t="shared" si="90"/>
        <v>560.44594927546063</v>
      </c>
      <c r="J198" s="55">
        <f t="shared" si="90"/>
        <v>951.63217615118583</v>
      </c>
      <c r="K198" s="56">
        <f t="shared" si="90"/>
        <v>1527.2102253588459</v>
      </c>
      <c r="L198" s="60">
        <f t="shared" si="90"/>
        <v>2134.072730351003</v>
      </c>
      <c r="M198" s="60">
        <f t="shared" si="90"/>
        <v>2722.2759476254159</v>
      </c>
      <c r="N198" s="60">
        <f t="shared" si="90"/>
        <v>3290.6975639364937</v>
      </c>
      <c r="O198" s="60">
        <f t="shared" si="90"/>
        <v>3888.8735973996627</v>
      </c>
      <c r="P198" s="60">
        <f t="shared" si="90"/>
        <v>4639.6231385954088</v>
      </c>
      <c r="Q198" s="60">
        <f t="shared" si="90"/>
        <v>5326.7618655201368</v>
      </c>
      <c r="R198" s="60">
        <f t="shared" si="90"/>
        <v>6377.2780248723393</v>
      </c>
      <c r="S198" s="60">
        <f t="shared" si="90"/>
        <v>7366.7404298682013</v>
      </c>
      <c r="T198" s="60">
        <f t="shared" si="90"/>
        <v>7366.7404298682013</v>
      </c>
      <c r="U198" s="60">
        <f t="shared" si="90"/>
        <v>7366.7404298682013</v>
      </c>
      <c r="V198" s="60">
        <f t="shared" si="90"/>
        <v>7366.7404298682013</v>
      </c>
      <c r="W198" s="60">
        <f t="shared" si="90"/>
        <v>7366.7404298682013</v>
      </c>
      <c r="X198" s="60">
        <f t="shared" si="90"/>
        <v>7366.7404298682013</v>
      </c>
      <c r="Y198" s="60">
        <f t="shared" si="90"/>
        <v>7366.7404298682013</v>
      </c>
      <c r="Z198" s="60">
        <f t="shared" si="90"/>
        <v>7366.7404298682013</v>
      </c>
      <c r="AA198" s="60">
        <f t="shared" si="90"/>
        <v>7366.7404298682013</v>
      </c>
      <c r="AB198" s="60">
        <f t="shared" si="90"/>
        <v>7366.7404298682013</v>
      </c>
      <c r="AC198" s="60">
        <f t="shared" si="90"/>
        <v>7366.7404298682013</v>
      </c>
      <c r="AD198" s="60">
        <f t="shared" si="90"/>
        <v>7366.7404298682013</v>
      </c>
      <c r="AE198" s="60">
        <f t="shared" si="90"/>
        <v>7366.7404298682013</v>
      </c>
      <c r="AF198" s="60">
        <f t="shared" si="90"/>
        <v>7366.7404298682013</v>
      </c>
      <c r="AG198" s="60">
        <f t="shared" si="90"/>
        <v>7366.7404298682013</v>
      </c>
      <c r="AH198" s="60">
        <f t="shared" si="90"/>
        <v>7366.7404298682013</v>
      </c>
    </row>
    <row r="199" spans="1:34">
      <c r="B199" s="235">
        <f>E199+NPV(HLOOKUP($C$3,$C$7:$E$9,2,FALSE),F199:AH199)</f>
        <v>-11307.390863320757</v>
      </c>
      <c r="C199" s="235">
        <f>SUM(E199:AH199)</f>
        <v>-29918.02293841698</v>
      </c>
      <c r="D199" t="s">
        <v>616</v>
      </c>
      <c r="E199" s="45">
        <f>E198-SUM(E196:E197)</f>
        <v>-6.4753164649338502E-2</v>
      </c>
      <c r="F199" s="45">
        <f t="shared" ref="F199:G199" si="91">F198-SUM(F196:F197)</f>
        <v>-2.4008733850659389</v>
      </c>
      <c r="G199" s="46">
        <f t="shared" si="91"/>
        <v>-16.092529708770186</v>
      </c>
      <c r="H199" s="55">
        <f>H198-SUM(H196:H197)</f>
        <v>-42.121162763096891</v>
      </c>
      <c r="I199" s="55">
        <f t="shared" ref="I199:AH199" si="92">I198-SUM(I196:I197)</f>
        <v>-112.08918985509206</v>
      </c>
      <c r="J199" s="55">
        <f t="shared" si="92"/>
        <v>-190.32643523023717</v>
      </c>
      <c r="K199" s="56">
        <f t="shared" si="92"/>
        <v>-305.44204507176914</v>
      </c>
      <c r="L199" s="60">
        <f t="shared" si="92"/>
        <v>-426.81454607020032</v>
      </c>
      <c r="M199" s="60">
        <f t="shared" si="92"/>
        <v>-544.45518952508291</v>
      </c>
      <c r="N199" s="60">
        <f t="shared" si="92"/>
        <v>-658.13951278729837</v>
      </c>
      <c r="O199" s="60">
        <f t="shared" si="92"/>
        <v>-777.77471947993217</v>
      </c>
      <c r="P199" s="60">
        <f t="shared" si="92"/>
        <v>-927.9246277190814</v>
      </c>
      <c r="Q199" s="60">
        <f t="shared" si="92"/>
        <v>-1065.3523731040268</v>
      </c>
      <c r="R199" s="60">
        <f t="shared" si="92"/>
        <v>-1275.4556049744679</v>
      </c>
      <c r="S199" s="60">
        <f t="shared" si="92"/>
        <v>-1473.3480859736392</v>
      </c>
      <c r="T199" s="60">
        <f t="shared" si="92"/>
        <v>-1473.3480859736392</v>
      </c>
      <c r="U199" s="60">
        <f t="shared" si="92"/>
        <v>-1473.3480859736392</v>
      </c>
      <c r="V199" s="60">
        <f t="shared" si="92"/>
        <v>-1473.3480859736392</v>
      </c>
      <c r="W199" s="60">
        <f t="shared" si="92"/>
        <v>-1473.3480859736392</v>
      </c>
      <c r="X199" s="60">
        <f t="shared" si="92"/>
        <v>-1473.3480859736392</v>
      </c>
      <c r="Y199" s="60">
        <f t="shared" si="92"/>
        <v>-1473.3480859736392</v>
      </c>
      <c r="Z199" s="60">
        <f t="shared" si="92"/>
        <v>-1473.3480859736392</v>
      </c>
      <c r="AA199" s="60">
        <f t="shared" si="92"/>
        <v>-1473.3480859736392</v>
      </c>
      <c r="AB199" s="60">
        <f t="shared" si="92"/>
        <v>-1473.3480859736392</v>
      </c>
      <c r="AC199" s="60">
        <f t="shared" si="92"/>
        <v>-1473.3480859736392</v>
      </c>
      <c r="AD199" s="60">
        <f t="shared" si="92"/>
        <v>-1473.3480859736392</v>
      </c>
      <c r="AE199" s="60">
        <f t="shared" si="92"/>
        <v>-1473.3480859736392</v>
      </c>
      <c r="AF199" s="60">
        <f t="shared" si="92"/>
        <v>-1473.3480859736392</v>
      </c>
      <c r="AG199" s="60">
        <f t="shared" si="92"/>
        <v>-1473.3480859736392</v>
      </c>
      <c r="AH199" s="60">
        <f t="shared" si="92"/>
        <v>-1473.3480859736392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TRANSPOSE(Option_10_SR_Base)*HLOOKUP($C$5,$C$7:$E$10,4,FALSE)</f>
        <v>9.9055669314846856E-2</v>
      </c>
      <c r="F202" s="53">
        <v>0.90570808145265025</v>
      </c>
      <c r="G202" s="54">
        <v>75.115137467633303</v>
      </c>
      <c r="H202" s="55">
        <v>227.89519651396009</v>
      </c>
      <c r="I202" s="55">
        <v>1135.2454649479466</v>
      </c>
      <c r="J202" s="55">
        <v>2087.0829265835855</v>
      </c>
      <c r="K202" s="56">
        <v>3531.1831655964429</v>
      </c>
      <c r="L202" s="53">
        <v>5531.7664731210643</v>
      </c>
      <c r="M202" s="53">
        <v>7727.5851743893163</v>
      </c>
      <c r="N202" s="53">
        <v>10477.570414269669</v>
      </c>
      <c r="O202" s="53">
        <v>13218.47794439935</v>
      </c>
      <c r="P202" s="53">
        <v>16929.343999492874</v>
      </c>
      <c r="Q202" s="53">
        <v>20416.815970237385</v>
      </c>
      <c r="R202" s="53">
        <v>26145.439853454787</v>
      </c>
      <c r="S202" s="53">
        <v>31437.958243752713</v>
      </c>
      <c r="T202" s="53">
        <v>31437.958243752713</v>
      </c>
      <c r="U202" s="53">
        <v>31437.958243752713</v>
      </c>
      <c r="V202" s="53">
        <v>31437.958243752713</v>
      </c>
      <c r="W202" s="53">
        <v>31437.958243752713</v>
      </c>
      <c r="X202" s="53">
        <v>31437.958243752713</v>
      </c>
      <c r="Y202" s="53">
        <v>31437.958243752713</v>
      </c>
      <c r="Z202" s="53">
        <v>31437.958243752713</v>
      </c>
      <c r="AA202" s="53">
        <v>31437.958243752713</v>
      </c>
      <c r="AB202" s="53">
        <v>31437.958243752713</v>
      </c>
      <c r="AC202" s="53">
        <v>31437.958243752713</v>
      </c>
      <c r="AD202" s="53">
        <v>31437.958243752713</v>
      </c>
      <c r="AE202" s="53">
        <v>31437.958243752713</v>
      </c>
      <c r="AF202" s="53">
        <v>31437.958243752713</v>
      </c>
      <c r="AG202" s="53">
        <v>31437.958243752713</v>
      </c>
      <c r="AH202" s="53">
        <v>31437.958243752713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0.38851898789603095</v>
      </c>
      <c r="F205" s="53">
        <f t="shared" ref="F205:AH205" si="93">F204+F197</f>
        <v>14.405240310395637</v>
      </c>
      <c r="G205" s="54">
        <f t="shared" si="93"/>
        <v>96.555178252621104</v>
      </c>
      <c r="H205" s="236">
        <f t="shared" si="93"/>
        <v>252.72697657858143</v>
      </c>
      <c r="I205" s="236">
        <f t="shared" si="93"/>
        <v>672.53513913055269</v>
      </c>
      <c r="J205" s="236">
        <f t="shared" si="93"/>
        <v>1141.958611381423</v>
      </c>
      <c r="K205" s="56">
        <f t="shared" si="93"/>
        <v>1832.6522704306151</v>
      </c>
      <c r="L205" s="53">
        <f t="shared" si="93"/>
        <v>2560.8872764212033</v>
      </c>
      <c r="M205" s="53">
        <f t="shared" si="93"/>
        <v>3266.7311371504989</v>
      </c>
      <c r="N205" s="53">
        <f t="shared" si="93"/>
        <v>3948.8370767237921</v>
      </c>
      <c r="O205" s="53">
        <f t="shared" si="93"/>
        <v>4666.6483168795949</v>
      </c>
      <c r="P205" s="53">
        <f t="shared" si="93"/>
        <v>5567.5477663144902</v>
      </c>
      <c r="Q205" s="53">
        <f t="shared" si="93"/>
        <v>6392.1142386241636</v>
      </c>
      <c r="R205" s="53">
        <f t="shared" si="93"/>
        <v>7652.7336298468072</v>
      </c>
      <c r="S205" s="53">
        <f t="shared" si="93"/>
        <v>8840.0885158418405</v>
      </c>
      <c r="T205" s="53">
        <f t="shared" si="93"/>
        <v>8840.0885158418405</v>
      </c>
      <c r="U205" s="53">
        <f t="shared" si="93"/>
        <v>8840.0885158418405</v>
      </c>
      <c r="V205" s="53">
        <f t="shared" si="93"/>
        <v>8840.0885158418405</v>
      </c>
      <c r="W205" s="53">
        <f t="shared" si="93"/>
        <v>8840.0885158418405</v>
      </c>
      <c r="X205" s="53">
        <f t="shared" si="93"/>
        <v>8840.0885158418405</v>
      </c>
      <c r="Y205" s="53">
        <f t="shared" si="93"/>
        <v>8840.0885158418405</v>
      </c>
      <c r="Z205" s="53">
        <f t="shared" si="93"/>
        <v>8840.0885158418405</v>
      </c>
      <c r="AA205" s="53">
        <f t="shared" si="93"/>
        <v>8840.0885158418405</v>
      </c>
      <c r="AB205" s="53">
        <f t="shared" si="93"/>
        <v>8840.0885158418405</v>
      </c>
      <c r="AC205" s="53">
        <f t="shared" si="93"/>
        <v>8840.0885158418405</v>
      </c>
      <c r="AD205" s="53">
        <f t="shared" si="93"/>
        <v>8840.0885158418405</v>
      </c>
      <c r="AE205" s="53">
        <f t="shared" si="93"/>
        <v>8840.0885158418405</v>
      </c>
      <c r="AF205" s="53">
        <f t="shared" si="93"/>
        <v>8840.0885158418405</v>
      </c>
      <c r="AG205" s="53">
        <f t="shared" si="93"/>
        <v>8840.0885158418405</v>
      </c>
      <c r="AH205" s="53">
        <f t="shared" si="93"/>
        <v>8840.0885158418405</v>
      </c>
    </row>
    <row r="206" spans="1:34">
      <c r="B206" s="235"/>
      <c r="C206" s="235"/>
      <c r="D206" t="s">
        <v>620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6">
        <f t="shared" si="94"/>
        <v>0</v>
      </c>
      <c r="I206" s="236">
        <f t="shared" si="94"/>
        <v>0</v>
      </c>
      <c r="J206" s="236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35"/>
      <c r="C207" s="235"/>
      <c r="D207" t="s">
        <v>245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67844.345179924567</v>
      </c>
      <c r="C210" s="235">
        <f t="shared" ref="C210:C211" si="96">SUM(E210:AH210)</f>
        <v>179508.13763050205</v>
      </c>
      <c r="D210" t="s">
        <v>97</v>
      </c>
      <c r="E210" s="60">
        <f t="shared" ref="E210:AH210" si="97">IF(SUM(E206:AH206)=0, E197, PRODUCT(E197*E206))</f>
        <v>0.38851898789603095</v>
      </c>
      <c r="F210" s="60">
        <f t="shared" si="97"/>
        <v>14.405240310395637</v>
      </c>
      <c r="G210" s="54">
        <f t="shared" si="97"/>
        <v>96.555178252621104</v>
      </c>
      <c r="H210" s="236">
        <f t="shared" si="97"/>
        <v>252.72697657858143</v>
      </c>
      <c r="I210" s="236">
        <f t="shared" si="97"/>
        <v>672.53513913055269</v>
      </c>
      <c r="J210" s="236">
        <f t="shared" si="97"/>
        <v>1141.958611381423</v>
      </c>
      <c r="K210" s="56">
        <f t="shared" si="97"/>
        <v>1832.6522704306151</v>
      </c>
      <c r="L210" s="60">
        <f t="shared" si="97"/>
        <v>2560.8872764212033</v>
      </c>
      <c r="M210" s="60">
        <f t="shared" si="97"/>
        <v>3266.7311371504989</v>
      </c>
      <c r="N210" s="60">
        <f t="shared" si="97"/>
        <v>3948.8370767237921</v>
      </c>
      <c r="O210" s="60">
        <f t="shared" si="97"/>
        <v>4666.6483168795949</v>
      </c>
      <c r="P210" s="60">
        <f t="shared" si="97"/>
        <v>5567.5477663144902</v>
      </c>
      <c r="Q210" s="60">
        <f t="shared" si="97"/>
        <v>6392.1142386241636</v>
      </c>
      <c r="R210" s="60">
        <f t="shared" si="97"/>
        <v>7652.7336298468072</v>
      </c>
      <c r="S210" s="60">
        <f t="shared" si="97"/>
        <v>8840.0885158418405</v>
      </c>
      <c r="T210" s="60">
        <f t="shared" si="97"/>
        <v>8840.0885158418405</v>
      </c>
      <c r="U210" s="60">
        <f t="shared" si="97"/>
        <v>8840.0885158418405</v>
      </c>
      <c r="V210" s="60">
        <f t="shared" si="97"/>
        <v>8840.0885158418405</v>
      </c>
      <c r="W210" s="60">
        <f t="shared" si="97"/>
        <v>8840.0885158418405</v>
      </c>
      <c r="X210" s="60">
        <f t="shared" si="97"/>
        <v>8840.0885158418405</v>
      </c>
      <c r="Y210" s="60">
        <f t="shared" si="97"/>
        <v>8840.0885158418405</v>
      </c>
      <c r="Z210" s="60">
        <f t="shared" si="97"/>
        <v>8840.0885158418405</v>
      </c>
      <c r="AA210" s="60">
        <f t="shared" si="97"/>
        <v>8840.0885158418405</v>
      </c>
      <c r="AB210" s="60">
        <f t="shared" si="97"/>
        <v>8840.0885158418405</v>
      </c>
      <c r="AC210" s="60">
        <f t="shared" si="97"/>
        <v>8840.0885158418405</v>
      </c>
      <c r="AD210" s="60">
        <f t="shared" si="97"/>
        <v>8840.0885158418405</v>
      </c>
      <c r="AE210" s="60">
        <f t="shared" si="97"/>
        <v>8840.0885158418405</v>
      </c>
      <c r="AF210" s="60">
        <f t="shared" si="97"/>
        <v>8840.0885158418405</v>
      </c>
      <c r="AG210" s="60">
        <f t="shared" si="97"/>
        <v>8840.0885158418405</v>
      </c>
      <c r="AH210" s="60">
        <f t="shared" si="97"/>
        <v>8840.0885158418405</v>
      </c>
    </row>
    <row r="211" spans="1:34" ht="14.45" customHeight="1">
      <c r="A211" s="243"/>
      <c r="B211" s="235">
        <f t="shared" si="95"/>
        <v>67844.345179924567</v>
      </c>
      <c r="C211" s="235">
        <f t="shared" si="96"/>
        <v>179508.13763050205</v>
      </c>
      <c r="D211" t="s">
        <v>615</v>
      </c>
      <c r="E211" s="60">
        <f t="shared" ref="E211:AH211" si="98">IF(SUM(E206:AH206)=0, E197, PRODUCT(E198*E206))</f>
        <v>0.38851898789603095</v>
      </c>
      <c r="F211" s="60">
        <f t="shared" si="98"/>
        <v>14.405240310395637</v>
      </c>
      <c r="G211" s="54">
        <f t="shared" si="98"/>
        <v>96.555178252621104</v>
      </c>
      <c r="H211" s="236">
        <f t="shared" si="98"/>
        <v>252.72697657858143</v>
      </c>
      <c r="I211" s="236">
        <f t="shared" si="98"/>
        <v>672.53513913055269</v>
      </c>
      <c r="J211" s="236">
        <f t="shared" si="98"/>
        <v>1141.958611381423</v>
      </c>
      <c r="K211" s="56">
        <f t="shared" si="98"/>
        <v>1832.6522704306151</v>
      </c>
      <c r="L211" s="60">
        <f t="shared" si="98"/>
        <v>2560.8872764212033</v>
      </c>
      <c r="M211" s="60">
        <f t="shared" si="98"/>
        <v>3266.7311371504989</v>
      </c>
      <c r="N211" s="60">
        <f t="shared" si="98"/>
        <v>3948.8370767237921</v>
      </c>
      <c r="O211" s="60">
        <f t="shared" si="98"/>
        <v>4666.6483168795949</v>
      </c>
      <c r="P211" s="60">
        <f t="shared" si="98"/>
        <v>5567.5477663144902</v>
      </c>
      <c r="Q211" s="60">
        <f t="shared" si="98"/>
        <v>6392.1142386241636</v>
      </c>
      <c r="R211" s="60">
        <f t="shared" si="98"/>
        <v>7652.7336298468072</v>
      </c>
      <c r="S211" s="60">
        <f t="shared" si="98"/>
        <v>8840.0885158418405</v>
      </c>
      <c r="T211" s="60">
        <f t="shared" si="98"/>
        <v>8840.0885158418405</v>
      </c>
      <c r="U211" s="60">
        <f t="shared" si="98"/>
        <v>8840.0885158418405</v>
      </c>
      <c r="V211" s="60">
        <f t="shared" si="98"/>
        <v>8840.0885158418405</v>
      </c>
      <c r="W211" s="60">
        <f t="shared" si="98"/>
        <v>8840.0885158418405</v>
      </c>
      <c r="X211" s="60">
        <f t="shared" si="98"/>
        <v>8840.0885158418405</v>
      </c>
      <c r="Y211" s="60">
        <f t="shared" si="98"/>
        <v>8840.0885158418405</v>
      </c>
      <c r="Z211" s="60">
        <f t="shared" si="98"/>
        <v>8840.0885158418405</v>
      </c>
      <c r="AA211" s="60">
        <f t="shared" si="98"/>
        <v>8840.0885158418405</v>
      </c>
      <c r="AB211" s="60">
        <f t="shared" si="98"/>
        <v>8840.0885158418405</v>
      </c>
      <c r="AC211" s="60">
        <f t="shared" si="98"/>
        <v>8840.0885158418405</v>
      </c>
      <c r="AD211" s="60">
        <f t="shared" si="98"/>
        <v>8840.0885158418405</v>
      </c>
      <c r="AE211" s="60">
        <f t="shared" si="98"/>
        <v>8840.0885158418405</v>
      </c>
      <c r="AF211" s="60">
        <f t="shared" si="98"/>
        <v>8840.0885158418405</v>
      </c>
      <c r="AG211" s="60">
        <f t="shared" si="98"/>
        <v>8840.0885158418405</v>
      </c>
      <c r="AH211" s="60">
        <f t="shared" si="98"/>
        <v>8840.0885158418405</v>
      </c>
    </row>
    <row r="212" spans="1:34" ht="14.45" customHeight="1">
      <c r="A212" s="243"/>
      <c r="B212" s="235">
        <f>E212+NPV(HLOOKUP($C$3,$C$7:$E$9,2,FALSE),F212:AH212)</f>
        <v>0</v>
      </c>
      <c r="C212" s="235">
        <f>SUM(E212:AH212)</f>
        <v>0</v>
      </c>
      <c r="D212" t="s">
        <v>616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B8231-B895-4555-8794-6C4D96E5D87F}">
  <sheetPr codeName="Sheet32">
    <tabColor theme="4"/>
  </sheetPr>
  <dimension ref="A1:AH213"/>
  <sheetViews>
    <sheetView topLeftCell="A65" workbookViewId="0">
      <selection activeCell="I218" sqref="I218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246</v>
      </c>
    </row>
    <row r="4" spans="1:8" ht="14.45" customHeight="1">
      <c r="A4" s="402"/>
      <c r="B4" s="25" t="s">
        <v>611</v>
      </c>
      <c r="C4" s="25" t="s">
        <v>246</v>
      </c>
    </row>
    <row r="5" spans="1:8" ht="14.45" customHeight="1">
      <c r="A5" s="402"/>
      <c r="B5" s="25" t="s">
        <v>79</v>
      </c>
      <c r="C5" s="25" t="s">
        <v>246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TRANSPOSE(Option_1_SR_Low)*HLOOKUP($C$5,$C$7:$E$10,4,FALSE)</f>
        <v>4.0723627025370218E-2</v>
      </c>
      <c r="F32" s="53">
        <v>1.1319467151984548</v>
      </c>
      <c r="G32" s="54">
        <v>60.513863299408278</v>
      </c>
      <c r="H32" s="55">
        <v>186.11627018772614</v>
      </c>
      <c r="I32" s="55">
        <v>937.27808157405514</v>
      </c>
      <c r="J32" s="55">
        <v>1838.6006951911093</v>
      </c>
      <c r="K32" s="56">
        <v>3270.7822807289244</v>
      </c>
      <c r="L32" s="53">
        <v>5235.5891457995394</v>
      </c>
      <c r="M32" s="53">
        <v>7354.2149162302048</v>
      </c>
      <c r="N32" s="53">
        <v>9944.5027096381673</v>
      </c>
      <c r="O32" s="53">
        <v>12534.852848883485</v>
      </c>
      <c r="P32" s="53">
        <v>16016.42829727358</v>
      </c>
      <c r="Q32" s="53">
        <v>19319.993729054055</v>
      </c>
      <c r="R32" s="53">
        <v>24707.765398734951</v>
      </c>
      <c r="S32" s="53">
        <v>29817.13936197618</v>
      </c>
      <c r="T32" s="53">
        <v>29817.13936197618</v>
      </c>
      <c r="U32" s="53">
        <v>29817.13936197618</v>
      </c>
      <c r="V32" s="53">
        <v>29817.13936197618</v>
      </c>
      <c r="W32" s="53">
        <v>29817.13936197618</v>
      </c>
      <c r="X32" s="53">
        <v>29817.13936197618</v>
      </c>
      <c r="Y32" s="53">
        <v>29817.13936197618</v>
      </c>
      <c r="Z32" s="53">
        <v>29817.13936197618</v>
      </c>
      <c r="AA32" s="53">
        <v>29817.13936197618</v>
      </c>
      <c r="AB32" s="53">
        <v>29817.13936197618</v>
      </c>
      <c r="AC32" s="53">
        <v>29817.13936197618</v>
      </c>
      <c r="AD32" s="53">
        <v>29817.13936197618</v>
      </c>
      <c r="AE32" s="53">
        <v>29817.13936197618</v>
      </c>
      <c r="AF32" s="53">
        <v>29817.13936197618</v>
      </c>
      <c r="AG32" s="53">
        <v>29817.13936197618</v>
      </c>
      <c r="AH32" s="53">
        <v>29817.13936197618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218.65135556575433</v>
      </c>
      <c r="C36" s="45">
        <f>SUM(E36:AH36)</f>
        <v>243.64131635920802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243.64131635920802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30.201598407961772</v>
      </c>
      <c r="C37" s="45">
        <f t="shared" ref="C37:C38" si="4">SUM(E37:AH37)</f>
        <v>65.783155416986133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2.4364131635920803</v>
      </c>
      <c r="I37" s="55">
        <f>HLOOKUP($C$4,$C$7:$E$9,3,FALSE)*'2.3.1 Cost_Sum'!J34</f>
        <v>2.4364131635920803</v>
      </c>
      <c r="J37" s="55">
        <f>HLOOKUP($C$4,$C$7:$E$9,3,FALSE)*'2.3.1 Cost_Sum'!K34</f>
        <v>2.4364131635920803</v>
      </c>
      <c r="K37" s="56">
        <f>HLOOKUP($C$4,$C$7:$E$9,3,FALSE)*'2.3.1 Cost_Sum'!L34</f>
        <v>2.4364131635920803</v>
      </c>
      <c r="L37" s="60">
        <f>HLOOKUP($C$4,$C$7:$E$9,3,FALSE)*'2.3.1 Cost_Sum'!M34</f>
        <v>2.4364131635920803</v>
      </c>
      <c r="M37" s="60">
        <f>HLOOKUP($C$4,$C$7:$E$9,3,FALSE)*'2.3.1 Cost_Sum'!N34</f>
        <v>2.4364131635920803</v>
      </c>
      <c r="N37" s="60">
        <f>HLOOKUP($C$4,$C$7:$E$9,3,FALSE)*'2.3.1 Cost_Sum'!O34</f>
        <v>2.4364131635920803</v>
      </c>
      <c r="O37" s="60">
        <f>HLOOKUP($C$4,$C$7:$E$9,3,FALSE)*'2.3.1 Cost_Sum'!P34</f>
        <v>2.4364131635920803</v>
      </c>
      <c r="P37" s="60">
        <f>HLOOKUP($C$4,$C$7:$E$9,3,FALSE)*'2.3.1 Cost_Sum'!Q34</f>
        <v>2.4364131635920803</v>
      </c>
      <c r="Q37" s="60">
        <f>HLOOKUP($C$4,$C$7:$E$9,3,FALSE)*'2.3.1 Cost_Sum'!R34</f>
        <v>2.4364131635920803</v>
      </c>
      <c r="R37" s="60">
        <f>HLOOKUP($C$4,$C$7:$E$9,3,FALSE)*'2.3.1 Cost_Sum'!S34</f>
        <v>2.4364131635920803</v>
      </c>
      <c r="S37" s="60">
        <f>HLOOKUP($C$4,$C$7:$E$9,3,FALSE)*'2.3.1 Cost_Sum'!T34</f>
        <v>2.4364131635920803</v>
      </c>
      <c r="T37" s="60">
        <f>HLOOKUP($C$4,$C$7:$E$9,3,FALSE)*'2.3.1 Cost_Sum'!U34</f>
        <v>2.4364131635920803</v>
      </c>
      <c r="U37" s="60">
        <f>HLOOKUP($C$4,$C$7:$E$9,3,FALSE)*'2.3.1 Cost_Sum'!V34</f>
        <v>2.4364131635920803</v>
      </c>
      <c r="V37" s="60">
        <f>HLOOKUP($C$4,$C$7:$E$9,3,FALSE)*'2.3.1 Cost_Sum'!W34</f>
        <v>2.4364131635920803</v>
      </c>
      <c r="W37" s="60">
        <f>HLOOKUP($C$4,$C$7:$E$9,3,FALSE)*'2.3.1 Cost_Sum'!X34</f>
        <v>2.4364131635920803</v>
      </c>
      <c r="X37" s="60">
        <f>HLOOKUP($C$4,$C$7:$E$9,3,FALSE)*'2.3.1 Cost_Sum'!Y34</f>
        <v>2.4364131635920803</v>
      </c>
      <c r="Y37" s="60">
        <f>HLOOKUP($C$4,$C$7:$E$9,3,FALSE)*'2.3.1 Cost_Sum'!Z34</f>
        <v>2.4364131635920803</v>
      </c>
      <c r="Z37" s="60">
        <f>HLOOKUP($C$4,$C$7:$E$9,3,FALSE)*'2.3.1 Cost_Sum'!AA34</f>
        <v>2.4364131635920803</v>
      </c>
      <c r="AA37" s="60">
        <f>HLOOKUP($C$4,$C$7:$E$9,3,FALSE)*'2.3.1 Cost_Sum'!AB34</f>
        <v>2.4364131635920803</v>
      </c>
      <c r="AB37" s="60">
        <f>HLOOKUP($C$4,$C$7:$E$9,3,FALSE)*'2.3.1 Cost_Sum'!AC34</f>
        <v>2.4364131635920803</v>
      </c>
      <c r="AC37" s="60">
        <f>HLOOKUP($C$4,$C$7:$E$9,3,FALSE)*'2.3.1 Cost_Sum'!AD34</f>
        <v>2.4364131635920803</v>
      </c>
      <c r="AD37" s="60">
        <f>HLOOKUP($C$4,$C$7:$E$9,3,FALSE)*'2.3.1 Cost_Sum'!AE34</f>
        <v>2.4364131635920803</v>
      </c>
      <c r="AE37" s="60">
        <f>HLOOKUP($C$4,$C$7:$E$9,3,FALSE)*'2.3.1 Cost_Sum'!AF34</f>
        <v>2.4364131635920803</v>
      </c>
      <c r="AF37" s="60">
        <f>HLOOKUP($C$4,$C$7:$E$9,3,FALSE)*'2.3.1 Cost_Sum'!AG34</f>
        <v>2.4364131635920803</v>
      </c>
      <c r="AG37" s="60">
        <f>HLOOKUP($C$4,$C$7:$E$9,3,FALSE)*'2.3.1 Cost_Sum'!AH34</f>
        <v>2.4364131635920803</v>
      </c>
      <c r="AH37" s="60">
        <f>HLOOKUP($C$4,$C$7:$E$9,3,FALSE)*'2.3.1 Cost_Sum'!AI34</f>
        <v>2.4364131635920803</v>
      </c>
    </row>
    <row r="38" spans="1:34" ht="14.45" customHeight="1">
      <c r="B38" s="45">
        <f t="shared" si="3"/>
        <v>171487.98311202691</v>
      </c>
      <c r="C38" s="45">
        <f t="shared" si="4"/>
        <v>461669.28048154054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186.21900770197993</v>
      </c>
      <c r="I38" s="55">
        <f t="shared" si="6"/>
        <v>919.38693467203996</v>
      </c>
      <c r="J38" s="55">
        <f t="shared" si="6"/>
        <v>1842.7475811145825</v>
      </c>
      <c r="K38" s="56">
        <f t="shared" si="6"/>
        <v>3277.9801931268944</v>
      </c>
      <c r="L38" s="60">
        <f t="shared" si="6"/>
        <v>5244.7264897301784</v>
      </c>
      <c r="M38" s="60">
        <f t="shared" si="6"/>
        <v>7318.6619022522636</v>
      </c>
      <c r="N38" s="60">
        <f t="shared" si="6"/>
        <v>9516.6845366601301</v>
      </c>
      <c r="O38" s="60">
        <f t="shared" si="6"/>
        <v>11521.120820529821</v>
      </c>
      <c r="P38" s="60">
        <f t="shared" si="6"/>
        <v>14157.77380573488</v>
      </c>
      <c r="Q38" s="60">
        <f t="shared" si="6"/>
        <v>16448.347451499416</v>
      </c>
      <c r="R38" s="60">
        <f t="shared" si="6"/>
        <v>19964.01584636289</v>
      </c>
      <c r="S38" s="60">
        <f t="shared" si="6"/>
        <v>23204.475994509721</v>
      </c>
      <c r="T38" s="60">
        <f t="shared" si="6"/>
        <v>23204.475994509721</v>
      </c>
      <c r="U38" s="60">
        <f t="shared" si="6"/>
        <v>23204.475994509721</v>
      </c>
      <c r="V38" s="60">
        <f t="shared" si="6"/>
        <v>23204.475994509721</v>
      </c>
      <c r="W38" s="60">
        <f t="shared" si="6"/>
        <v>23204.475994509721</v>
      </c>
      <c r="X38" s="60">
        <f t="shared" si="6"/>
        <v>23204.475994509721</v>
      </c>
      <c r="Y38" s="60">
        <f t="shared" si="6"/>
        <v>23204.475994509721</v>
      </c>
      <c r="Z38" s="60">
        <f t="shared" si="6"/>
        <v>23204.475994509721</v>
      </c>
      <c r="AA38" s="60">
        <f t="shared" si="6"/>
        <v>23204.475994509721</v>
      </c>
      <c r="AB38" s="60">
        <f t="shared" si="6"/>
        <v>23204.475994509721</v>
      </c>
      <c r="AC38" s="60">
        <f t="shared" si="6"/>
        <v>23204.475994509721</v>
      </c>
      <c r="AD38" s="60">
        <f t="shared" si="6"/>
        <v>23204.475994509721</v>
      </c>
      <c r="AE38" s="60">
        <f t="shared" si="6"/>
        <v>23204.475994509721</v>
      </c>
      <c r="AF38" s="60">
        <f t="shared" si="6"/>
        <v>23204.475994509721</v>
      </c>
      <c r="AG38" s="60">
        <f t="shared" si="6"/>
        <v>23204.475994509721</v>
      </c>
      <c r="AH38" s="60">
        <f t="shared" si="6"/>
        <v>23204.475994509721</v>
      </c>
    </row>
    <row r="39" spans="1:34" ht="14.45" customHeight="1">
      <c r="B39" s="45">
        <f>E39+NPV(HLOOKUP($C$3,$C$7:$E$9,2,FALSE),F39:AH39)</f>
        <v>171239.1301580531</v>
      </c>
      <c r="C39" s="45">
        <f>SUM(E39:AH39)</f>
        <v>461359.85600976454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-243.64131635920802</v>
      </c>
      <c r="H39" s="55">
        <f t="shared" si="7"/>
        <v>183.78259453838785</v>
      </c>
      <c r="I39" s="55">
        <f t="shared" si="7"/>
        <v>916.95052150844788</v>
      </c>
      <c r="J39" s="55">
        <f>J38-SUM(J36:J37)</f>
        <v>1840.3111679509905</v>
      </c>
      <c r="K39" s="56">
        <f t="shared" si="7"/>
        <v>3275.5437799633023</v>
      </c>
      <c r="L39" s="45">
        <f t="shared" si="7"/>
        <v>5242.2900765665863</v>
      </c>
      <c r="M39" s="60">
        <f t="shared" si="7"/>
        <v>7316.2254890886716</v>
      </c>
      <c r="N39" s="60">
        <f t="shared" si="7"/>
        <v>9514.248123496538</v>
      </c>
      <c r="O39" s="60">
        <f t="shared" si="7"/>
        <v>11518.684407366229</v>
      </c>
      <c r="P39" s="60">
        <f t="shared" si="7"/>
        <v>14155.337392571288</v>
      </c>
      <c r="Q39" s="60">
        <f t="shared" si="7"/>
        <v>16445.911038335824</v>
      </c>
      <c r="R39" s="60">
        <f t="shared" si="7"/>
        <v>19961.579433199298</v>
      </c>
      <c r="S39" s="60">
        <f t="shared" si="7"/>
        <v>23202.039581346129</v>
      </c>
      <c r="T39" s="60">
        <f t="shared" si="7"/>
        <v>23202.039581346129</v>
      </c>
      <c r="U39" s="60">
        <f t="shared" si="7"/>
        <v>23202.039581346129</v>
      </c>
      <c r="V39" s="60">
        <f t="shared" si="7"/>
        <v>23202.039581346129</v>
      </c>
      <c r="W39" s="60">
        <f t="shared" si="7"/>
        <v>23202.039581346129</v>
      </c>
      <c r="X39" s="60">
        <f t="shared" si="7"/>
        <v>23202.039581346129</v>
      </c>
      <c r="Y39" s="60">
        <f t="shared" si="7"/>
        <v>23202.039581346129</v>
      </c>
      <c r="Z39" s="60">
        <f t="shared" si="7"/>
        <v>23202.039581346129</v>
      </c>
      <c r="AA39" s="60">
        <f t="shared" si="7"/>
        <v>23202.039581346129</v>
      </c>
      <c r="AB39" s="60">
        <f t="shared" si="7"/>
        <v>23202.039581346129</v>
      </c>
      <c r="AC39" s="60">
        <f t="shared" si="7"/>
        <v>23202.039581346129</v>
      </c>
      <c r="AD39" s="60">
        <f t="shared" si="7"/>
        <v>23202.039581346129</v>
      </c>
      <c r="AE39" s="60">
        <f t="shared" si="7"/>
        <v>23202.039581346129</v>
      </c>
      <c r="AF39" s="60">
        <f t="shared" si="7"/>
        <v>23202.039581346129</v>
      </c>
      <c r="AG39" s="60">
        <f t="shared" si="7"/>
        <v>23202.039581346129</v>
      </c>
      <c r="AH39" s="60">
        <f t="shared" si="7"/>
        <v>23202.039581346129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TRANSPOSE(Option_2_SR_Low)*HLOOKUP($C$5,$C$7:$E$10,4,FALSE)</f>
        <v>4.0723313049294725E-2</v>
      </c>
      <c r="F42" s="53">
        <v>1.1319467151984548</v>
      </c>
      <c r="G42" s="54">
        <v>60.50851684622679</v>
      </c>
      <c r="H42" s="55">
        <v>-0.10273751425378191</v>
      </c>
      <c r="I42" s="55">
        <v>17.891146902015151</v>
      </c>
      <c r="J42" s="55">
        <v>-4.1468859234732465</v>
      </c>
      <c r="K42" s="56">
        <v>-7.1979123979698647</v>
      </c>
      <c r="L42" s="53">
        <v>-9.1373439306386217</v>
      </c>
      <c r="M42" s="53">
        <v>35.553013977940815</v>
      </c>
      <c r="N42" s="53">
        <v>427.81817297803684</v>
      </c>
      <c r="O42" s="53">
        <v>1013.7320283536653</v>
      </c>
      <c r="P42" s="53">
        <v>1858.6544915387003</v>
      </c>
      <c r="Q42" s="53">
        <v>2871.6462775546383</v>
      </c>
      <c r="R42" s="53">
        <v>4743.7495523720618</v>
      </c>
      <c r="S42" s="53">
        <v>6612.6633674664599</v>
      </c>
      <c r="T42" s="53">
        <v>6612.6633674664599</v>
      </c>
      <c r="U42" s="53">
        <v>6612.6633674664599</v>
      </c>
      <c r="V42" s="53">
        <v>6612.6633674664599</v>
      </c>
      <c r="W42" s="53">
        <v>6612.6633674664599</v>
      </c>
      <c r="X42" s="53">
        <v>6612.6633674664599</v>
      </c>
      <c r="Y42" s="53">
        <v>6612.6633674664599</v>
      </c>
      <c r="Z42" s="53">
        <v>6612.6633674664599</v>
      </c>
      <c r="AA42" s="53">
        <v>6612.6633674664599</v>
      </c>
      <c r="AB42" s="53">
        <v>6612.6633674664599</v>
      </c>
      <c r="AC42" s="53">
        <v>6612.6633674664599</v>
      </c>
      <c r="AD42" s="53">
        <v>6612.6633674664599</v>
      </c>
      <c r="AE42" s="53">
        <v>6612.6633674664599</v>
      </c>
      <c r="AF42" s="53">
        <v>6612.6633674664599</v>
      </c>
      <c r="AG42" s="53">
        <v>6612.6633674664599</v>
      </c>
      <c r="AH42" s="53">
        <v>6612.6633674664599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13.324286641991103</v>
      </c>
      <c r="H44" s="55">
        <f>IF(SUM($E36:H36)&lt;=0,0,-PMT($C$8,VLOOKUP($B34,$B$11:$C$16,2,FALSE),$B36))</f>
        <v>13.324286641991103</v>
      </c>
      <c r="I44" s="55">
        <f>IF(SUM($E36:I36)&lt;=0,0,-PMT($C$8,VLOOKUP($B34,$B$11:$C$16,2,FALSE),$B36))</f>
        <v>13.324286641991103</v>
      </c>
      <c r="J44" s="55">
        <f>IF(SUM($E36:J36)&lt;=0,0,-PMT($C$8,VLOOKUP($B34,$B$11:$C$16,2,FALSE),$B36))</f>
        <v>13.324286641991103</v>
      </c>
      <c r="K44" s="56">
        <f>IF(SUM($E36:K36)&lt;=0,0,-PMT($C$8,VLOOKUP($B34,$B$11:$C$16,2,FALSE),$B36))</f>
        <v>13.324286641991103</v>
      </c>
      <c r="L44" s="53">
        <f>IF(SUM($E36:L36)&lt;=0,0,-PMT($C$8,VLOOKUP($B34,$B$11:$C$16,2,FALSE),$B36))</f>
        <v>13.324286641991103</v>
      </c>
      <c r="M44" s="53">
        <f>IF(SUM($E36:M36)&lt;=0,0,-PMT($C$8,VLOOKUP($B34,$B$11:$C$16,2,FALSE),$B36))</f>
        <v>13.324286641991103</v>
      </c>
      <c r="N44" s="53">
        <f>IF(SUM($E36:N36)&lt;=0,0,-PMT($C$8,VLOOKUP($B34,$B$11:$C$16,2,FALSE),$B36))</f>
        <v>13.324286641991103</v>
      </c>
      <c r="O44" s="53">
        <f>IF(SUM($E36:O36)&lt;=0,0,-PMT($C$8,VLOOKUP($B34,$B$11:$C$16,2,FALSE),$B36))</f>
        <v>13.324286641991103</v>
      </c>
      <c r="P44" s="53">
        <f>IF(SUM($E36:P36)&lt;=0,0,-PMT($C$8,VLOOKUP($B34,$B$11:$C$16,2,FALSE),$B36))</f>
        <v>13.324286641991103</v>
      </c>
      <c r="Q44" s="53">
        <f>IF(SUM($E36:Q36)&lt;=0,0,-PMT($C$8,VLOOKUP($B34,$B$11:$C$16,2,FALSE),$B36))</f>
        <v>13.324286641991103</v>
      </c>
      <c r="R44" s="53">
        <f>IF(SUM($E36:R36)&lt;=0,0,-PMT($C$8,VLOOKUP($B34,$B$11:$C$16,2,FALSE),$B36))</f>
        <v>13.324286641991103</v>
      </c>
      <c r="S44" s="53">
        <f>IF(SUM($E36:S36)&lt;=0,0,-PMT($C$8,VLOOKUP($B34,$B$11:$C$16,2,FALSE),$B36))</f>
        <v>13.324286641991103</v>
      </c>
      <c r="T44" s="53">
        <f>IF(SUM($E36:T36)&lt;=0,0,-PMT($C$8,VLOOKUP($B34,$B$11:$C$16,2,FALSE),$B36))</f>
        <v>13.324286641991103</v>
      </c>
      <c r="U44" s="53">
        <f>IF(SUM($E36:U36)&lt;=0,0,-PMT($C$8,VLOOKUP($B34,$B$11:$C$16,2,FALSE),$B36))</f>
        <v>13.324286641991103</v>
      </c>
      <c r="V44" s="53">
        <f>IF(SUM($E36:V36)&lt;=0,0,-PMT($C$8,VLOOKUP($B34,$B$11:$C$16,2,FALSE),$B36))</f>
        <v>13.324286641991103</v>
      </c>
      <c r="W44" s="53">
        <f>IF(SUM($E36:W36)&lt;=0,0,-PMT($C$8,VLOOKUP($B34,$B$11:$C$16,2,FALSE),$B36))</f>
        <v>13.324286641991103</v>
      </c>
      <c r="X44" s="53">
        <f>IF(SUM($E36:X36)&lt;=0,0,-PMT($C$8,VLOOKUP($B34,$B$11:$C$16,2,FALSE),$B36))</f>
        <v>13.324286641991103</v>
      </c>
      <c r="Y44" s="53">
        <f>IF(SUM($E36:Y36)&lt;=0,0,-PMT($C$8,VLOOKUP($B34,$B$11:$C$16,2,FALSE),$B36))</f>
        <v>13.324286641991103</v>
      </c>
      <c r="Z44" s="53">
        <f>IF(SUM($E36:Z36)&lt;=0,0,-PMT($C$8,VLOOKUP($B34,$B$11:$C$16,2,FALSE),$B36))</f>
        <v>13.324286641991103</v>
      </c>
      <c r="AA44" s="53">
        <f>IF(SUM($E36:AA36)&lt;=0,0,-PMT($C$8,VLOOKUP($B34,$B$11:$C$16,2,FALSE),$B36))</f>
        <v>13.324286641991103</v>
      </c>
      <c r="AB44" s="53">
        <f>IF(SUM($E36:AB36)&lt;=0,0,-PMT($C$8,VLOOKUP($B34,$B$11:$C$16,2,FALSE),$B36))</f>
        <v>13.324286641991103</v>
      </c>
      <c r="AC44" s="53">
        <f>IF(SUM($E36:AC36)&lt;=0,0,-PMT($C$8,VLOOKUP($B34,$B$11:$C$16,2,FALSE),$B36))</f>
        <v>13.324286641991103</v>
      </c>
      <c r="AD44" s="53">
        <f>IF(SUM($E36:AD36)&lt;=0,0,-PMT($C$8,VLOOKUP($B34,$B$11:$C$16,2,FALSE),$B36))</f>
        <v>13.324286641991103</v>
      </c>
      <c r="AE44" s="53">
        <f>IF(SUM($E36:AE36)&lt;=0,0,-PMT($C$8,VLOOKUP($B34,$B$11:$C$16,2,FALSE),$B36))</f>
        <v>13.324286641991103</v>
      </c>
      <c r="AF44" s="53">
        <f>IF(SUM($E36:AF36)&lt;=0,0,-PMT($C$8,VLOOKUP($B34,$B$11:$C$16,2,FALSE),$B36))</f>
        <v>13.324286641991103</v>
      </c>
      <c r="AG44" s="53">
        <f>IF(SUM($E36:AG36)&lt;=0,0,-PMT($C$8,VLOOKUP($B34,$B$11:$C$16,2,FALSE),$B36))</f>
        <v>13.324286641991103</v>
      </c>
      <c r="AH44" s="53">
        <f>IF(SUM($E36:AH36)&lt;=0,0,-PMT($C$8,VLOOKUP($B34,$B$11:$C$16,2,FALSE),$B36))</f>
        <v>13.324286641991103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13.324286641991103</v>
      </c>
      <c r="H45" s="55">
        <f t="shared" si="8"/>
        <v>15.760699805583183</v>
      </c>
      <c r="I45" s="55">
        <f t="shared" si="8"/>
        <v>15.760699805583183</v>
      </c>
      <c r="J45" s="55">
        <f t="shared" si="8"/>
        <v>15.760699805583183</v>
      </c>
      <c r="K45" s="56">
        <f t="shared" si="8"/>
        <v>15.760699805583183</v>
      </c>
      <c r="L45" s="53">
        <f t="shared" si="8"/>
        <v>15.760699805583183</v>
      </c>
      <c r="M45" s="53">
        <f t="shared" si="8"/>
        <v>15.760699805583183</v>
      </c>
      <c r="N45" s="53">
        <f t="shared" si="8"/>
        <v>15.760699805583183</v>
      </c>
      <c r="O45" s="53">
        <f t="shared" si="8"/>
        <v>15.760699805583183</v>
      </c>
      <c r="P45" s="53">
        <f t="shared" si="8"/>
        <v>15.760699805583183</v>
      </c>
      <c r="Q45" s="53">
        <f t="shared" si="8"/>
        <v>15.760699805583183</v>
      </c>
      <c r="R45" s="53">
        <f t="shared" si="8"/>
        <v>15.760699805583183</v>
      </c>
      <c r="S45" s="53">
        <f t="shared" si="8"/>
        <v>15.760699805583183</v>
      </c>
      <c r="T45" s="53">
        <f t="shared" si="8"/>
        <v>15.760699805583183</v>
      </c>
      <c r="U45" s="53">
        <f t="shared" si="8"/>
        <v>15.760699805583183</v>
      </c>
      <c r="V45" s="53">
        <f t="shared" si="8"/>
        <v>15.760699805583183</v>
      </c>
      <c r="W45" s="53">
        <f t="shared" si="8"/>
        <v>15.760699805583183</v>
      </c>
      <c r="X45" s="53">
        <f t="shared" si="8"/>
        <v>15.760699805583183</v>
      </c>
      <c r="Y45" s="53">
        <f t="shared" si="8"/>
        <v>15.760699805583183</v>
      </c>
      <c r="Z45" s="53">
        <f t="shared" si="8"/>
        <v>15.760699805583183</v>
      </c>
      <c r="AA45" s="53">
        <f t="shared" si="8"/>
        <v>15.760699805583183</v>
      </c>
      <c r="AB45" s="53">
        <f t="shared" si="8"/>
        <v>15.760699805583183</v>
      </c>
      <c r="AC45" s="53">
        <f t="shared" si="8"/>
        <v>15.760699805583183</v>
      </c>
      <c r="AD45" s="53">
        <f t="shared" si="8"/>
        <v>15.760699805583183</v>
      </c>
      <c r="AE45" s="53">
        <f t="shared" si="8"/>
        <v>15.760699805583183</v>
      </c>
      <c r="AF45" s="53">
        <f t="shared" si="8"/>
        <v>15.760699805583183</v>
      </c>
      <c r="AG45" s="53">
        <f t="shared" si="8"/>
        <v>15.760699805583183</v>
      </c>
      <c r="AH45" s="53">
        <f t="shared" si="8"/>
        <v>15.760699805583183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218.65135556575433</v>
      </c>
      <c r="C49" s="45">
        <f>SUM(E49:AH49)</f>
        <v>243.64131635920802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243.64131635920802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30.201598407961772</v>
      </c>
      <c r="C50" s="45">
        <f t="shared" ref="C50:C51" si="10">SUM(E50:AH50)</f>
        <v>65.783155416986133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2.4364131635920803</v>
      </c>
      <c r="I50" s="55">
        <f t="shared" si="11"/>
        <v>2.4364131635920803</v>
      </c>
      <c r="J50" s="55">
        <f t="shared" si="11"/>
        <v>2.4364131635920803</v>
      </c>
      <c r="K50" s="56">
        <f t="shared" si="11"/>
        <v>2.4364131635920803</v>
      </c>
      <c r="L50" s="60">
        <f t="shared" si="11"/>
        <v>2.4364131635920803</v>
      </c>
      <c r="M50" s="60">
        <f t="shared" si="11"/>
        <v>2.4364131635920803</v>
      </c>
      <c r="N50" s="60">
        <f t="shared" si="11"/>
        <v>2.4364131635920803</v>
      </c>
      <c r="O50" s="60">
        <f t="shared" si="11"/>
        <v>2.4364131635920803</v>
      </c>
      <c r="P50" s="60">
        <f t="shared" si="11"/>
        <v>2.4364131635920803</v>
      </c>
      <c r="Q50" s="60">
        <f t="shared" si="11"/>
        <v>2.4364131635920803</v>
      </c>
      <c r="R50" s="60">
        <f t="shared" si="11"/>
        <v>2.4364131635920803</v>
      </c>
      <c r="S50" s="60">
        <f t="shared" si="11"/>
        <v>2.4364131635920803</v>
      </c>
      <c r="T50" s="60">
        <f t="shared" si="11"/>
        <v>2.4364131635920803</v>
      </c>
      <c r="U50" s="60">
        <f t="shared" si="11"/>
        <v>2.4364131635920803</v>
      </c>
      <c r="V50" s="60">
        <f t="shared" si="11"/>
        <v>2.4364131635920803</v>
      </c>
      <c r="W50" s="60">
        <f t="shared" si="11"/>
        <v>2.4364131635920803</v>
      </c>
      <c r="X50" s="60">
        <f t="shared" si="11"/>
        <v>2.4364131635920803</v>
      </c>
      <c r="Y50" s="60">
        <f t="shared" si="11"/>
        <v>2.4364131635920803</v>
      </c>
      <c r="Z50" s="60">
        <f t="shared" si="11"/>
        <v>2.4364131635920803</v>
      </c>
      <c r="AA50" s="60">
        <f t="shared" si="11"/>
        <v>2.4364131635920803</v>
      </c>
      <c r="AB50" s="60">
        <f t="shared" si="11"/>
        <v>2.4364131635920803</v>
      </c>
      <c r="AC50" s="60">
        <f t="shared" si="11"/>
        <v>2.4364131635920803</v>
      </c>
      <c r="AD50" s="60">
        <f t="shared" si="11"/>
        <v>2.4364131635920803</v>
      </c>
      <c r="AE50" s="60">
        <f t="shared" si="11"/>
        <v>2.4364131635920803</v>
      </c>
      <c r="AF50" s="60">
        <f t="shared" si="11"/>
        <v>2.4364131635920803</v>
      </c>
      <c r="AG50" s="60">
        <f t="shared" si="11"/>
        <v>2.4364131635920803</v>
      </c>
      <c r="AH50" s="60">
        <f t="shared" si="11"/>
        <v>2.4364131635920803</v>
      </c>
    </row>
    <row r="51" spans="1:34" ht="14.45" customHeight="1">
      <c r="A51" s="243"/>
      <c r="B51" s="45">
        <f t="shared" ref="B51" si="12">E51+NPV(HLOOKUP($C$3,$C$7:$E$9,2,FALSE),F51:AH51)</f>
        <v>171487.98311202691</v>
      </c>
      <c r="C51" s="45">
        <f t="shared" si="10"/>
        <v>461669.28048154054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186.21900770197993</v>
      </c>
      <c r="I51" s="55">
        <f t="shared" si="13"/>
        <v>919.38693467203996</v>
      </c>
      <c r="J51" s="55">
        <f t="shared" si="13"/>
        <v>1842.7475811145825</v>
      </c>
      <c r="K51" s="56">
        <f t="shared" si="13"/>
        <v>3277.9801931268944</v>
      </c>
      <c r="L51" s="60">
        <f t="shared" si="13"/>
        <v>5244.7264897301784</v>
      </c>
      <c r="M51" s="60">
        <f t="shared" si="13"/>
        <v>7318.6619022522636</v>
      </c>
      <c r="N51" s="60">
        <f t="shared" si="13"/>
        <v>9516.6845366601301</v>
      </c>
      <c r="O51" s="60">
        <f t="shared" si="13"/>
        <v>11521.120820529821</v>
      </c>
      <c r="P51" s="60">
        <f t="shared" si="13"/>
        <v>14157.77380573488</v>
      </c>
      <c r="Q51" s="60">
        <f t="shared" si="13"/>
        <v>16448.347451499416</v>
      </c>
      <c r="R51" s="60">
        <f t="shared" si="13"/>
        <v>19964.01584636289</v>
      </c>
      <c r="S51" s="60">
        <f t="shared" si="13"/>
        <v>23204.475994509721</v>
      </c>
      <c r="T51" s="60">
        <f t="shared" si="13"/>
        <v>23204.475994509721</v>
      </c>
      <c r="U51" s="60">
        <f t="shared" si="13"/>
        <v>23204.475994509721</v>
      </c>
      <c r="V51" s="60">
        <f t="shared" si="13"/>
        <v>23204.475994509721</v>
      </c>
      <c r="W51" s="60">
        <f t="shared" si="13"/>
        <v>23204.475994509721</v>
      </c>
      <c r="X51" s="60">
        <f t="shared" si="13"/>
        <v>23204.475994509721</v>
      </c>
      <c r="Y51" s="60">
        <f t="shared" si="13"/>
        <v>23204.475994509721</v>
      </c>
      <c r="Z51" s="60">
        <f t="shared" si="13"/>
        <v>23204.475994509721</v>
      </c>
      <c r="AA51" s="60">
        <f t="shared" si="13"/>
        <v>23204.475994509721</v>
      </c>
      <c r="AB51" s="60">
        <f t="shared" si="13"/>
        <v>23204.475994509721</v>
      </c>
      <c r="AC51" s="60">
        <f t="shared" si="13"/>
        <v>23204.475994509721</v>
      </c>
      <c r="AD51" s="60">
        <f t="shared" si="13"/>
        <v>23204.475994509721</v>
      </c>
      <c r="AE51" s="60">
        <f t="shared" si="13"/>
        <v>23204.475994509721</v>
      </c>
      <c r="AF51" s="60">
        <f t="shared" si="13"/>
        <v>23204.475994509721</v>
      </c>
      <c r="AG51" s="60">
        <f t="shared" si="13"/>
        <v>23204.475994509721</v>
      </c>
      <c r="AH51" s="60">
        <f t="shared" si="13"/>
        <v>23204.475994509721</v>
      </c>
    </row>
    <row r="52" spans="1:34" ht="14.45" customHeight="1">
      <c r="A52" s="243"/>
      <c r="B52" s="45">
        <f>E52+NPV(HLOOKUP($C$3,$C$7:$E$9,2,FALSE),F52:AH52)</f>
        <v>171239.1301580531</v>
      </c>
      <c r="C52" s="45">
        <f>SUM(E52:AH52)</f>
        <v>461359.85600976454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-243.64131635920802</v>
      </c>
      <c r="H52" s="55">
        <f t="shared" si="14"/>
        <v>183.78259453838785</v>
      </c>
      <c r="I52" s="55">
        <f t="shared" si="14"/>
        <v>916.95052150844788</v>
      </c>
      <c r="J52" s="55">
        <f t="shared" si="14"/>
        <v>1840.3111679509905</v>
      </c>
      <c r="K52" s="56">
        <f t="shared" si="14"/>
        <v>3275.5437799633023</v>
      </c>
      <c r="L52" s="45">
        <f t="shared" si="14"/>
        <v>5242.2900765665863</v>
      </c>
      <c r="M52" s="60">
        <f t="shared" si="14"/>
        <v>7316.2254890886716</v>
      </c>
      <c r="N52" s="60">
        <f t="shared" si="14"/>
        <v>9514.248123496538</v>
      </c>
      <c r="O52" s="60">
        <f t="shared" si="14"/>
        <v>11518.684407366229</v>
      </c>
      <c r="P52" s="60">
        <f t="shared" si="14"/>
        <v>14155.337392571288</v>
      </c>
      <c r="Q52" s="60">
        <f t="shared" si="14"/>
        <v>16445.911038335824</v>
      </c>
      <c r="R52" s="60">
        <f t="shared" si="14"/>
        <v>19961.579433199298</v>
      </c>
      <c r="S52" s="60">
        <f t="shared" si="14"/>
        <v>23202.039581346129</v>
      </c>
      <c r="T52" s="60">
        <f t="shared" si="14"/>
        <v>23202.039581346129</v>
      </c>
      <c r="U52" s="60">
        <f t="shared" si="14"/>
        <v>23202.039581346129</v>
      </c>
      <c r="V52" s="60">
        <f t="shared" si="14"/>
        <v>23202.039581346129</v>
      </c>
      <c r="W52" s="60">
        <f t="shared" si="14"/>
        <v>23202.039581346129</v>
      </c>
      <c r="X52" s="60">
        <f t="shared" si="14"/>
        <v>23202.039581346129</v>
      </c>
      <c r="Y52" s="60">
        <f t="shared" si="14"/>
        <v>23202.039581346129</v>
      </c>
      <c r="Z52" s="60">
        <f t="shared" si="14"/>
        <v>23202.039581346129</v>
      </c>
      <c r="AA52" s="60">
        <f t="shared" si="14"/>
        <v>23202.039581346129</v>
      </c>
      <c r="AB52" s="60">
        <f t="shared" si="14"/>
        <v>23202.039581346129</v>
      </c>
      <c r="AC52" s="60">
        <f t="shared" si="14"/>
        <v>23202.039581346129</v>
      </c>
      <c r="AD52" s="60">
        <f t="shared" si="14"/>
        <v>23202.039581346129</v>
      </c>
      <c r="AE52" s="60">
        <f t="shared" si="14"/>
        <v>23202.039581346129</v>
      </c>
      <c r="AF52" s="60">
        <f t="shared" si="14"/>
        <v>23202.039581346129</v>
      </c>
      <c r="AG52" s="60">
        <f t="shared" si="14"/>
        <v>23202.039581346129</v>
      </c>
      <c r="AH52" s="60">
        <f t="shared" si="14"/>
        <v>23202.039581346129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210.1377336523741</v>
      </c>
      <c r="C56" s="45">
        <f>SUM(E56:AH56)</f>
        <v>234.15466101882174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234.15466101882174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29.025639588224163</v>
      </c>
      <c r="C57" s="45">
        <f t="shared" ref="C57:C58" si="16">SUM(E57:AH57)</f>
        <v>63.22175847508187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2.3415466101882174</v>
      </c>
      <c r="I57" s="55">
        <f>HLOOKUP($C$4,$C$7:$E$9,3,FALSE)*'2.3.1 Cost_Sum'!J59</f>
        <v>2.3415466101882174</v>
      </c>
      <c r="J57" s="55">
        <f>HLOOKUP($C$4,$C$7:$E$9,3,FALSE)*'2.3.1 Cost_Sum'!K59</f>
        <v>2.3415466101882174</v>
      </c>
      <c r="K57" s="56">
        <f>HLOOKUP($C$4,$C$7:$E$9,3,FALSE)*'2.3.1 Cost_Sum'!L59</f>
        <v>2.3415466101882174</v>
      </c>
      <c r="L57" s="49">
        <f>HLOOKUP($C$4,$C$7:$E$9,3,FALSE)*'2.3.1 Cost_Sum'!M59</f>
        <v>2.3415466101882174</v>
      </c>
      <c r="M57" s="60">
        <f>HLOOKUP($C$4,$C$7:$E$9,3,FALSE)*'2.3.1 Cost_Sum'!N59</f>
        <v>2.3415466101882174</v>
      </c>
      <c r="N57" s="60">
        <f>HLOOKUP($C$4,$C$7:$E$9,3,FALSE)*'2.3.1 Cost_Sum'!O59</f>
        <v>2.3415466101882174</v>
      </c>
      <c r="O57" s="60">
        <f>HLOOKUP($C$4,$C$7:$E$9,3,FALSE)*'2.3.1 Cost_Sum'!P59</f>
        <v>2.3415466101882174</v>
      </c>
      <c r="P57" s="60">
        <f>HLOOKUP($C$4,$C$7:$E$9,3,FALSE)*'2.3.1 Cost_Sum'!Q59</f>
        <v>2.3415466101882174</v>
      </c>
      <c r="Q57" s="60">
        <f>HLOOKUP($C$4,$C$7:$E$9,3,FALSE)*'2.3.1 Cost_Sum'!R59</f>
        <v>2.3415466101882174</v>
      </c>
      <c r="R57" s="60">
        <f>HLOOKUP($C$4,$C$7:$E$9,3,FALSE)*'2.3.1 Cost_Sum'!S59</f>
        <v>2.3415466101882174</v>
      </c>
      <c r="S57" s="60">
        <f>HLOOKUP($C$4,$C$7:$E$9,3,FALSE)*'2.3.1 Cost_Sum'!T59</f>
        <v>2.3415466101882174</v>
      </c>
      <c r="T57" s="60">
        <f>HLOOKUP($C$4,$C$7:$E$9,3,FALSE)*'2.3.1 Cost_Sum'!U59</f>
        <v>2.3415466101882174</v>
      </c>
      <c r="U57" s="60">
        <f>HLOOKUP($C$4,$C$7:$E$9,3,FALSE)*'2.3.1 Cost_Sum'!V59</f>
        <v>2.3415466101882174</v>
      </c>
      <c r="V57" s="60">
        <f>HLOOKUP($C$4,$C$7:$E$9,3,FALSE)*'2.3.1 Cost_Sum'!W59</f>
        <v>2.3415466101882174</v>
      </c>
      <c r="W57" s="60">
        <f>HLOOKUP($C$4,$C$7:$E$9,3,FALSE)*'2.3.1 Cost_Sum'!X59</f>
        <v>2.3415466101882174</v>
      </c>
      <c r="X57" s="60">
        <f>HLOOKUP($C$4,$C$7:$E$9,3,FALSE)*'2.3.1 Cost_Sum'!Y59</f>
        <v>2.3415466101882174</v>
      </c>
      <c r="Y57" s="60">
        <f>HLOOKUP($C$4,$C$7:$E$9,3,FALSE)*'2.3.1 Cost_Sum'!Z59</f>
        <v>2.3415466101882174</v>
      </c>
      <c r="Z57" s="60">
        <f>HLOOKUP($C$4,$C$7:$E$9,3,FALSE)*'2.3.1 Cost_Sum'!AA59</f>
        <v>2.3415466101882174</v>
      </c>
      <c r="AA57" s="60">
        <f>HLOOKUP($C$4,$C$7:$E$9,3,FALSE)*'2.3.1 Cost_Sum'!AB59</f>
        <v>2.3415466101882174</v>
      </c>
      <c r="AB57" s="60">
        <f>HLOOKUP($C$4,$C$7:$E$9,3,FALSE)*'2.3.1 Cost_Sum'!AC59</f>
        <v>2.3415466101882174</v>
      </c>
      <c r="AC57" s="60">
        <f>HLOOKUP($C$4,$C$7:$E$9,3,FALSE)*'2.3.1 Cost_Sum'!AD59</f>
        <v>2.3415466101882174</v>
      </c>
      <c r="AD57" s="60">
        <f>HLOOKUP($C$4,$C$7:$E$9,3,FALSE)*'2.3.1 Cost_Sum'!AE59</f>
        <v>2.3415466101882174</v>
      </c>
      <c r="AE57" s="60">
        <f>HLOOKUP($C$4,$C$7:$E$9,3,FALSE)*'2.3.1 Cost_Sum'!AF59</f>
        <v>2.3415466101882174</v>
      </c>
      <c r="AF57" s="60">
        <f>HLOOKUP($C$4,$C$7:$E$9,3,FALSE)*'2.3.1 Cost_Sum'!AG59</f>
        <v>2.3415466101882174</v>
      </c>
      <c r="AG57" s="60">
        <f>HLOOKUP($C$4,$C$7:$E$9,3,FALSE)*'2.3.1 Cost_Sum'!AH59</f>
        <v>2.3415466101882174</v>
      </c>
      <c r="AH57" s="60">
        <f>HLOOKUP($C$4,$C$7:$E$9,3,FALSE)*'2.3.1 Cost_Sum'!AI59</f>
        <v>2.3415466101882174</v>
      </c>
    </row>
    <row r="58" spans="1:34" ht="14.45" customHeight="1">
      <c r="B58" s="45">
        <f t="shared" si="15"/>
        <v>158579.55149991342</v>
      </c>
      <c r="C58" s="45">
        <f t="shared" si="16"/>
        <v>423279.90982880699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184.01374984435148</v>
      </c>
      <c r="I58" s="55">
        <f t="shared" si="17"/>
        <v>935.88643749804055</v>
      </c>
      <c r="J58" s="55">
        <f t="shared" si="17"/>
        <v>1842.1171551655721</v>
      </c>
      <c r="K58" s="56">
        <f t="shared" si="17"/>
        <v>3276.2529666826363</v>
      </c>
      <c r="L58" s="49">
        <f t="shared" si="17"/>
        <v>5241.4456141849596</v>
      </c>
      <c r="M58" s="60">
        <f t="shared" si="17"/>
        <v>7312.3164410017289</v>
      </c>
      <c r="N58" s="60">
        <f t="shared" si="17"/>
        <v>9485.8486919865099</v>
      </c>
      <c r="O58" s="60">
        <f t="shared" si="17"/>
        <v>11408.629607562852</v>
      </c>
      <c r="P58" s="60">
        <f t="shared" si="17"/>
        <v>13752.558912687949</v>
      </c>
      <c r="Q58" s="60">
        <f t="shared" si="17"/>
        <v>15691.941867361236</v>
      </c>
      <c r="R58" s="60">
        <f t="shared" si="17"/>
        <v>18471.865638578809</v>
      </c>
      <c r="S58" s="60">
        <f t="shared" si="17"/>
        <v>20979.814546640766</v>
      </c>
      <c r="T58" s="60">
        <f t="shared" si="17"/>
        <v>20979.814546640766</v>
      </c>
      <c r="U58" s="60">
        <f t="shared" si="17"/>
        <v>20979.814546640766</v>
      </c>
      <c r="V58" s="60">
        <f t="shared" si="17"/>
        <v>20979.814546640766</v>
      </c>
      <c r="W58" s="60">
        <f t="shared" si="17"/>
        <v>20979.814546640766</v>
      </c>
      <c r="X58" s="60">
        <f t="shared" si="17"/>
        <v>20979.814546640766</v>
      </c>
      <c r="Y58" s="60">
        <f t="shared" si="17"/>
        <v>20979.814546640766</v>
      </c>
      <c r="Z58" s="60">
        <f t="shared" si="17"/>
        <v>20979.814546640766</v>
      </c>
      <c r="AA58" s="60">
        <f t="shared" si="17"/>
        <v>20979.814546640766</v>
      </c>
      <c r="AB58" s="60">
        <f t="shared" si="17"/>
        <v>20979.814546640766</v>
      </c>
      <c r="AC58" s="60">
        <f t="shared" si="17"/>
        <v>20979.814546640766</v>
      </c>
      <c r="AD58" s="60">
        <f t="shared" si="17"/>
        <v>20979.814546640766</v>
      </c>
      <c r="AE58" s="60">
        <f t="shared" si="17"/>
        <v>20979.814546640766</v>
      </c>
      <c r="AF58" s="60">
        <f t="shared" si="17"/>
        <v>20979.814546640766</v>
      </c>
      <c r="AG58" s="60">
        <f t="shared" si="17"/>
        <v>20979.814546640766</v>
      </c>
      <c r="AH58" s="60">
        <f t="shared" si="17"/>
        <v>20979.814546640766</v>
      </c>
    </row>
    <row r="59" spans="1:34" ht="14.45" customHeight="1">
      <c r="B59" s="45">
        <f>E59+NPV(HLOOKUP($C$3,$C$7:$E$9,2,FALSE),F59:AH59)</f>
        <v>158340.38812667283</v>
      </c>
      <c r="C59" s="45">
        <f>SUM(E59:AH59)</f>
        <v>422982.53340931289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-234.15466101882174</v>
      </c>
      <c r="H59" s="55">
        <f t="shared" si="18"/>
        <v>181.67220323416325</v>
      </c>
      <c r="I59" s="55">
        <f t="shared" si="18"/>
        <v>933.54489088785238</v>
      </c>
      <c r="J59" s="55">
        <f t="shared" si="18"/>
        <v>1839.7756085553838</v>
      </c>
      <c r="K59" s="56">
        <f t="shared" si="18"/>
        <v>3273.911420072448</v>
      </c>
      <c r="L59" s="49">
        <f t="shared" si="18"/>
        <v>5239.1040675747718</v>
      </c>
      <c r="M59" s="60">
        <f t="shared" si="18"/>
        <v>7309.9748943915411</v>
      </c>
      <c r="N59" s="60">
        <f t="shared" si="18"/>
        <v>9483.5071453763212</v>
      </c>
      <c r="O59" s="60">
        <f t="shared" si="18"/>
        <v>11406.288060952664</v>
      </c>
      <c r="P59" s="60">
        <f t="shared" si="18"/>
        <v>13750.217366077761</v>
      </c>
      <c r="Q59" s="60">
        <f t="shared" si="18"/>
        <v>15689.600320751048</v>
      </c>
      <c r="R59" s="60">
        <f t="shared" si="18"/>
        <v>18469.524091968622</v>
      </c>
      <c r="S59" s="60">
        <f t="shared" si="18"/>
        <v>20977.473000030579</v>
      </c>
      <c r="T59" s="60">
        <f t="shared" si="18"/>
        <v>20977.473000030579</v>
      </c>
      <c r="U59" s="60">
        <f t="shared" si="18"/>
        <v>20977.473000030579</v>
      </c>
      <c r="V59" s="60">
        <f t="shared" si="18"/>
        <v>20977.473000030579</v>
      </c>
      <c r="W59" s="60">
        <f t="shared" si="18"/>
        <v>20977.473000030579</v>
      </c>
      <c r="X59" s="60">
        <f t="shared" si="18"/>
        <v>20977.473000030579</v>
      </c>
      <c r="Y59" s="60">
        <f t="shared" si="18"/>
        <v>20977.473000030579</v>
      </c>
      <c r="Z59" s="60">
        <f t="shared" si="18"/>
        <v>20977.473000030579</v>
      </c>
      <c r="AA59" s="60">
        <f t="shared" si="18"/>
        <v>20977.473000030579</v>
      </c>
      <c r="AB59" s="60">
        <f t="shared" si="18"/>
        <v>20977.473000030579</v>
      </c>
      <c r="AC59" s="60">
        <f t="shared" si="18"/>
        <v>20977.473000030579</v>
      </c>
      <c r="AD59" s="60">
        <f t="shared" si="18"/>
        <v>20977.473000030579</v>
      </c>
      <c r="AE59" s="60">
        <f t="shared" si="18"/>
        <v>20977.473000030579</v>
      </c>
      <c r="AF59" s="60">
        <f t="shared" si="18"/>
        <v>20977.473000030579</v>
      </c>
      <c r="AG59" s="60">
        <f t="shared" si="18"/>
        <v>20977.473000030579</v>
      </c>
      <c r="AH59" s="60">
        <f t="shared" si="18"/>
        <v>20977.473000030579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TRANSPOSE(Option_3_SR_Low)*HLOOKUP($C$5,$C$7:$E$10,4,FALSE)</f>
        <v>4.0723313049294725E-2</v>
      </c>
      <c r="F62" s="53">
        <v>1.1319467151984548</v>
      </c>
      <c r="G62" s="54">
        <v>60.50851684622679</v>
      </c>
      <c r="H62" s="55">
        <v>2.102520343374676</v>
      </c>
      <c r="I62" s="55">
        <v>1.3916440760146029</v>
      </c>
      <c r="J62" s="55">
        <v>-3.5164599744627778</v>
      </c>
      <c r="K62" s="56">
        <v>-5.4706859537119428</v>
      </c>
      <c r="L62" s="53">
        <v>-5.8564683854201576</v>
      </c>
      <c r="M62" s="60">
        <v>41.898475228475853</v>
      </c>
      <c r="N62" s="60">
        <v>458.6540176516578</v>
      </c>
      <c r="O62" s="60">
        <v>1126.2232413206327</v>
      </c>
      <c r="P62" s="60">
        <v>2263.8693845856305</v>
      </c>
      <c r="Q62" s="60">
        <v>3628.0518616928184</v>
      </c>
      <c r="R62" s="60">
        <v>6235.8997601561432</v>
      </c>
      <c r="S62" s="60">
        <v>8837.3248153354125</v>
      </c>
      <c r="T62" s="60">
        <v>8837.3248153354125</v>
      </c>
      <c r="U62" s="60">
        <v>8837.3248153354125</v>
      </c>
      <c r="V62" s="60">
        <v>8837.3248153354125</v>
      </c>
      <c r="W62" s="60">
        <v>8837.3248153354125</v>
      </c>
      <c r="X62" s="60">
        <v>8837.3248153354125</v>
      </c>
      <c r="Y62" s="60">
        <v>8837.3248153354125</v>
      </c>
      <c r="Z62" s="60">
        <v>8837.3248153354125</v>
      </c>
      <c r="AA62" s="60">
        <v>8837.3248153354125</v>
      </c>
      <c r="AB62" s="60">
        <v>8837.3248153354125</v>
      </c>
      <c r="AC62" s="60">
        <v>8837.3248153354125</v>
      </c>
      <c r="AD62" s="60">
        <v>8837.3248153354125</v>
      </c>
      <c r="AE62" s="60">
        <v>8837.3248153354125</v>
      </c>
      <c r="AF62" s="60">
        <v>8837.3248153354125</v>
      </c>
      <c r="AG62" s="60">
        <v>8837.3248153354125</v>
      </c>
      <c r="AH62" s="60">
        <v>8837.3248153354125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12.805479253663245</v>
      </c>
      <c r="H64" s="55">
        <f>IF(SUM($E56:H56)&lt;=0,0,-PMT($C$8,VLOOKUP($B54,$B$11:$C$16,2,FALSE),$B56))</f>
        <v>12.805479253663245</v>
      </c>
      <c r="I64" s="55">
        <f>IF(SUM($E56:I56)&lt;=0,0,-PMT($C$8,VLOOKUP($B54,$B$11:$C$16,2,FALSE),$B56))</f>
        <v>12.805479253663245</v>
      </c>
      <c r="J64" s="55">
        <f>IF(SUM($E56:J56)&lt;=0,0,-PMT($C$8,VLOOKUP($B54,$B$11:$C$16,2,FALSE),$B56))</f>
        <v>12.805479253663245</v>
      </c>
      <c r="K64" s="56">
        <f>IF(SUM($E56:K56)&lt;=0,0,-PMT($C$8,VLOOKUP($B54,$B$11:$C$16,2,FALSE),$B56))</f>
        <v>12.805479253663245</v>
      </c>
      <c r="L64" s="53">
        <f>IF(SUM($E56:L56)&lt;=0,0,-PMT($C$8,VLOOKUP($B54,$B$11:$C$16,2,FALSE),$B56))</f>
        <v>12.805479253663245</v>
      </c>
      <c r="M64" s="53">
        <f>IF(SUM($E56:M56)&lt;=0,0,-PMT($C$8,VLOOKUP($B54,$B$11:$C$16,2,FALSE),$B56))</f>
        <v>12.805479253663245</v>
      </c>
      <c r="N64" s="53">
        <f>IF(SUM($E56:N56)&lt;=0,0,-PMT($C$8,VLOOKUP($B54,$B$11:$C$16,2,FALSE),$B56))</f>
        <v>12.805479253663245</v>
      </c>
      <c r="O64" s="53">
        <f>IF(SUM($E56:O56)&lt;=0,0,-PMT($C$8,VLOOKUP($B54,$B$11:$C$16,2,FALSE),$B56))</f>
        <v>12.805479253663245</v>
      </c>
      <c r="P64" s="53">
        <f>IF(SUM($E56:P56)&lt;=0,0,-PMT($C$8,VLOOKUP($B54,$B$11:$C$16,2,FALSE),$B56))</f>
        <v>12.805479253663245</v>
      </c>
      <c r="Q64" s="53">
        <f>IF(SUM($E56:Q56)&lt;=0,0,-PMT($C$8,VLOOKUP($B54,$B$11:$C$16,2,FALSE),$B56))</f>
        <v>12.805479253663245</v>
      </c>
      <c r="R64" s="53">
        <f>IF(SUM($E56:R56)&lt;=0,0,-PMT($C$8,VLOOKUP($B54,$B$11:$C$16,2,FALSE),$B56))</f>
        <v>12.805479253663245</v>
      </c>
      <c r="S64" s="53">
        <f>IF(SUM($E56:S56)&lt;=0,0,-PMT($C$8,VLOOKUP($B54,$B$11:$C$16,2,FALSE),$B56))</f>
        <v>12.805479253663245</v>
      </c>
      <c r="T64" s="53">
        <f>IF(SUM($E56:T56)&lt;=0,0,-PMT($C$8,VLOOKUP($B54,$B$11:$C$16,2,FALSE),$B56))</f>
        <v>12.805479253663245</v>
      </c>
      <c r="U64" s="53">
        <f>IF(SUM($E56:U56)&lt;=0,0,-PMT($C$8,VLOOKUP($B54,$B$11:$C$16,2,FALSE),$B56))</f>
        <v>12.805479253663245</v>
      </c>
      <c r="V64" s="53">
        <f>IF(SUM($E56:V56)&lt;=0,0,-PMT($C$8,VLOOKUP($B54,$B$11:$C$16,2,FALSE),$B56))</f>
        <v>12.805479253663245</v>
      </c>
      <c r="W64" s="53">
        <f>IF(SUM($E56:W56)&lt;=0,0,-PMT($C$8,VLOOKUP($B54,$B$11:$C$16,2,FALSE),$B56))</f>
        <v>12.805479253663245</v>
      </c>
      <c r="X64" s="53">
        <f>IF(SUM($E56:X56)&lt;=0,0,-PMT($C$8,VLOOKUP($B54,$B$11:$C$16,2,FALSE),$B56))</f>
        <v>12.805479253663245</v>
      </c>
      <c r="Y64" s="53">
        <f>IF(SUM($E56:Y56)&lt;=0,0,-PMT($C$8,VLOOKUP($B54,$B$11:$C$16,2,FALSE),$B56))</f>
        <v>12.805479253663245</v>
      </c>
      <c r="Z64" s="53">
        <f>IF(SUM($E56:Z56)&lt;=0,0,-PMT($C$8,VLOOKUP($B54,$B$11:$C$16,2,FALSE),$B56))</f>
        <v>12.805479253663245</v>
      </c>
      <c r="AA64" s="53">
        <f>IF(SUM($E56:AA56)&lt;=0,0,-PMT($C$8,VLOOKUP($B54,$B$11:$C$16,2,FALSE),$B56))</f>
        <v>12.805479253663245</v>
      </c>
      <c r="AB64" s="53">
        <f>IF(SUM($E56:AB56)&lt;=0,0,-PMT($C$8,VLOOKUP($B54,$B$11:$C$16,2,FALSE),$B56))</f>
        <v>12.805479253663245</v>
      </c>
      <c r="AC64" s="53">
        <f>IF(SUM($E56:AC56)&lt;=0,0,-PMT($C$8,VLOOKUP($B54,$B$11:$C$16,2,FALSE),$B56))</f>
        <v>12.805479253663245</v>
      </c>
      <c r="AD64" s="53">
        <f>IF(SUM($E56:AD56)&lt;=0,0,-PMT($C$8,VLOOKUP($B54,$B$11:$C$16,2,FALSE),$B56))</f>
        <v>12.805479253663245</v>
      </c>
      <c r="AE64" s="53">
        <f>IF(SUM($E56:AE56)&lt;=0,0,-PMT($C$8,VLOOKUP($B54,$B$11:$C$16,2,FALSE),$B56))</f>
        <v>12.805479253663245</v>
      </c>
      <c r="AF64" s="53">
        <f>IF(SUM($E56:AF56)&lt;=0,0,-PMT($C$8,VLOOKUP($B54,$B$11:$C$16,2,FALSE),$B56))</f>
        <v>12.805479253663245</v>
      </c>
      <c r="AG64" s="53">
        <f>IF(SUM($E56:AG56)&lt;=0,0,-PMT($C$8,VLOOKUP($B54,$B$11:$C$16,2,FALSE),$B56))</f>
        <v>12.805479253663245</v>
      </c>
      <c r="AH64" s="53">
        <f>IF(SUM($E56:AH56)&lt;=0,0,-PMT($C$8,VLOOKUP($B54,$B$11:$C$16,2,FALSE),$B56))</f>
        <v>12.805479253663245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12.805479253663245</v>
      </c>
      <c r="H65" s="55">
        <f t="shared" si="19"/>
        <v>15.147025863851463</v>
      </c>
      <c r="I65" s="55">
        <f t="shared" si="19"/>
        <v>15.147025863851463</v>
      </c>
      <c r="J65" s="55">
        <f t="shared" si="19"/>
        <v>15.147025863851463</v>
      </c>
      <c r="K65" s="56">
        <f t="shared" si="19"/>
        <v>15.147025863851463</v>
      </c>
      <c r="L65" s="53">
        <f t="shared" si="19"/>
        <v>15.147025863851463</v>
      </c>
      <c r="M65" s="53">
        <f t="shared" si="19"/>
        <v>15.147025863851463</v>
      </c>
      <c r="N65" s="53">
        <f t="shared" si="19"/>
        <v>15.147025863851463</v>
      </c>
      <c r="O65" s="53">
        <f t="shared" si="19"/>
        <v>15.147025863851463</v>
      </c>
      <c r="P65" s="53">
        <f t="shared" si="19"/>
        <v>15.147025863851463</v>
      </c>
      <c r="Q65" s="53">
        <f t="shared" si="19"/>
        <v>15.147025863851463</v>
      </c>
      <c r="R65" s="53">
        <f t="shared" si="19"/>
        <v>15.147025863851463</v>
      </c>
      <c r="S65" s="53">
        <f t="shared" si="19"/>
        <v>15.147025863851463</v>
      </c>
      <c r="T65" s="53">
        <f t="shared" si="19"/>
        <v>15.147025863851463</v>
      </c>
      <c r="U65" s="53">
        <f t="shared" si="19"/>
        <v>15.147025863851463</v>
      </c>
      <c r="V65" s="53">
        <f t="shared" si="19"/>
        <v>15.147025863851463</v>
      </c>
      <c r="W65" s="53">
        <f t="shared" si="19"/>
        <v>15.147025863851463</v>
      </c>
      <c r="X65" s="53">
        <f t="shared" si="19"/>
        <v>15.147025863851463</v>
      </c>
      <c r="Y65" s="53">
        <f t="shared" si="19"/>
        <v>15.147025863851463</v>
      </c>
      <c r="Z65" s="53">
        <f t="shared" si="19"/>
        <v>15.147025863851463</v>
      </c>
      <c r="AA65" s="53">
        <f t="shared" si="19"/>
        <v>15.147025863851463</v>
      </c>
      <c r="AB65" s="53">
        <f t="shared" si="19"/>
        <v>15.147025863851463</v>
      </c>
      <c r="AC65" s="53">
        <f t="shared" si="19"/>
        <v>15.147025863851463</v>
      </c>
      <c r="AD65" s="53">
        <f t="shared" si="19"/>
        <v>15.147025863851463</v>
      </c>
      <c r="AE65" s="53">
        <f t="shared" si="19"/>
        <v>15.147025863851463</v>
      </c>
      <c r="AF65" s="53">
        <f t="shared" si="19"/>
        <v>15.147025863851463</v>
      </c>
      <c r="AG65" s="53">
        <f t="shared" si="19"/>
        <v>15.147025863851463</v>
      </c>
      <c r="AH65" s="53">
        <f t="shared" si="19"/>
        <v>15.147025863851463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210.1377336523741</v>
      </c>
      <c r="C69" s="45">
        <f>SUM(E69:AH69)</f>
        <v>234.15466101882174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234.15466101882174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29.025639588224163</v>
      </c>
      <c r="C70" s="45">
        <f t="shared" ref="C70:C71" si="22">SUM(E70:AH70)</f>
        <v>63.22175847508187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2.3415466101882174</v>
      </c>
      <c r="I70" s="55">
        <f t="shared" si="23"/>
        <v>2.3415466101882174</v>
      </c>
      <c r="J70" s="55">
        <f t="shared" si="23"/>
        <v>2.3415466101882174</v>
      </c>
      <c r="K70" s="56">
        <f t="shared" si="23"/>
        <v>2.3415466101882174</v>
      </c>
      <c r="L70" s="60">
        <f t="shared" si="23"/>
        <v>2.3415466101882174</v>
      </c>
      <c r="M70" s="60">
        <f t="shared" si="23"/>
        <v>2.3415466101882174</v>
      </c>
      <c r="N70" s="60">
        <f t="shared" si="23"/>
        <v>2.3415466101882174</v>
      </c>
      <c r="O70" s="60">
        <f t="shared" si="23"/>
        <v>2.3415466101882174</v>
      </c>
      <c r="P70" s="60">
        <f t="shared" si="23"/>
        <v>2.3415466101882174</v>
      </c>
      <c r="Q70" s="60">
        <f t="shared" si="23"/>
        <v>2.3415466101882174</v>
      </c>
      <c r="R70" s="60">
        <f t="shared" si="23"/>
        <v>2.3415466101882174</v>
      </c>
      <c r="S70" s="60">
        <f t="shared" si="23"/>
        <v>2.3415466101882174</v>
      </c>
      <c r="T70" s="60">
        <f t="shared" si="23"/>
        <v>2.3415466101882174</v>
      </c>
      <c r="U70" s="60">
        <f t="shared" si="23"/>
        <v>2.3415466101882174</v>
      </c>
      <c r="V70" s="60">
        <f t="shared" si="23"/>
        <v>2.3415466101882174</v>
      </c>
      <c r="W70" s="60">
        <f t="shared" si="23"/>
        <v>2.3415466101882174</v>
      </c>
      <c r="X70" s="60">
        <f t="shared" si="23"/>
        <v>2.3415466101882174</v>
      </c>
      <c r="Y70" s="60">
        <f t="shared" si="23"/>
        <v>2.3415466101882174</v>
      </c>
      <c r="Z70" s="60">
        <f t="shared" si="23"/>
        <v>2.3415466101882174</v>
      </c>
      <c r="AA70" s="60">
        <f t="shared" si="23"/>
        <v>2.3415466101882174</v>
      </c>
      <c r="AB70" s="60">
        <f t="shared" si="23"/>
        <v>2.3415466101882174</v>
      </c>
      <c r="AC70" s="60">
        <f t="shared" si="23"/>
        <v>2.3415466101882174</v>
      </c>
      <c r="AD70" s="60">
        <f t="shared" si="23"/>
        <v>2.3415466101882174</v>
      </c>
      <c r="AE70" s="60">
        <f t="shared" si="23"/>
        <v>2.3415466101882174</v>
      </c>
      <c r="AF70" s="60">
        <f t="shared" si="23"/>
        <v>2.3415466101882174</v>
      </c>
      <c r="AG70" s="60">
        <f t="shared" si="23"/>
        <v>2.3415466101882174</v>
      </c>
      <c r="AH70" s="60">
        <f t="shared" si="23"/>
        <v>2.3415466101882174</v>
      </c>
    </row>
    <row r="71" spans="1:34" ht="14.45" customHeight="1">
      <c r="A71" s="243"/>
      <c r="B71" s="45">
        <f t="shared" si="21"/>
        <v>158579.55149991342</v>
      </c>
      <c r="C71" s="45">
        <f t="shared" si="22"/>
        <v>423279.90982880699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184.01374984435148</v>
      </c>
      <c r="I71" s="55">
        <f t="shared" si="24"/>
        <v>935.88643749804055</v>
      </c>
      <c r="J71" s="55">
        <f t="shared" si="24"/>
        <v>1842.1171551655721</v>
      </c>
      <c r="K71" s="56">
        <f t="shared" si="24"/>
        <v>3276.2529666826363</v>
      </c>
      <c r="L71" s="60">
        <f t="shared" si="24"/>
        <v>5241.4456141849596</v>
      </c>
      <c r="M71" s="60">
        <f t="shared" si="24"/>
        <v>7312.3164410017289</v>
      </c>
      <c r="N71" s="60">
        <f t="shared" si="24"/>
        <v>9485.8486919865099</v>
      </c>
      <c r="O71" s="60">
        <f t="shared" si="24"/>
        <v>11408.629607562852</v>
      </c>
      <c r="P71" s="60">
        <f t="shared" si="24"/>
        <v>13752.558912687949</v>
      </c>
      <c r="Q71" s="60">
        <f t="shared" si="24"/>
        <v>15691.941867361236</v>
      </c>
      <c r="R71" s="60">
        <f t="shared" si="24"/>
        <v>18471.865638578809</v>
      </c>
      <c r="S71" s="60">
        <f t="shared" si="24"/>
        <v>20979.814546640766</v>
      </c>
      <c r="T71" s="60">
        <f t="shared" si="24"/>
        <v>20979.814546640766</v>
      </c>
      <c r="U71" s="60">
        <f t="shared" si="24"/>
        <v>20979.814546640766</v>
      </c>
      <c r="V71" s="60">
        <f t="shared" si="24"/>
        <v>20979.814546640766</v>
      </c>
      <c r="W71" s="60">
        <f t="shared" si="24"/>
        <v>20979.814546640766</v>
      </c>
      <c r="X71" s="60">
        <f t="shared" si="24"/>
        <v>20979.814546640766</v>
      </c>
      <c r="Y71" s="60">
        <f t="shared" si="24"/>
        <v>20979.814546640766</v>
      </c>
      <c r="Z71" s="60">
        <f t="shared" si="24"/>
        <v>20979.814546640766</v>
      </c>
      <c r="AA71" s="60">
        <f t="shared" si="24"/>
        <v>20979.814546640766</v>
      </c>
      <c r="AB71" s="60">
        <f t="shared" si="24"/>
        <v>20979.814546640766</v>
      </c>
      <c r="AC71" s="60">
        <f t="shared" si="24"/>
        <v>20979.814546640766</v>
      </c>
      <c r="AD71" s="60">
        <f t="shared" si="24"/>
        <v>20979.814546640766</v>
      </c>
      <c r="AE71" s="60">
        <f t="shared" si="24"/>
        <v>20979.814546640766</v>
      </c>
      <c r="AF71" s="60">
        <f t="shared" si="24"/>
        <v>20979.814546640766</v>
      </c>
      <c r="AG71" s="60">
        <f t="shared" si="24"/>
        <v>20979.814546640766</v>
      </c>
      <c r="AH71" s="60">
        <f t="shared" si="24"/>
        <v>20979.814546640766</v>
      </c>
    </row>
    <row r="72" spans="1:34" ht="14.45" customHeight="1">
      <c r="A72" s="243"/>
      <c r="B72" s="45">
        <f>E72+NPV(HLOOKUP($C$3,$C$7:$E$9,2,FALSE),F72:AH72)</f>
        <v>158340.38812667283</v>
      </c>
      <c r="C72" s="45">
        <f>SUM(E72:AH72)</f>
        <v>422982.53340931289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-234.15466101882174</v>
      </c>
      <c r="H72" s="55">
        <f t="shared" si="25"/>
        <v>181.67220323416325</v>
      </c>
      <c r="I72" s="55">
        <f t="shared" si="25"/>
        <v>933.54489088785238</v>
      </c>
      <c r="J72" s="55">
        <f t="shared" si="25"/>
        <v>1839.7756085553838</v>
      </c>
      <c r="K72" s="56">
        <f t="shared" si="25"/>
        <v>3273.911420072448</v>
      </c>
      <c r="L72" s="45">
        <f t="shared" si="25"/>
        <v>5239.1040675747718</v>
      </c>
      <c r="M72" s="60">
        <f t="shared" si="25"/>
        <v>7309.9748943915411</v>
      </c>
      <c r="N72" s="60">
        <f t="shared" si="25"/>
        <v>9483.5071453763212</v>
      </c>
      <c r="O72" s="60">
        <f t="shared" si="25"/>
        <v>11406.288060952664</v>
      </c>
      <c r="P72" s="60">
        <f t="shared" si="25"/>
        <v>13750.217366077761</v>
      </c>
      <c r="Q72" s="60">
        <f t="shared" si="25"/>
        <v>15689.600320751048</v>
      </c>
      <c r="R72" s="60">
        <f t="shared" si="25"/>
        <v>18469.524091968622</v>
      </c>
      <c r="S72" s="60">
        <f t="shared" si="25"/>
        <v>20977.473000030579</v>
      </c>
      <c r="T72" s="60">
        <f t="shared" si="25"/>
        <v>20977.473000030579</v>
      </c>
      <c r="U72" s="60">
        <f t="shared" si="25"/>
        <v>20977.473000030579</v>
      </c>
      <c r="V72" s="60">
        <f t="shared" si="25"/>
        <v>20977.473000030579</v>
      </c>
      <c r="W72" s="60">
        <f t="shared" si="25"/>
        <v>20977.473000030579</v>
      </c>
      <c r="X72" s="60">
        <f t="shared" si="25"/>
        <v>20977.473000030579</v>
      </c>
      <c r="Y72" s="60">
        <f t="shared" si="25"/>
        <v>20977.473000030579</v>
      </c>
      <c r="Z72" s="60">
        <f t="shared" si="25"/>
        <v>20977.473000030579</v>
      </c>
      <c r="AA72" s="60">
        <f t="shared" si="25"/>
        <v>20977.473000030579</v>
      </c>
      <c r="AB72" s="60">
        <f t="shared" si="25"/>
        <v>20977.473000030579</v>
      </c>
      <c r="AC72" s="60">
        <f t="shared" si="25"/>
        <v>20977.473000030579</v>
      </c>
      <c r="AD72" s="60">
        <f t="shared" si="25"/>
        <v>20977.473000030579</v>
      </c>
      <c r="AE72" s="60">
        <f t="shared" si="25"/>
        <v>20977.473000030579</v>
      </c>
      <c r="AF72" s="60">
        <f t="shared" si="25"/>
        <v>20977.473000030579</v>
      </c>
      <c r="AG72" s="60">
        <f t="shared" si="25"/>
        <v>20977.473000030579</v>
      </c>
      <c r="AH72" s="60">
        <f t="shared" si="25"/>
        <v>20977.473000030579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278.36212197916439</v>
      </c>
      <c r="C76" s="235">
        <f>SUM(E76:AH76)</f>
        <v>310.17650747264901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310.17650747264901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38.449251770015131</v>
      </c>
      <c r="C77" s="235">
        <f t="shared" ref="C77:C78" si="27">SUM(E77:AH77)</f>
        <v>83.747657017615182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3.1017650747264902</v>
      </c>
      <c r="I77" s="55">
        <f>HLOOKUP($C$4,$C$7:$E$9,3,FALSE)*'2.3.1 Cost_Sum'!J84</f>
        <v>3.1017650747264902</v>
      </c>
      <c r="J77" s="55">
        <f>HLOOKUP($C$4,$C$7:$E$9,3,FALSE)*'2.3.1 Cost_Sum'!K84</f>
        <v>3.1017650747264902</v>
      </c>
      <c r="K77" s="56">
        <f>HLOOKUP($C$4,$C$7:$E$9,3,FALSE)*'2.3.1 Cost_Sum'!L84</f>
        <v>3.1017650747264902</v>
      </c>
      <c r="L77" s="60">
        <f>HLOOKUP($C$4,$C$7:$E$9,3,FALSE)*'2.3.1 Cost_Sum'!M84</f>
        <v>3.1017650747264902</v>
      </c>
      <c r="M77" s="60">
        <f>HLOOKUP($C$4,$C$7:$E$9,3,FALSE)*'2.3.1 Cost_Sum'!N84</f>
        <v>3.1017650747264902</v>
      </c>
      <c r="N77" s="60">
        <f>HLOOKUP($C$4,$C$7:$E$9,3,FALSE)*'2.3.1 Cost_Sum'!O84</f>
        <v>3.1017650747264902</v>
      </c>
      <c r="O77" s="60">
        <f>HLOOKUP($C$4,$C$7:$E$9,3,FALSE)*'2.3.1 Cost_Sum'!P84</f>
        <v>3.1017650747264902</v>
      </c>
      <c r="P77" s="60">
        <f>HLOOKUP($C$4,$C$7:$E$9,3,FALSE)*'2.3.1 Cost_Sum'!Q84</f>
        <v>3.1017650747264902</v>
      </c>
      <c r="Q77" s="60">
        <f>HLOOKUP($C$4,$C$7:$E$9,3,FALSE)*'2.3.1 Cost_Sum'!R84</f>
        <v>3.1017650747264902</v>
      </c>
      <c r="R77" s="60">
        <f>HLOOKUP($C$4,$C$7:$E$9,3,FALSE)*'2.3.1 Cost_Sum'!S84</f>
        <v>3.1017650747264902</v>
      </c>
      <c r="S77" s="60">
        <f>HLOOKUP($C$4,$C$7:$E$9,3,FALSE)*'2.3.1 Cost_Sum'!T84</f>
        <v>3.1017650747264902</v>
      </c>
      <c r="T77" s="60">
        <f>HLOOKUP($C$4,$C$7:$E$9,3,FALSE)*'2.3.1 Cost_Sum'!U84</f>
        <v>3.1017650747264902</v>
      </c>
      <c r="U77" s="60">
        <f>HLOOKUP($C$4,$C$7:$E$9,3,FALSE)*'2.3.1 Cost_Sum'!V84</f>
        <v>3.1017650747264902</v>
      </c>
      <c r="V77" s="60">
        <f>HLOOKUP($C$4,$C$7:$E$9,3,FALSE)*'2.3.1 Cost_Sum'!W84</f>
        <v>3.1017650747264902</v>
      </c>
      <c r="W77" s="60">
        <f>HLOOKUP($C$4,$C$7:$E$9,3,FALSE)*'2.3.1 Cost_Sum'!X84</f>
        <v>3.1017650747264902</v>
      </c>
      <c r="X77" s="60">
        <f>HLOOKUP($C$4,$C$7:$E$9,3,FALSE)*'2.3.1 Cost_Sum'!Y84</f>
        <v>3.1017650747264902</v>
      </c>
      <c r="Y77" s="60">
        <f>HLOOKUP($C$4,$C$7:$E$9,3,FALSE)*'2.3.1 Cost_Sum'!Z84</f>
        <v>3.1017650747264902</v>
      </c>
      <c r="Z77" s="60">
        <f>HLOOKUP($C$4,$C$7:$E$9,3,FALSE)*'2.3.1 Cost_Sum'!AA84</f>
        <v>3.1017650747264902</v>
      </c>
      <c r="AA77" s="60">
        <f>HLOOKUP($C$4,$C$7:$E$9,3,FALSE)*'2.3.1 Cost_Sum'!AB84</f>
        <v>3.1017650747264902</v>
      </c>
      <c r="AB77" s="60">
        <f>HLOOKUP($C$4,$C$7:$E$9,3,FALSE)*'2.3.1 Cost_Sum'!AC84</f>
        <v>3.1017650747264902</v>
      </c>
      <c r="AC77" s="60">
        <f>HLOOKUP($C$4,$C$7:$E$9,3,FALSE)*'2.3.1 Cost_Sum'!AD84</f>
        <v>3.1017650747264902</v>
      </c>
      <c r="AD77" s="60">
        <f>HLOOKUP($C$4,$C$7:$E$9,3,FALSE)*'2.3.1 Cost_Sum'!AE84</f>
        <v>3.1017650747264902</v>
      </c>
      <c r="AE77" s="60">
        <f>HLOOKUP($C$4,$C$7:$E$9,3,FALSE)*'2.3.1 Cost_Sum'!AF84</f>
        <v>3.1017650747264902</v>
      </c>
      <c r="AF77" s="60">
        <f>HLOOKUP($C$4,$C$7:$E$9,3,FALSE)*'2.3.1 Cost_Sum'!AG84</f>
        <v>3.1017650747264902</v>
      </c>
      <c r="AG77" s="60">
        <f>HLOOKUP($C$4,$C$7:$E$9,3,FALSE)*'2.3.1 Cost_Sum'!AH84</f>
        <v>3.1017650747264902</v>
      </c>
      <c r="AH77" s="60">
        <f>HLOOKUP($C$4,$C$7:$E$9,3,FALSE)*'2.3.1 Cost_Sum'!AI84</f>
        <v>3.1017650747264902</v>
      </c>
    </row>
    <row r="78" spans="1:34" ht="14.45" customHeight="1">
      <c r="B78" s="235">
        <f t="shared" si="26"/>
        <v>160981.51815991482</v>
      </c>
      <c r="C78" s="235">
        <f t="shared" si="27"/>
        <v>431063.74983685813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186.10806292185848</v>
      </c>
      <c r="I78" s="55">
        <f t="shared" si="28"/>
        <v>917.87523969750657</v>
      </c>
      <c r="J78" s="55">
        <f t="shared" si="28"/>
        <v>1837.2871843840835</v>
      </c>
      <c r="K78" s="56">
        <f t="shared" si="28"/>
        <v>3261.1372583627008</v>
      </c>
      <c r="L78" s="60">
        <f t="shared" si="28"/>
        <v>5202.1684505817148</v>
      </c>
      <c r="M78" s="60">
        <f t="shared" si="28"/>
        <v>7233.5511323871542</v>
      </c>
      <c r="N78" s="60">
        <f t="shared" si="28"/>
        <v>9366.2859909585277</v>
      </c>
      <c r="O78" s="60">
        <f t="shared" si="28"/>
        <v>11266.459981459746</v>
      </c>
      <c r="P78" s="60">
        <f t="shared" si="28"/>
        <v>13686.623691563835</v>
      </c>
      <c r="Q78" s="60">
        <f t="shared" si="28"/>
        <v>15676.021372385661</v>
      </c>
      <c r="R78" s="60">
        <f t="shared" si="28"/>
        <v>18700.957881145772</v>
      </c>
      <c r="S78" s="60">
        <f t="shared" si="28"/>
        <v>21483.07959943809</v>
      </c>
      <c r="T78" s="60">
        <f t="shared" si="28"/>
        <v>21483.07959943809</v>
      </c>
      <c r="U78" s="60">
        <f t="shared" si="28"/>
        <v>21483.07959943809</v>
      </c>
      <c r="V78" s="60">
        <f t="shared" si="28"/>
        <v>21483.07959943809</v>
      </c>
      <c r="W78" s="60">
        <f t="shared" si="28"/>
        <v>21483.07959943809</v>
      </c>
      <c r="X78" s="60">
        <f t="shared" si="28"/>
        <v>21483.07959943809</v>
      </c>
      <c r="Y78" s="60">
        <f t="shared" si="28"/>
        <v>21483.07959943809</v>
      </c>
      <c r="Z78" s="60">
        <f t="shared" si="28"/>
        <v>21483.07959943809</v>
      </c>
      <c r="AA78" s="60">
        <f t="shared" si="28"/>
        <v>21483.07959943809</v>
      </c>
      <c r="AB78" s="60">
        <f t="shared" si="28"/>
        <v>21483.07959943809</v>
      </c>
      <c r="AC78" s="60">
        <f t="shared" si="28"/>
        <v>21483.07959943809</v>
      </c>
      <c r="AD78" s="60">
        <f t="shared" si="28"/>
        <v>21483.07959943809</v>
      </c>
      <c r="AE78" s="60">
        <f t="shared" si="28"/>
        <v>21483.07959943809</v>
      </c>
      <c r="AF78" s="60">
        <f t="shared" si="28"/>
        <v>21483.07959943809</v>
      </c>
      <c r="AG78" s="60">
        <f t="shared" si="28"/>
        <v>21483.07959943809</v>
      </c>
      <c r="AH78" s="60">
        <f t="shared" si="28"/>
        <v>21483.07959943809</v>
      </c>
    </row>
    <row r="79" spans="1:34" ht="14.45" customHeight="1">
      <c r="B79" s="235">
        <f>E79+NPV(HLOOKUP($C$3,$C$7:$E$9,2,FALSE),F79:AH79)</f>
        <v>160664.70678616563</v>
      </c>
      <c r="C79" s="235">
        <f>SUM(E79:AH79)</f>
        <v>430669.82567236759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-310.17650747264901</v>
      </c>
      <c r="H79" s="55">
        <f t="shared" si="29"/>
        <v>183.00629784713198</v>
      </c>
      <c r="I79" s="55">
        <f t="shared" si="29"/>
        <v>914.7734746227801</v>
      </c>
      <c r="J79" s="55">
        <f t="shared" si="29"/>
        <v>1834.185419309357</v>
      </c>
      <c r="K79" s="56">
        <f t="shared" si="29"/>
        <v>3258.0354932879741</v>
      </c>
      <c r="L79" s="60">
        <f t="shared" si="29"/>
        <v>5199.0666855069885</v>
      </c>
      <c r="M79" s="60">
        <f t="shared" si="29"/>
        <v>7230.449367312428</v>
      </c>
      <c r="N79" s="60">
        <f t="shared" si="29"/>
        <v>9363.1842258838005</v>
      </c>
      <c r="O79" s="60">
        <f t="shared" si="29"/>
        <v>11263.358216385019</v>
      </c>
      <c r="P79" s="60">
        <f t="shared" si="29"/>
        <v>13683.521926489107</v>
      </c>
      <c r="Q79" s="60">
        <f t="shared" si="29"/>
        <v>15672.919607310934</v>
      </c>
      <c r="R79" s="60">
        <f t="shared" si="29"/>
        <v>18697.856116071045</v>
      </c>
      <c r="S79" s="60">
        <f t="shared" si="29"/>
        <v>21479.977834363362</v>
      </c>
      <c r="T79" s="60">
        <f t="shared" si="29"/>
        <v>21479.977834363362</v>
      </c>
      <c r="U79" s="60">
        <f t="shared" si="29"/>
        <v>21479.977834363362</v>
      </c>
      <c r="V79" s="60">
        <f t="shared" si="29"/>
        <v>21479.977834363362</v>
      </c>
      <c r="W79" s="60">
        <f t="shared" si="29"/>
        <v>21479.977834363362</v>
      </c>
      <c r="X79" s="60">
        <f t="shared" si="29"/>
        <v>21479.977834363362</v>
      </c>
      <c r="Y79" s="60">
        <f t="shared" si="29"/>
        <v>21479.977834363362</v>
      </c>
      <c r="Z79" s="60">
        <f t="shared" si="29"/>
        <v>21479.977834363362</v>
      </c>
      <c r="AA79" s="60">
        <f t="shared" si="29"/>
        <v>21479.977834363362</v>
      </c>
      <c r="AB79" s="60">
        <f t="shared" si="29"/>
        <v>21479.977834363362</v>
      </c>
      <c r="AC79" s="60">
        <f t="shared" si="29"/>
        <v>21479.977834363362</v>
      </c>
      <c r="AD79" s="60">
        <f t="shared" si="29"/>
        <v>21479.977834363362</v>
      </c>
      <c r="AE79" s="60">
        <f t="shared" si="29"/>
        <v>21479.977834363362</v>
      </c>
      <c r="AF79" s="60">
        <f t="shared" si="29"/>
        <v>21479.977834363362</v>
      </c>
      <c r="AG79" s="60">
        <f t="shared" si="29"/>
        <v>21479.977834363362</v>
      </c>
      <c r="AH79" s="60">
        <f t="shared" si="29"/>
        <v>21479.977834363362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TRANSPOSE(Option_4_SR_Low)*HLOOKUP($C$5,$C$7:$E$10,4,FALSE)</f>
        <v>4.0723313049294725E-2</v>
      </c>
      <c r="F82" s="53">
        <v>1.1319467151984548</v>
      </c>
      <c r="G82" s="54">
        <v>60.512846554858115</v>
      </c>
      <c r="H82" s="55">
        <v>8.2072658676665307E-3</v>
      </c>
      <c r="I82" s="55">
        <v>19.402841876548592</v>
      </c>
      <c r="J82" s="55">
        <v>1.3135108070257653</v>
      </c>
      <c r="K82" s="56">
        <v>9.645022366223742</v>
      </c>
      <c r="L82" s="60">
        <v>33.420695217825056</v>
      </c>
      <c r="M82" s="60">
        <v>120.66378384305055</v>
      </c>
      <c r="N82" s="60">
        <v>578.21671867964005</v>
      </c>
      <c r="O82" s="60">
        <v>1268.3928674237388</v>
      </c>
      <c r="P82" s="60">
        <v>2329.8046057097454</v>
      </c>
      <c r="Q82" s="60">
        <v>3643.9723566683933</v>
      </c>
      <c r="R82" s="60">
        <v>6006.80751758918</v>
      </c>
      <c r="S82" s="60">
        <v>8334.0597625380906</v>
      </c>
      <c r="T82" s="60">
        <v>8334.0597625380906</v>
      </c>
      <c r="U82" s="60">
        <v>8334.0597625380906</v>
      </c>
      <c r="V82" s="60">
        <v>8334.0597625380906</v>
      </c>
      <c r="W82" s="60">
        <v>8334.0597625380906</v>
      </c>
      <c r="X82" s="60">
        <v>8334.0597625380906</v>
      </c>
      <c r="Y82" s="60">
        <v>8334.0597625380906</v>
      </c>
      <c r="Z82" s="60">
        <v>8334.0597625380906</v>
      </c>
      <c r="AA82" s="60">
        <v>8334.0597625380906</v>
      </c>
      <c r="AB82" s="60">
        <v>8334.0597625380906</v>
      </c>
      <c r="AC82" s="60">
        <v>8334.0597625380906</v>
      </c>
      <c r="AD82" s="60">
        <v>8334.0597625380906</v>
      </c>
      <c r="AE82" s="60">
        <v>8334.0597625380906</v>
      </c>
      <c r="AF82" s="60">
        <v>8334.0597625380906</v>
      </c>
      <c r="AG82" s="60">
        <v>8334.0597625380906</v>
      </c>
      <c r="AH82" s="60">
        <v>8334.0597625380906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16.962971457123619</v>
      </c>
      <c r="H84" s="236">
        <f>IF(SUM($E76:H76)&lt;=0,0,-PMT($C$8,VLOOKUP($B74,$B$11:$C$16,2,FALSE),$B76))</f>
        <v>16.962971457123619</v>
      </c>
      <c r="I84" s="236">
        <f>IF(SUM($E76:I76)&lt;=0,0,-PMT($C$8,VLOOKUP($B74,$B$11:$C$16,2,FALSE),$B76))</f>
        <v>16.962971457123619</v>
      </c>
      <c r="J84" s="236">
        <f>IF(SUM($E76:J76)&lt;=0,0,-PMT($C$8,VLOOKUP($B74,$B$11:$C$16,2,FALSE),$B76))</f>
        <v>16.962971457123619</v>
      </c>
      <c r="K84" s="56">
        <f>IF(SUM($E76:K76)&lt;=0,0,-PMT($C$8,VLOOKUP($B74,$B$11:$C$16,2,FALSE),$B76))</f>
        <v>16.962971457123619</v>
      </c>
      <c r="L84" s="60">
        <f>IF(SUM($E76:L76)&lt;=0,0,-PMT($C$8,VLOOKUP($B74,$B$11:$C$16,2,FALSE),$B76))</f>
        <v>16.962971457123619</v>
      </c>
      <c r="M84" s="60">
        <f>IF(SUM($E76:M76)&lt;=0,0,-PMT($C$8,VLOOKUP($B74,$B$11:$C$16,2,FALSE),$B76))</f>
        <v>16.962971457123619</v>
      </c>
      <c r="N84" s="60">
        <f>IF(SUM($E76:N76)&lt;=0,0,-PMT($C$8,VLOOKUP($B74,$B$11:$C$16,2,FALSE),$B76))</f>
        <v>16.962971457123619</v>
      </c>
      <c r="O84" s="60">
        <f>IF(SUM($E76:O76)&lt;=0,0,-PMT($C$8,VLOOKUP($B74,$B$11:$C$16,2,FALSE),$B76))</f>
        <v>16.962971457123619</v>
      </c>
      <c r="P84" s="60">
        <f>IF(SUM($E76:P76)&lt;=0,0,-PMT($C$8,VLOOKUP($B74,$B$11:$C$16,2,FALSE),$B76))</f>
        <v>16.962971457123619</v>
      </c>
      <c r="Q84" s="60">
        <f>IF(SUM($E76:Q76)&lt;=0,0,-PMT($C$8,VLOOKUP($B74,$B$11:$C$16,2,FALSE),$B76))</f>
        <v>16.962971457123619</v>
      </c>
      <c r="R84" s="60">
        <f>IF(SUM($E76:R76)&lt;=0,0,-PMT($C$8,VLOOKUP($B74,$B$11:$C$16,2,FALSE),$B76))</f>
        <v>16.962971457123619</v>
      </c>
      <c r="S84" s="60">
        <f>IF(SUM($E76:S76)&lt;=0,0,-PMT($C$8,VLOOKUP($B74,$B$11:$C$16,2,FALSE),$B76))</f>
        <v>16.962971457123619</v>
      </c>
      <c r="T84" s="60">
        <f>IF(SUM($E76:T76)&lt;=0,0,-PMT($C$8,VLOOKUP($B74,$B$11:$C$16,2,FALSE),$B76))</f>
        <v>16.962971457123619</v>
      </c>
      <c r="U84" s="60">
        <f>IF(SUM($E76:U76)&lt;=0,0,-PMT($C$8,VLOOKUP($B74,$B$11:$C$16,2,FALSE),$B76))</f>
        <v>16.962971457123619</v>
      </c>
      <c r="V84" s="60">
        <f>IF(SUM($E76:V76)&lt;=0,0,-PMT($C$8,VLOOKUP($B74,$B$11:$C$16,2,FALSE),$B76))</f>
        <v>16.962971457123619</v>
      </c>
      <c r="W84" s="60">
        <f>IF(SUM($E76:W76)&lt;=0,0,-PMT($C$8,VLOOKUP($B74,$B$11:$C$16,2,FALSE),$B76))</f>
        <v>16.962971457123619</v>
      </c>
      <c r="X84" s="60">
        <f>IF(SUM($E76:X76)&lt;=0,0,-PMT($C$8,VLOOKUP($B74,$B$11:$C$16,2,FALSE),$B76))</f>
        <v>16.962971457123619</v>
      </c>
      <c r="Y84" s="60">
        <f>IF(SUM($E76:Y76)&lt;=0,0,-PMT($C$8,VLOOKUP($B74,$B$11:$C$16,2,FALSE),$B76))</f>
        <v>16.962971457123619</v>
      </c>
      <c r="Z84" s="60">
        <f>IF(SUM($E76:Z76)&lt;=0,0,-PMT($C$8,VLOOKUP($B74,$B$11:$C$16,2,FALSE),$B76))</f>
        <v>16.962971457123619</v>
      </c>
      <c r="AA84" s="60">
        <f>IF(SUM($E76:AA76)&lt;=0,0,-PMT($C$8,VLOOKUP($B74,$B$11:$C$16,2,FALSE),$B76))</f>
        <v>16.962971457123619</v>
      </c>
      <c r="AB84" s="60">
        <f>IF(SUM($E76:AB76)&lt;=0,0,-PMT($C$8,VLOOKUP($B74,$B$11:$C$16,2,FALSE),$B76))</f>
        <v>16.962971457123619</v>
      </c>
      <c r="AC84" s="60">
        <f>IF(SUM($E76:AC76)&lt;=0,0,-PMT($C$8,VLOOKUP($B74,$B$11:$C$16,2,FALSE),$B76))</f>
        <v>16.962971457123619</v>
      </c>
      <c r="AD84" s="60">
        <f>IF(SUM($E76:AD76)&lt;=0,0,-PMT($C$8,VLOOKUP($B74,$B$11:$C$16,2,FALSE),$B76))</f>
        <v>16.962971457123619</v>
      </c>
      <c r="AE84" s="60">
        <f>IF(SUM($E76:AE76)&lt;=0,0,-PMT($C$8,VLOOKUP($B74,$B$11:$C$16,2,FALSE),$B76))</f>
        <v>16.962971457123619</v>
      </c>
      <c r="AF84" s="60">
        <f>IF(SUM($E76:AF76)&lt;=0,0,-PMT($C$8,VLOOKUP($B74,$B$11:$C$16,2,FALSE),$B76))</f>
        <v>16.962971457123619</v>
      </c>
      <c r="AG84" s="60">
        <f>IF(SUM($E76:AG76)&lt;=0,0,-PMT($C$8,VLOOKUP($B74,$B$11:$C$16,2,FALSE),$B76))</f>
        <v>16.962971457123619</v>
      </c>
      <c r="AH84" s="60">
        <f>IF(SUM($E76:AH76)&lt;=0,0,-PMT($C$8,VLOOKUP($B74,$B$11:$C$16,2,FALSE),$B76))</f>
        <v>16.962971457123619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16.962971457123619</v>
      </c>
      <c r="H85" s="236">
        <f t="shared" si="30"/>
        <v>20.064736531850109</v>
      </c>
      <c r="I85" s="236">
        <f t="shared" si="30"/>
        <v>20.064736531850109</v>
      </c>
      <c r="J85" s="236">
        <f t="shared" si="30"/>
        <v>20.064736531850109</v>
      </c>
      <c r="K85" s="56">
        <f t="shared" si="30"/>
        <v>20.064736531850109</v>
      </c>
      <c r="L85" s="60">
        <f t="shared" si="30"/>
        <v>20.064736531850109</v>
      </c>
      <c r="M85" s="60">
        <f t="shared" si="30"/>
        <v>20.064736531850109</v>
      </c>
      <c r="N85" s="60">
        <f t="shared" si="30"/>
        <v>20.064736531850109</v>
      </c>
      <c r="O85" s="60">
        <f t="shared" si="30"/>
        <v>20.064736531850109</v>
      </c>
      <c r="P85" s="60">
        <f t="shared" si="30"/>
        <v>20.064736531850109</v>
      </c>
      <c r="Q85" s="60">
        <f t="shared" si="30"/>
        <v>20.064736531850109</v>
      </c>
      <c r="R85" s="60">
        <f t="shared" si="30"/>
        <v>20.064736531850109</v>
      </c>
      <c r="S85" s="60">
        <f t="shared" si="30"/>
        <v>20.064736531850109</v>
      </c>
      <c r="T85" s="60">
        <f t="shared" si="30"/>
        <v>20.064736531850109</v>
      </c>
      <c r="U85" s="60">
        <f t="shared" si="30"/>
        <v>20.064736531850109</v>
      </c>
      <c r="V85" s="60">
        <f t="shared" si="30"/>
        <v>20.064736531850109</v>
      </c>
      <c r="W85" s="60">
        <f t="shared" si="30"/>
        <v>20.064736531850109</v>
      </c>
      <c r="X85" s="60">
        <f t="shared" si="30"/>
        <v>20.064736531850109</v>
      </c>
      <c r="Y85" s="60">
        <f t="shared" si="30"/>
        <v>20.064736531850109</v>
      </c>
      <c r="Z85" s="60">
        <f t="shared" si="30"/>
        <v>20.064736531850109</v>
      </c>
      <c r="AA85" s="60">
        <f t="shared" si="30"/>
        <v>20.064736531850109</v>
      </c>
      <c r="AB85" s="60">
        <f t="shared" si="30"/>
        <v>20.064736531850109</v>
      </c>
      <c r="AC85" s="60">
        <f t="shared" si="30"/>
        <v>20.064736531850109</v>
      </c>
      <c r="AD85" s="60">
        <f t="shared" si="30"/>
        <v>20.064736531850109</v>
      </c>
      <c r="AE85" s="60">
        <f t="shared" si="30"/>
        <v>20.064736531850109</v>
      </c>
      <c r="AF85" s="60">
        <f t="shared" si="30"/>
        <v>20.064736531850109</v>
      </c>
      <c r="AG85" s="60">
        <f t="shared" si="30"/>
        <v>20.064736531850109</v>
      </c>
      <c r="AH85" s="60">
        <f t="shared" si="30"/>
        <v>20.064736531850109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278.36212197916439</v>
      </c>
      <c r="C89" s="235">
        <f>SUM(E89:AH89)</f>
        <v>310.17650747264901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310.17650747264901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38.449251770015131</v>
      </c>
      <c r="C90" s="235">
        <f t="shared" ref="C90:C91" si="33">SUM(E90:AH90)</f>
        <v>83.747657017615182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3.1017650747264902</v>
      </c>
      <c r="I90" s="236">
        <f t="shared" si="34"/>
        <v>3.1017650747264902</v>
      </c>
      <c r="J90" s="236">
        <f t="shared" si="34"/>
        <v>3.1017650747264902</v>
      </c>
      <c r="K90" s="56">
        <f t="shared" si="34"/>
        <v>3.1017650747264902</v>
      </c>
      <c r="L90" s="60">
        <f>IF(SUM(L86:AO86)=0, L77, PRODUCT(L77*L86))</f>
        <v>3.1017650747264902</v>
      </c>
      <c r="M90" s="60">
        <f t="shared" si="34"/>
        <v>3.1017650747264902</v>
      </c>
      <c r="N90" s="60">
        <f t="shared" si="34"/>
        <v>3.1017650747264902</v>
      </c>
      <c r="O90" s="60">
        <f t="shared" si="34"/>
        <v>3.1017650747264902</v>
      </c>
      <c r="P90" s="60">
        <f t="shared" si="34"/>
        <v>3.1017650747264902</v>
      </c>
      <c r="Q90" s="60">
        <f t="shared" si="34"/>
        <v>3.1017650747264902</v>
      </c>
      <c r="R90" s="60">
        <f t="shared" si="34"/>
        <v>3.1017650747264902</v>
      </c>
      <c r="S90" s="60">
        <f t="shared" si="34"/>
        <v>3.1017650747264902</v>
      </c>
      <c r="T90" s="60">
        <f t="shared" si="34"/>
        <v>3.1017650747264902</v>
      </c>
      <c r="U90" s="60">
        <f t="shared" si="34"/>
        <v>3.1017650747264902</v>
      </c>
      <c r="V90" s="60">
        <f t="shared" si="34"/>
        <v>3.1017650747264902</v>
      </c>
      <c r="W90" s="60">
        <f t="shared" si="34"/>
        <v>3.1017650747264902</v>
      </c>
      <c r="X90" s="60">
        <f t="shared" si="34"/>
        <v>3.1017650747264902</v>
      </c>
      <c r="Y90" s="60">
        <f t="shared" si="34"/>
        <v>3.1017650747264902</v>
      </c>
      <c r="Z90" s="60">
        <f t="shared" si="34"/>
        <v>3.1017650747264902</v>
      </c>
      <c r="AA90" s="60">
        <f t="shared" si="34"/>
        <v>3.1017650747264902</v>
      </c>
      <c r="AB90" s="60">
        <f t="shared" si="34"/>
        <v>3.1017650747264902</v>
      </c>
      <c r="AC90" s="60">
        <f t="shared" si="34"/>
        <v>3.1017650747264902</v>
      </c>
      <c r="AD90" s="60">
        <f t="shared" si="34"/>
        <v>3.1017650747264902</v>
      </c>
      <c r="AE90" s="60">
        <f t="shared" si="34"/>
        <v>3.1017650747264902</v>
      </c>
      <c r="AF90" s="60">
        <f t="shared" si="34"/>
        <v>3.1017650747264902</v>
      </c>
      <c r="AG90" s="60">
        <f t="shared" si="34"/>
        <v>3.1017650747264902</v>
      </c>
      <c r="AH90" s="60">
        <f t="shared" si="34"/>
        <v>3.1017650747264902</v>
      </c>
    </row>
    <row r="91" spans="1:34" ht="14.45" customHeight="1">
      <c r="A91" s="243"/>
      <c r="B91" s="235">
        <f t="shared" si="32"/>
        <v>160981.51815991482</v>
      </c>
      <c r="C91" s="235">
        <f t="shared" si="33"/>
        <v>431063.74983685813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186.10806292185848</v>
      </c>
      <c r="I91" s="236">
        <f t="shared" si="35"/>
        <v>917.87523969750657</v>
      </c>
      <c r="J91" s="236">
        <f t="shared" si="35"/>
        <v>1837.2871843840835</v>
      </c>
      <c r="K91" s="56">
        <f t="shared" si="35"/>
        <v>3261.1372583627008</v>
      </c>
      <c r="L91" s="60">
        <f t="shared" si="35"/>
        <v>5202.1684505817148</v>
      </c>
      <c r="M91" s="60">
        <f t="shared" si="35"/>
        <v>7233.5511323871542</v>
      </c>
      <c r="N91" s="60">
        <f t="shared" si="35"/>
        <v>9366.2859909585277</v>
      </c>
      <c r="O91" s="60">
        <f t="shared" si="35"/>
        <v>11266.459981459746</v>
      </c>
      <c r="P91" s="60">
        <f t="shared" si="35"/>
        <v>13686.623691563835</v>
      </c>
      <c r="Q91" s="60">
        <f t="shared" si="35"/>
        <v>15676.021372385661</v>
      </c>
      <c r="R91" s="60">
        <f t="shared" si="35"/>
        <v>18700.957881145772</v>
      </c>
      <c r="S91" s="60">
        <f t="shared" si="35"/>
        <v>21483.07959943809</v>
      </c>
      <c r="T91" s="60">
        <f t="shared" si="35"/>
        <v>21483.07959943809</v>
      </c>
      <c r="U91" s="60">
        <f t="shared" si="35"/>
        <v>21483.07959943809</v>
      </c>
      <c r="V91" s="60">
        <f t="shared" si="35"/>
        <v>21483.07959943809</v>
      </c>
      <c r="W91" s="60">
        <f t="shared" si="35"/>
        <v>21483.07959943809</v>
      </c>
      <c r="X91" s="60">
        <f t="shared" si="35"/>
        <v>21483.07959943809</v>
      </c>
      <c r="Y91" s="60">
        <f t="shared" si="35"/>
        <v>21483.07959943809</v>
      </c>
      <c r="Z91" s="60">
        <f t="shared" si="35"/>
        <v>21483.07959943809</v>
      </c>
      <c r="AA91" s="60">
        <f t="shared" si="35"/>
        <v>21483.07959943809</v>
      </c>
      <c r="AB91" s="60">
        <f t="shared" si="35"/>
        <v>21483.07959943809</v>
      </c>
      <c r="AC91" s="60">
        <f t="shared" si="35"/>
        <v>21483.07959943809</v>
      </c>
      <c r="AD91" s="60">
        <f t="shared" si="35"/>
        <v>21483.07959943809</v>
      </c>
      <c r="AE91" s="60">
        <f t="shared" si="35"/>
        <v>21483.07959943809</v>
      </c>
      <c r="AF91" s="60">
        <f t="shared" si="35"/>
        <v>21483.07959943809</v>
      </c>
      <c r="AG91" s="60">
        <f t="shared" si="35"/>
        <v>21483.07959943809</v>
      </c>
      <c r="AH91" s="60">
        <f t="shared" si="35"/>
        <v>21483.07959943809</v>
      </c>
    </row>
    <row r="92" spans="1:34" ht="14.45" customHeight="1">
      <c r="A92" s="243"/>
      <c r="B92" s="235">
        <f>E92+NPV(HLOOKUP($C$3,$C$7:$E$9,2,FALSE),F92:AH92)</f>
        <v>160664.70678616563</v>
      </c>
      <c r="C92" s="235">
        <f>SUM(E92:AH92)</f>
        <v>430669.82567236759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-310.17650747264901</v>
      </c>
      <c r="H92" s="55">
        <f t="shared" si="36"/>
        <v>183.00629784713198</v>
      </c>
      <c r="I92" s="55">
        <f t="shared" si="36"/>
        <v>914.7734746227801</v>
      </c>
      <c r="J92" s="55">
        <f t="shared" si="36"/>
        <v>1834.185419309357</v>
      </c>
      <c r="K92" s="56">
        <f t="shared" si="36"/>
        <v>3258.0354932879741</v>
      </c>
      <c r="L92" s="45">
        <f t="shared" si="36"/>
        <v>5199.0666855069885</v>
      </c>
      <c r="M92" s="60">
        <f t="shared" si="36"/>
        <v>7230.449367312428</v>
      </c>
      <c r="N92" s="60">
        <f t="shared" si="36"/>
        <v>9363.1842258838005</v>
      </c>
      <c r="O92" s="60">
        <f t="shared" si="36"/>
        <v>11263.358216385019</v>
      </c>
      <c r="P92" s="60">
        <f t="shared" si="36"/>
        <v>13683.521926489107</v>
      </c>
      <c r="Q92" s="60">
        <f t="shared" si="36"/>
        <v>15672.919607310934</v>
      </c>
      <c r="R92" s="60">
        <f t="shared" si="36"/>
        <v>18697.856116071045</v>
      </c>
      <c r="S92" s="60">
        <f t="shared" si="36"/>
        <v>21479.977834363362</v>
      </c>
      <c r="T92" s="60">
        <f t="shared" si="36"/>
        <v>21479.977834363362</v>
      </c>
      <c r="U92" s="60">
        <f t="shared" si="36"/>
        <v>21479.977834363362</v>
      </c>
      <c r="V92" s="60">
        <f t="shared" si="36"/>
        <v>21479.977834363362</v>
      </c>
      <c r="W92" s="60">
        <f t="shared" si="36"/>
        <v>21479.977834363362</v>
      </c>
      <c r="X92" s="60">
        <f t="shared" si="36"/>
        <v>21479.977834363362</v>
      </c>
      <c r="Y92" s="60">
        <f t="shared" si="36"/>
        <v>21479.977834363362</v>
      </c>
      <c r="Z92" s="60">
        <f t="shared" si="36"/>
        <v>21479.977834363362</v>
      </c>
      <c r="AA92" s="60">
        <f t="shared" si="36"/>
        <v>21479.977834363362</v>
      </c>
      <c r="AB92" s="60">
        <f t="shared" si="36"/>
        <v>21479.977834363362</v>
      </c>
      <c r="AC92" s="60">
        <f t="shared" si="36"/>
        <v>21479.977834363362</v>
      </c>
      <c r="AD92" s="60">
        <f t="shared" si="36"/>
        <v>21479.977834363362</v>
      </c>
      <c r="AE92" s="60">
        <f t="shared" si="36"/>
        <v>21479.977834363362</v>
      </c>
      <c r="AF92" s="60">
        <f t="shared" si="36"/>
        <v>21479.977834363362</v>
      </c>
      <c r="AG92" s="60">
        <f t="shared" si="36"/>
        <v>21479.977834363362</v>
      </c>
      <c r="AH92" s="60">
        <f t="shared" si="36"/>
        <v>21479.977834363362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250.46652735871982</v>
      </c>
      <c r="C96" s="239">
        <f>SUM(E96:AH96)</f>
        <v>279.09268740502517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279.09268740502517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34.596124292721257</v>
      </c>
      <c r="C97" s="235">
        <f t="shared" ref="C97:C98" si="38">SUM(E97:AH97)</f>
        <v>75.355025599356807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2.790926874050252</v>
      </c>
      <c r="I97" s="55">
        <f>HLOOKUP($C$4,$C$7:$E$9,3,FALSE)*'2.3.1 Cost_Sum'!J109</f>
        <v>2.790926874050252</v>
      </c>
      <c r="J97" s="55">
        <f>HLOOKUP($C$4,$C$7:$E$9,3,FALSE)*'2.3.1 Cost_Sum'!K109</f>
        <v>2.790926874050252</v>
      </c>
      <c r="K97" s="56">
        <f>HLOOKUP($C$4,$C$7:$E$9,3,FALSE)*'2.3.1 Cost_Sum'!L109</f>
        <v>2.790926874050252</v>
      </c>
      <c r="L97" s="60">
        <f>HLOOKUP($C$4,$C$7:$E$9,3,FALSE)*'2.3.1 Cost_Sum'!M109</f>
        <v>2.790926874050252</v>
      </c>
      <c r="M97" s="60">
        <f>HLOOKUP($C$4,$C$7:$E$9,3,FALSE)*'2.3.1 Cost_Sum'!N109</f>
        <v>2.790926874050252</v>
      </c>
      <c r="N97" s="60">
        <f>HLOOKUP($C$4,$C$7:$E$9,3,FALSE)*'2.3.1 Cost_Sum'!O109</f>
        <v>2.790926874050252</v>
      </c>
      <c r="O97" s="60">
        <f>HLOOKUP($C$4,$C$7:$E$9,3,FALSE)*'2.3.1 Cost_Sum'!P109</f>
        <v>2.790926874050252</v>
      </c>
      <c r="P97" s="60">
        <f>HLOOKUP($C$4,$C$7:$E$9,3,FALSE)*'2.3.1 Cost_Sum'!Q109</f>
        <v>2.790926874050252</v>
      </c>
      <c r="Q97" s="60">
        <f>HLOOKUP($C$4,$C$7:$E$9,3,FALSE)*'2.3.1 Cost_Sum'!R109</f>
        <v>2.790926874050252</v>
      </c>
      <c r="R97" s="60">
        <f>HLOOKUP($C$4,$C$7:$E$9,3,FALSE)*'2.3.1 Cost_Sum'!S109</f>
        <v>2.790926874050252</v>
      </c>
      <c r="S97" s="60">
        <f>HLOOKUP($C$4,$C$7:$E$9,3,FALSE)*'2.3.1 Cost_Sum'!T109</f>
        <v>2.790926874050252</v>
      </c>
      <c r="T97" s="60">
        <f>HLOOKUP($C$4,$C$7:$E$9,3,FALSE)*'2.3.1 Cost_Sum'!U109</f>
        <v>2.790926874050252</v>
      </c>
      <c r="U97" s="60">
        <f>HLOOKUP($C$4,$C$7:$E$9,3,FALSE)*'2.3.1 Cost_Sum'!V109</f>
        <v>2.790926874050252</v>
      </c>
      <c r="V97" s="60">
        <f>HLOOKUP($C$4,$C$7:$E$9,3,FALSE)*'2.3.1 Cost_Sum'!W109</f>
        <v>2.790926874050252</v>
      </c>
      <c r="W97" s="60">
        <f>HLOOKUP($C$4,$C$7:$E$9,3,FALSE)*'2.3.1 Cost_Sum'!X109</f>
        <v>2.790926874050252</v>
      </c>
      <c r="X97" s="60">
        <f>HLOOKUP($C$4,$C$7:$E$9,3,FALSE)*'2.3.1 Cost_Sum'!Y109</f>
        <v>2.790926874050252</v>
      </c>
      <c r="Y97" s="60">
        <f>HLOOKUP($C$4,$C$7:$E$9,3,FALSE)*'2.3.1 Cost_Sum'!Z109</f>
        <v>2.790926874050252</v>
      </c>
      <c r="Z97" s="60">
        <f>HLOOKUP($C$4,$C$7:$E$9,3,FALSE)*'2.3.1 Cost_Sum'!AA109</f>
        <v>2.790926874050252</v>
      </c>
      <c r="AA97" s="60">
        <f>HLOOKUP($C$4,$C$7:$E$9,3,FALSE)*'2.3.1 Cost_Sum'!AB109</f>
        <v>2.790926874050252</v>
      </c>
      <c r="AB97" s="60">
        <f>HLOOKUP($C$4,$C$7:$E$9,3,FALSE)*'2.3.1 Cost_Sum'!AC109</f>
        <v>2.790926874050252</v>
      </c>
      <c r="AC97" s="60">
        <f>HLOOKUP($C$4,$C$7:$E$9,3,FALSE)*'2.3.1 Cost_Sum'!AD109</f>
        <v>2.790926874050252</v>
      </c>
      <c r="AD97" s="60">
        <f>HLOOKUP($C$4,$C$7:$E$9,3,FALSE)*'2.3.1 Cost_Sum'!AE109</f>
        <v>2.790926874050252</v>
      </c>
      <c r="AE97" s="60">
        <f>HLOOKUP($C$4,$C$7:$E$9,3,FALSE)*'2.3.1 Cost_Sum'!AF109</f>
        <v>2.790926874050252</v>
      </c>
      <c r="AF97" s="60">
        <f>HLOOKUP($C$4,$C$7:$E$9,3,FALSE)*'2.3.1 Cost_Sum'!AG109</f>
        <v>2.790926874050252</v>
      </c>
      <c r="AG97" s="60">
        <f>HLOOKUP($C$4,$C$7:$E$9,3,FALSE)*'2.3.1 Cost_Sum'!AH109</f>
        <v>2.790926874050252</v>
      </c>
      <c r="AH97" s="60">
        <f>HLOOKUP($C$4,$C$7:$E$9,3,FALSE)*'2.3.1 Cost_Sum'!AI109</f>
        <v>2.790926874050252</v>
      </c>
    </row>
    <row r="98" spans="1:34" ht="14.45" customHeight="1">
      <c r="B98" s="235">
        <f t="shared" si="37"/>
        <v>150224.96693678037</v>
      </c>
      <c r="C98" s="235">
        <f t="shared" si="38"/>
        <v>398946.84185956785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183.90280506423002</v>
      </c>
      <c r="I98" s="55">
        <f t="shared" si="39"/>
        <v>934.37462164793544</v>
      </c>
      <c r="J98" s="55">
        <f t="shared" si="39"/>
        <v>1836.9240268319822</v>
      </c>
      <c r="K98" s="56">
        <f t="shared" si="39"/>
        <v>3259.5676132979424</v>
      </c>
      <c r="L98" s="60">
        <f t="shared" si="39"/>
        <v>5198.5829355676487</v>
      </c>
      <c r="M98" s="60">
        <f t="shared" si="39"/>
        <v>7226.1134919231545</v>
      </c>
      <c r="N98" s="60">
        <f t="shared" si="39"/>
        <v>9351.0480595759163</v>
      </c>
      <c r="O98" s="60">
        <f t="shared" si="39"/>
        <v>11191.120544607973</v>
      </c>
      <c r="P98" s="60">
        <f t="shared" si="39"/>
        <v>13382.790455884484</v>
      </c>
      <c r="Q98" s="60">
        <f t="shared" si="39"/>
        <v>15119.989195253893</v>
      </c>
      <c r="R98" s="60">
        <f t="shared" si="39"/>
        <v>17517.683144665814</v>
      </c>
      <c r="S98" s="60">
        <f t="shared" si="39"/>
        <v>19609.04656032793</v>
      </c>
      <c r="T98" s="60">
        <f t="shared" si="39"/>
        <v>19609.04656032793</v>
      </c>
      <c r="U98" s="60">
        <f t="shared" si="39"/>
        <v>19609.04656032793</v>
      </c>
      <c r="V98" s="60">
        <f t="shared" si="39"/>
        <v>19609.04656032793</v>
      </c>
      <c r="W98" s="60">
        <f t="shared" si="39"/>
        <v>19609.04656032793</v>
      </c>
      <c r="X98" s="60">
        <f t="shared" si="39"/>
        <v>19609.04656032793</v>
      </c>
      <c r="Y98" s="60">
        <f t="shared" si="39"/>
        <v>19609.04656032793</v>
      </c>
      <c r="Z98" s="60">
        <f t="shared" si="39"/>
        <v>19609.04656032793</v>
      </c>
      <c r="AA98" s="60">
        <f t="shared" si="39"/>
        <v>19609.04656032793</v>
      </c>
      <c r="AB98" s="60">
        <f t="shared" si="39"/>
        <v>19609.04656032793</v>
      </c>
      <c r="AC98" s="60">
        <f t="shared" si="39"/>
        <v>19609.04656032793</v>
      </c>
      <c r="AD98" s="60">
        <f t="shared" si="39"/>
        <v>19609.04656032793</v>
      </c>
      <c r="AE98" s="60">
        <f t="shared" si="39"/>
        <v>19609.04656032793</v>
      </c>
      <c r="AF98" s="60">
        <f t="shared" si="39"/>
        <v>19609.04656032793</v>
      </c>
      <c r="AG98" s="60">
        <f t="shared" si="39"/>
        <v>19609.04656032793</v>
      </c>
      <c r="AH98" s="60">
        <f t="shared" si="39"/>
        <v>19609.04656032793</v>
      </c>
    </row>
    <row r="99" spans="1:34" ht="14.45" customHeight="1">
      <c r="B99" s="235">
        <f>E99+NPV(HLOOKUP($C$3,$C$7:$E$9,2,FALSE),F99:AH99)</f>
        <v>149939.90428512899</v>
      </c>
      <c r="C99" s="235">
        <f>SUM(E99:AH99)</f>
        <v>398592.39414656349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-279.09268740502517</v>
      </c>
      <c r="H99" s="55">
        <f>H98-SUM(H96:H97)</f>
        <v>181.11187819017977</v>
      </c>
      <c r="I99" s="55">
        <f t="shared" si="40"/>
        <v>931.58369477388521</v>
      </c>
      <c r="J99" s="55">
        <f t="shared" si="40"/>
        <v>1834.133099957932</v>
      </c>
      <c r="K99" s="56">
        <f t="shared" si="40"/>
        <v>3256.776686423892</v>
      </c>
      <c r="L99" s="45">
        <f t="shared" si="40"/>
        <v>5195.7920086935983</v>
      </c>
      <c r="M99" s="45">
        <f t="shared" si="40"/>
        <v>7223.322565049104</v>
      </c>
      <c r="N99" s="45">
        <f t="shared" si="40"/>
        <v>9348.2571327018668</v>
      </c>
      <c r="O99" s="45">
        <f t="shared" si="40"/>
        <v>11188.329617733923</v>
      </c>
      <c r="P99" s="45">
        <f t="shared" si="40"/>
        <v>13379.999529010434</v>
      </c>
      <c r="Q99" s="45">
        <f t="shared" si="40"/>
        <v>15117.198268379843</v>
      </c>
      <c r="R99" s="45">
        <f t="shared" si="40"/>
        <v>17514.892217791763</v>
      </c>
      <c r="S99" s="45">
        <f t="shared" si="40"/>
        <v>19606.255633453879</v>
      </c>
      <c r="T99" s="45">
        <f t="shared" si="40"/>
        <v>19606.255633453879</v>
      </c>
      <c r="U99" s="45">
        <f t="shared" si="40"/>
        <v>19606.255633453879</v>
      </c>
      <c r="V99" s="45">
        <f t="shared" si="40"/>
        <v>19606.255633453879</v>
      </c>
      <c r="W99" s="45">
        <f t="shared" si="40"/>
        <v>19606.255633453879</v>
      </c>
      <c r="X99" s="45">
        <f t="shared" si="40"/>
        <v>19606.255633453879</v>
      </c>
      <c r="Y99" s="45">
        <f t="shared" si="40"/>
        <v>19606.255633453879</v>
      </c>
      <c r="Z99" s="45">
        <f t="shared" si="40"/>
        <v>19606.255633453879</v>
      </c>
      <c r="AA99" s="45">
        <f t="shared" si="40"/>
        <v>19606.255633453879</v>
      </c>
      <c r="AB99" s="45">
        <f t="shared" si="40"/>
        <v>19606.255633453879</v>
      </c>
      <c r="AC99" s="45">
        <f t="shared" si="40"/>
        <v>19606.255633453879</v>
      </c>
      <c r="AD99" s="45">
        <f t="shared" si="40"/>
        <v>19606.255633453879</v>
      </c>
      <c r="AE99" s="45">
        <f t="shared" si="40"/>
        <v>19606.255633453879</v>
      </c>
      <c r="AF99" s="45">
        <f t="shared" si="40"/>
        <v>19606.255633453879</v>
      </c>
      <c r="AG99" s="45">
        <f t="shared" si="40"/>
        <v>19606.255633453879</v>
      </c>
      <c r="AH99" s="45">
        <f t="shared" si="40"/>
        <v>19606.255633453879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TRANSPOSE(Option_5_SR_Low)*HLOOKUP($C$5,$C$7:$E$10,4,FALSE)</f>
        <v>4.0723313049294725E-2</v>
      </c>
      <c r="F102" s="53">
        <v>1.1319467151984548</v>
      </c>
      <c r="G102" s="54">
        <v>60.512846554858115</v>
      </c>
      <c r="H102" s="55">
        <v>2.2134651234961242</v>
      </c>
      <c r="I102" s="55">
        <v>2.9034599261196696</v>
      </c>
      <c r="J102" s="55">
        <v>1.6766683591269929</v>
      </c>
      <c r="K102" s="56">
        <v>11.21466743098215</v>
      </c>
      <c r="L102" s="45">
        <v>37.006210231890798</v>
      </c>
      <c r="M102" s="45">
        <v>128.10142430705025</v>
      </c>
      <c r="N102" s="45">
        <v>593.45465006225049</v>
      </c>
      <c r="O102" s="45">
        <v>1343.7323042755133</v>
      </c>
      <c r="P102" s="45">
        <v>2633.6378413890966</v>
      </c>
      <c r="Q102" s="45">
        <v>4200.0045338001628</v>
      </c>
      <c r="R102" s="45">
        <v>7190.0822540691361</v>
      </c>
      <c r="S102" s="45">
        <v>10208.092801648252</v>
      </c>
      <c r="T102" s="45">
        <v>10208.092801648252</v>
      </c>
      <c r="U102" s="45">
        <v>10208.092801648252</v>
      </c>
      <c r="V102" s="45">
        <v>10208.092801648252</v>
      </c>
      <c r="W102" s="45">
        <v>10208.092801648252</v>
      </c>
      <c r="X102" s="45">
        <v>10208.092801648252</v>
      </c>
      <c r="Y102" s="45">
        <v>10208.092801648252</v>
      </c>
      <c r="Z102" s="45">
        <v>10208.092801648252</v>
      </c>
      <c r="AA102" s="45">
        <v>10208.092801648252</v>
      </c>
      <c r="AB102" s="45">
        <v>10208.092801648252</v>
      </c>
      <c r="AC102" s="45">
        <v>10208.092801648252</v>
      </c>
      <c r="AD102" s="45">
        <v>10208.092801648252</v>
      </c>
      <c r="AE102" s="45">
        <v>10208.092801648252</v>
      </c>
      <c r="AF102" s="45">
        <v>10208.092801648252</v>
      </c>
      <c r="AG102" s="45">
        <v>10208.092801648252</v>
      </c>
      <c r="AH102" s="45">
        <v>10208.092801648252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15.263055635381495</v>
      </c>
      <c r="H104" s="236">
        <f>IF(SUM($E96:H96)&lt;=0,0,-PMT($C$8,VLOOKUP($B94,$B$11:$C$16,2,FALSE),$B96))</f>
        <v>15.263055635381495</v>
      </c>
      <c r="I104" s="236">
        <f>IF(SUM($E96:I96)&lt;=0,0,-PMT($C$8,VLOOKUP($B94,$B$11:$C$16,2,FALSE),$B96))</f>
        <v>15.263055635381495</v>
      </c>
      <c r="J104" s="236">
        <f>IF(SUM($E96:J96)&lt;=0,0,-PMT($C$8,VLOOKUP($B94,$B$11:$C$16,2,FALSE),$B96))</f>
        <v>15.263055635381495</v>
      </c>
      <c r="K104" s="56">
        <f>IF(SUM($E96:K96)&lt;=0,0,-PMT($C$8,VLOOKUP($B94,$B$11:$C$16,2,FALSE),$B96))</f>
        <v>15.263055635381495</v>
      </c>
      <c r="L104" s="60">
        <f>IF(SUM($E96:L96)&lt;=0,0,-PMT($C$8,VLOOKUP($B94,$B$11:$C$16,2,FALSE),$B96))</f>
        <v>15.263055635381495</v>
      </c>
      <c r="M104" s="60">
        <f>IF(SUM($E96:M96)&lt;=0,0,-PMT($C$8,VLOOKUP($B94,$B$11:$C$16,2,FALSE),$B96))</f>
        <v>15.263055635381495</v>
      </c>
      <c r="N104" s="60">
        <f>IF(SUM($E96:N96)&lt;=0,0,-PMT($C$8,VLOOKUP($B94,$B$11:$C$16,2,FALSE),$B96))</f>
        <v>15.263055635381495</v>
      </c>
      <c r="O104" s="60">
        <f>IF(SUM($E96:O96)&lt;=0,0,-PMT($C$8,VLOOKUP($B94,$B$11:$C$16,2,FALSE),$B96))</f>
        <v>15.263055635381495</v>
      </c>
      <c r="P104" s="60">
        <f>IF(SUM($E96:P96)&lt;=0,0,-PMT($C$8,VLOOKUP($B94,$B$11:$C$16,2,FALSE),$B96))</f>
        <v>15.263055635381495</v>
      </c>
      <c r="Q104" s="60">
        <f>IF(SUM($E96:Q96)&lt;=0,0,-PMT($C$8,VLOOKUP($B94,$B$11:$C$16,2,FALSE),$B96))</f>
        <v>15.263055635381495</v>
      </c>
      <c r="R104" s="60">
        <f>IF(SUM($E96:R96)&lt;=0,0,-PMT($C$8,VLOOKUP($B94,$B$11:$C$16,2,FALSE),$B96))</f>
        <v>15.263055635381495</v>
      </c>
      <c r="S104" s="60">
        <f>IF(SUM($E96:S96)&lt;=0,0,-PMT($C$8,VLOOKUP($B94,$B$11:$C$16,2,FALSE),$B96))</f>
        <v>15.263055635381495</v>
      </c>
      <c r="T104" s="60">
        <f>IF(SUM($E96:T96)&lt;=0,0,-PMT($C$8,VLOOKUP($B94,$B$11:$C$16,2,FALSE),$B96))</f>
        <v>15.263055635381495</v>
      </c>
      <c r="U104" s="60">
        <f>IF(SUM($E96:U96)&lt;=0,0,-PMT($C$8,VLOOKUP($B94,$B$11:$C$16,2,FALSE),$B96))</f>
        <v>15.263055635381495</v>
      </c>
      <c r="V104" s="60">
        <f>IF(SUM($E96:V96)&lt;=0,0,-PMT($C$8,VLOOKUP($B94,$B$11:$C$16,2,FALSE),$B96))</f>
        <v>15.263055635381495</v>
      </c>
      <c r="W104" s="60">
        <f>IF(SUM($E96:W96)&lt;=0,0,-PMT($C$8,VLOOKUP($B94,$B$11:$C$16,2,FALSE),$B96))</f>
        <v>15.263055635381495</v>
      </c>
      <c r="X104" s="60">
        <f>IF(SUM($E96:X96)&lt;=0,0,-PMT($C$8,VLOOKUP($B94,$B$11:$C$16,2,FALSE),$B96))</f>
        <v>15.263055635381495</v>
      </c>
      <c r="Y104" s="60">
        <f>IF(SUM($E96:Y96)&lt;=0,0,-PMT($C$8,VLOOKUP($B94,$B$11:$C$16,2,FALSE),$B96))</f>
        <v>15.263055635381495</v>
      </c>
      <c r="Z104" s="60">
        <f>IF(SUM($E96:Z96)&lt;=0,0,-PMT($C$8,VLOOKUP($B94,$B$11:$C$16,2,FALSE),$B96))</f>
        <v>15.263055635381495</v>
      </c>
      <c r="AA104" s="60">
        <f>IF(SUM($E96:AA96)&lt;=0,0,-PMT($C$8,VLOOKUP($B94,$B$11:$C$16,2,FALSE),$B96))</f>
        <v>15.263055635381495</v>
      </c>
      <c r="AB104" s="60">
        <f>IF(SUM($E96:AB96)&lt;=0,0,-PMT($C$8,VLOOKUP($B94,$B$11:$C$16,2,FALSE),$B96))</f>
        <v>15.263055635381495</v>
      </c>
      <c r="AC104" s="60">
        <f>IF(SUM($E96:AC96)&lt;=0,0,-PMT($C$8,VLOOKUP($B94,$B$11:$C$16,2,FALSE),$B96))</f>
        <v>15.263055635381495</v>
      </c>
      <c r="AD104" s="60">
        <f>IF(SUM($E96:AD96)&lt;=0,0,-PMT($C$8,VLOOKUP($B94,$B$11:$C$16,2,FALSE),$B96))</f>
        <v>15.263055635381495</v>
      </c>
      <c r="AE104" s="60">
        <f>IF(SUM($E96:AE96)&lt;=0,0,-PMT($C$8,VLOOKUP($B94,$B$11:$C$16,2,FALSE),$B96))</f>
        <v>15.263055635381495</v>
      </c>
      <c r="AF104" s="60">
        <f>IF(SUM($E96:AF96)&lt;=0,0,-PMT($C$8,VLOOKUP($B94,$B$11:$C$16,2,FALSE),$B96))</f>
        <v>15.263055635381495</v>
      </c>
      <c r="AG104" s="60">
        <f>IF(SUM($E96:AG96)&lt;=0,0,-PMT($C$8,VLOOKUP($B94,$B$11:$C$16,2,FALSE),$B96))</f>
        <v>15.263055635381495</v>
      </c>
      <c r="AH104" s="60">
        <f>IF(SUM($E96:AH96)&lt;=0,0,-PMT($C$8,VLOOKUP($B94,$B$11:$C$16,2,FALSE),$B96))</f>
        <v>15.263055635381495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15.263055635381495</v>
      </c>
      <c r="H105" s="236">
        <f t="shared" si="41"/>
        <v>18.053982509431748</v>
      </c>
      <c r="I105" s="236">
        <f t="shared" si="41"/>
        <v>18.053982509431748</v>
      </c>
      <c r="J105" s="236">
        <f t="shared" si="41"/>
        <v>18.053982509431748</v>
      </c>
      <c r="K105" s="56">
        <f t="shared" si="41"/>
        <v>18.053982509431748</v>
      </c>
      <c r="L105" s="60">
        <f t="shared" si="41"/>
        <v>18.053982509431748</v>
      </c>
      <c r="M105" s="60">
        <f t="shared" si="41"/>
        <v>18.053982509431748</v>
      </c>
      <c r="N105" s="60">
        <f t="shared" si="41"/>
        <v>18.053982509431748</v>
      </c>
      <c r="O105" s="60">
        <f t="shared" si="41"/>
        <v>18.053982509431748</v>
      </c>
      <c r="P105" s="60">
        <f t="shared" si="41"/>
        <v>18.053982509431748</v>
      </c>
      <c r="Q105" s="60">
        <f t="shared" si="41"/>
        <v>18.053982509431748</v>
      </c>
      <c r="R105" s="60">
        <f t="shared" si="41"/>
        <v>18.053982509431748</v>
      </c>
      <c r="S105" s="60">
        <f t="shared" si="41"/>
        <v>18.053982509431748</v>
      </c>
      <c r="T105" s="60">
        <f t="shared" si="41"/>
        <v>18.053982509431748</v>
      </c>
      <c r="U105" s="60">
        <f t="shared" si="41"/>
        <v>18.053982509431748</v>
      </c>
      <c r="V105" s="60">
        <f t="shared" si="41"/>
        <v>18.053982509431748</v>
      </c>
      <c r="W105" s="60">
        <f t="shared" si="41"/>
        <v>18.053982509431748</v>
      </c>
      <c r="X105" s="60">
        <f t="shared" si="41"/>
        <v>18.053982509431748</v>
      </c>
      <c r="Y105" s="60">
        <f t="shared" si="41"/>
        <v>18.053982509431748</v>
      </c>
      <c r="Z105" s="60">
        <f t="shared" si="41"/>
        <v>18.053982509431748</v>
      </c>
      <c r="AA105" s="60">
        <f t="shared" si="41"/>
        <v>18.053982509431748</v>
      </c>
      <c r="AB105" s="60">
        <f t="shared" si="41"/>
        <v>18.053982509431748</v>
      </c>
      <c r="AC105" s="60">
        <f t="shared" si="41"/>
        <v>18.053982509431748</v>
      </c>
      <c r="AD105" s="60">
        <f t="shared" si="41"/>
        <v>18.053982509431748</v>
      </c>
      <c r="AE105" s="60">
        <f t="shared" si="41"/>
        <v>18.053982509431748</v>
      </c>
      <c r="AF105" s="60">
        <f t="shared" si="41"/>
        <v>18.053982509431748</v>
      </c>
      <c r="AG105" s="60">
        <f t="shared" si="41"/>
        <v>18.053982509431748</v>
      </c>
      <c r="AH105" s="60">
        <f t="shared" si="41"/>
        <v>18.053982509431748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250.46652735871982</v>
      </c>
      <c r="C109" s="235">
        <f>SUM(E109:AH109)</f>
        <v>279.09268740502517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279.09268740502517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34.596124292721257</v>
      </c>
      <c r="C110" s="235">
        <f t="shared" ref="C110:C111" si="44">SUM(E110:AH110)</f>
        <v>75.355025599356807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2.790926874050252</v>
      </c>
      <c r="I110" s="236">
        <f t="shared" si="45"/>
        <v>2.790926874050252</v>
      </c>
      <c r="J110" s="236">
        <f t="shared" si="45"/>
        <v>2.790926874050252</v>
      </c>
      <c r="K110" s="56">
        <f t="shared" si="45"/>
        <v>2.790926874050252</v>
      </c>
      <c r="L110" s="60">
        <f t="shared" si="45"/>
        <v>2.790926874050252</v>
      </c>
      <c r="M110" s="60">
        <f t="shared" si="45"/>
        <v>2.790926874050252</v>
      </c>
      <c r="N110" s="60">
        <f t="shared" si="45"/>
        <v>2.790926874050252</v>
      </c>
      <c r="O110" s="60">
        <f t="shared" si="45"/>
        <v>2.790926874050252</v>
      </c>
      <c r="P110" s="60">
        <f t="shared" si="45"/>
        <v>2.790926874050252</v>
      </c>
      <c r="Q110" s="60">
        <f t="shared" si="45"/>
        <v>2.790926874050252</v>
      </c>
      <c r="R110" s="60">
        <f t="shared" si="45"/>
        <v>2.790926874050252</v>
      </c>
      <c r="S110" s="60">
        <f t="shared" si="45"/>
        <v>2.790926874050252</v>
      </c>
      <c r="T110" s="60">
        <f t="shared" si="45"/>
        <v>2.790926874050252</v>
      </c>
      <c r="U110" s="60">
        <f t="shared" si="45"/>
        <v>2.790926874050252</v>
      </c>
      <c r="V110" s="60">
        <f t="shared" si="45"/>
        <v>2.790926874050252</v>
      </c>
      <c r="W110" s="60">
        <f t="shared" si="45"/>
        <v>2.790926874050252</v>
      </c>
      <c r="X110" s="60">
        <f t="shared" si="45"/>
        <v>2.790926874050252</v>
      </c>
      <c r="Y110" s="60">
        <f t="shared" si="45"/>
        <v>2.790926874050252</v>
      </c>
      <c r="Z110" s="60">
        <f t="shared" si="45"/>
        <v>2.790926874050252</v>
      </c>
      <c r="AA110" s="60">
        <f t="shared" si="45"/>
        <v>2.790926874050252</v>
      </c>
      <c r="AB110" s="60">
        <f t="shared" si="45"/>
        <v>2.790926874050252</v>
      </c>
      <c r="AC110" s="60">
        <f t="shared" si="45"/>
        <v>2.790926874050252</v>
      </c>
      <c r="AD110" s="60">
        <f t="shared" si="45"/>
        <v>2.790926874050252</v>
      </c>
      <c r="AE110" s="60">
        <f t="shared" si="45"/>
        <v>2.790926874050252</v>
      </c>
      <c r="AF110" s="60">
        <f t="shared" si="45"/>
        <v>2.790926874050252</v>
      </c>
      <c r="AG110" s="60">
        <f t="shared" si="45"/>
        <v>2.790926874050252</v>
      </c>
      <c r="AH110" s="60">
        <f t="shared" si="45"/>
        <v>2.790926874050252</v>
      </c>
    </row>
    <row r="111" spans="1:34" ht="14.45" customHeight="1">
      <c r="A111" s="243"/>
      <c r="B111" s="235">
        <f t="shared" si="43"/>
        <v>150224.96693678037</v>
      </c>
      <c r="C111" s="235">
        <f t="shared" si="44"/>
        <v>398946.84185956785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183.90280506423002</v>
      </c>
      <c r="I111" s="236">
        <f t="shared" si="46"/>
        <v>934.37462164793544</v>
      </c>
      <c r="J111" s="236">
        <f t="shared" si="46"/>
        <v>1836.9240268319822</v>
      </c>
      <c r="K111" s="56">
        <f t="shared" si="46"/>
        <v>3259.5676132979424</v>
      </c>
      <c r="L111" s="60">
        <f t="shared" si="46"/>
        <v>5198.5829355676487</v>
      </c>
      <c r="M111" s="60">
        <f t="shared" si="46"/>
        <v>7226.1134919231545</v>
      </c>
      <c r="N111" s="60">
        <f t="shared" si="46"/>
        <v>9351.0480595759163</v>
      </c>
      <c r="O111" s="60">
        <f t="shared" si="46"/>
        <v>11191.120544607973</v>
      </c>
      <c r="P111" s="60">
        <f t="shared" si="46"/>
        <v>13382.790455884484</v>
      </c>
      <c r="Q111" s="60">
        <f t="shared" si="46"/>
        <v>15119.989195253893</v>
      </c>
      <c r="R111" s="60">
        <f t="shared" si="46"/>
        <v>17517.683144665814</v>
      </c>
      <c r="S111" s="60">
        <f t="shared" si="46"/>
        <v>19609.04656032793</v>
      </c>
      <c r="T111" s="60">
        <f t="shared" si="46"/>
        <v>19609.04656032793</v>
      </c>
      <c r="U111" s="60">
        <f t="shared" si="46"/>
        <v>19609.04656032793</v>
      </c>
      <c r="V111" s="60">
        <f t="shared" si="46"/>
        <v>19609.04656032793</v>
      </c>
      <c r="W111" s="60">
        <f t="shared" si="46"/>
        <v>19609.04656032793</v>
      </c>
      <c r="X111" s="60">
        <f t="shared" si="46"/>
        <v>19609.04656032793</v>
      </c>
      <c r="Y111" s="60">
        <f t="shared" si="46"/>
        <v>19609.04656032793</v>
      </c>
      <c r="Z111" s="60">
        <f t="shared" si="46"/>
        <v>19609.04656032793</v>
      </c>
      <c r="AA111" s="60">
        <f t="shared" si="46"/>
        <v>19609.04656032793</v>
      </c>
      <c r="AB111" s="60">
        <f t="shared" si="46"/>
        <v>19609.04656032793</v>
      </c>
      <c r="AC111" s="60">
        <f t="shared" si="46"/>
        <v>19609.04656032793</v>
      </c>
      <c r="AD111" s="60">
        <f t="shared" si="46"/>
        <v>19609.04656032793</v>
      </c>
      <c r="AE111" s="60">
        <f t="shared" si="46"/>
        <v>19609.04656032793</v>
      </c>
      <c r="AF111" s="60">
        <f t="shared" si="46"/>
        <v>19609.04656032793</v>
      </c>
      <c r="AG111" s="60">
        <f t="shared" si="46"/>
        <v>19609.04656032793</v>
      </c>
      <c r="AH111" s="60">
        <f t="shared" si="46"/>
        <v>19609.04656032793</v>
      </c>
    </row>
    <row r="112" spans="1:34" ht="14.45" customHeight="1">
      <c r="A112" s="243"/>
      <c r="B112" s="235">
        <f>E112+NPV(HLOOKUP($C$3,$C$7:$E$9,2,FALSE),F112:AH112)</f>
        <v>149939.90428512899</v>
      </c>
      <c r="C112" s="235">
        <f>SUM(E112:AH112)</f>
        <v>398592.39414656349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-279.09268740502517</v>
      </c>
      <c r="H112" s="236">
        <f t="shared" si="47"/>
        <v>181.11187819017977</v>
      </c>
      <c r="I112" s="236">
        <f t="shared" si="47"/>
        <v>931.58369477388521</v>
      </c>
      <c r="J112" s="236">
        <f t="shared" si="47"/>
        <v>1834.133099957932</v>
      </c>
      <c r="K112" s="56">
        <f t="shared" si="47"/>
        <v>3256.776686423892</v>
      </c>
      <c r="L112" s="45">
        <f t="shared" si="47"/>
        <v>5195.7920086935983</v>
      </c>
      <c r="M112" s="60">
        <f t="shared" si="47"/>
        <v>7223.322565049104</v>
      </c>
      <c r="N112" s="60">
        <f t="shared" si="47"/>
        <v>9348.2571327018668</v>
      </c>
      <c r="O112" s="60">
        <f t="shared" si="47"/>
        <v>11188.329617733923</v>
      </c>
      <c r="P112" s="60">
        <f t="shared" si="47"/>
        <v>13379.999529010434</v>
      </c>
      <c r="Q112" s="60">
        <f t="shared" si="47"/>
        <v>15117.198268379843</v>
      </c>
      <c r="R112" s="60">
        <f t="shared" si="47"/>
        <v>17514.892217791763</v>
      </c>
      <c r="S112" s="60">
        <f t="shared" si="47"/>
        <v>19606.255633453879</v>
      </c>
      <c r="T112" s="60">
        <f t="shared" si="47"/>
        <v>19606.255633453879</v>
      </c>
      <c r="U112" s="60">
        <f t="shared" si="47"/>
        <v>19606.255633453879</v>
      </c>
      <c r="V112" s="60">
        <f t="shared" si="47"/>
        <v>19606.255633453879</v>
      </c>
      <c r="W112" s="60">
        <f t="shared" si="47"/>
        <v>19606.255633453879</v>
      </c>
      <c r="X112" s="60">
        <f t="shared" si="47"/>
        <v>19606.255633453879</v>
      </c>
      <c r="Y112" s="60">
        <f t="shared" si="47"/>
        <v>19606.255633453879</v>
      </c>
      <c r="Z112" s="60">
        <f t="shared" si="47"/>
        <v>19606.255633453879</v>
      </c>
      <c r="AA112" s="60">
        <f t="shared" si="47"/>
        <v>19606.255633453879</v>
      </c>
      <c r="AB112" s="60">
        <f t="shared" si="47"/>
        <v>19606.255633453879</v>
      </c>
      <c r="AC112" s="60">
        <f t="shared" si="47"/>
        <v>19606.255633453879</v>
      </c>
      <c r="AD112" s="60">
        <f t="shared" si="47"/>
        <v>19606.255633453879</v>
      </c>
      <c r="AE112" s="60">
        <f t="shared" si="47"/>
        <v>19606.255633453879</v>
      </c>
      <c r="AF112" s="60">
        <f t="shared" si="47"/>
        <v>19606.255633453879</v>
      </c>
      <c r="AG112" s="60">
        <f t="shared" si="47"/>
        <v>19606.255633453879</v>
      </c>
      <c r="AH112" s="60">
        <f t="shared" si="47"/>
        <v>19606.255633453879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320.3477498135565</v>
      </c>
      <c r="C116" s="239">
        <f>SUM(E116:AH116)</f>
        <v>356.9607298126877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356.9607298126877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44.248589567301849</v>
      </c>
      <c r="C117" s="235">
        <f t="shared" ref="C117:C118" si="49">SUM(E117:AH117)</f>
        <v>96.37939704942572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3.5696072981268769</v>
      </c>
      <c r="I117" s="55">
        <f>HLOOKUP($C$4,$C$7:$E$9,3,FALSE)*'2.3.1 Cost_Sum'!J134</f>
        <v>3.5696072981268769</v>
      </c>
      <c r="J117" s="55">
        <f>HLOOKUP($C$4,$C$7:$E$9,3,FALSE)*'2.3.1 Cost_Sum'!K134</f>
        <v>3.5696072981268769</v>
      </c>
      <c r="K117" s="56">
        <f>HLOOKUP($C$4,$C$7:$E$9,3,FALSE)*'2.3.1 Cost_Sum'!L134</f>
        <v>3.5696072981268769</v>
      </c>
      <c r="L117" s="60">
        <f>HLOOKUP($C$4,$C$7:$E$9,3,FALSE)*'2.3.1 Cost_Sum'!M134</f>
        <v>3.5696072981268769</v>
      </c>
      <c r="M117" s="60">
        <f>HLOOKUP($C$4,$C$7:$E$9,3,FALSE)*'2.3.1 Cost_Sum'!N134</f>
        <v>3.5696072981268769</v>
      </c>
      <c r="N117" s="60">
        <f>HLOOKUP($C$4,$C$7:$E$9,3,FALSE)*'2.3.1 Cost_Sum'!O134</f>
        <v>3.5696072981268769</v>
      </c>
      <c r="O117" s="60">
        <f>HLOOKUP($C$4,$C$7:$E$9,3,FALSE)*'2.3.1 Cost_Sum'!P134</f>
        <v>3.5696072981268769</v>
      </c>
      <c r="P117" s="60">
        <f>HLOOKUP($C$4,$C$7:$E$9,3,FALSE)*'2.3.1 Cost_Sum'!Q134</f>
        <v>3.5696072981268769</v>
      </c>
      <c r="Q117" s="60">
        <f>HLOOKUP($C$4,$C$7:$E$9,3,FALSE)*'2.3.1 Cost_Sum'!R134</f>
        <v>3.5696072981268769</v>
      </c>
      <c r="R117" s="60">
        <f>HLOOKUP($C$4,$C$7:$E$9,3,FALSE)*'2.3.1 Cost_Sum'!S134</f>
        <v>3.5696072981268769</v>
      </c>
      <c r="S117" s="60">
        <f>HLOOKUP($C$4,$C$7:$E$9,3,FALSE)*'2.3.1 Cost_Sum'!T134</f>
        <v>3.5696072981268769</v>
      </c>
      <c r="T117" s="60">
        <f>HLOOKUP($C$4,$C$7:$E$9,3,FALSE)*'2.3.1 Cost_Sum'!U134</f>
        <v>3.5696072981268769</v>
      </c>
      <c r="U117" s="60">
        <f>HLOOKUP($C$4,$C$7:$E$9,3,FALSE)*'2.3.1 Cost_Sum'!V134</f>
        <v>3.5696072981268769</v>
      </c>
      <c r="V117" s="60">
        <f>HLOOKUP($C$4,$C$7:$E$9,3,FALSE)*'2.3.1 Cost_Sum'!W134</f>
        <v>3.5696072981268769</v>
      </c>
      <c r="W117" s="60">
        <f>HLOOKUP($C$4,$C$7:$E$9,3,FALSE)*'2.3.1 Cost_Sum'!X134</f>
        <v>3.5696072981268769</v>
      </c>
      <c r="X117" s="60">
        <f>HLOOKUP($C$4,$C$7:$E$9,3,FALSE)*'2.3.1 Cost_Sum'!Y134</f>
        <v>3.5696072981268769</v>
      </c>
      <c r="Y117" s="60">
        <f>HLOOKUP($C$4,$C$7:$E$9,3,FALSE)*'2.3.1 Cost_Sum'!Z134</f>
        <v>3.5696072981268769</v>
      </c>
      <c r="Z117" s="60">
        <f>HLOOKUP($C$4,$C$7:$E$9,3,FALSE)*'2.3.1 Cost_Sum'!AA134</f>
        <v>3.5696072981268769</v>
      </c>
      <c r="AA117" s="60">
        <f>HLOOKUP($C$4,$C$7:$E$9,3,FALSE)*'2.3.1 Cost_Sum'!AB134</f>
        <v>3.5696072981268769</v>
      </c>
      <c r="AB117" s="60">
        <f>HLOOKUP($C$4,$C$7:$E$9,3,FALSE)*'2.3.1 Cost_Sum'!AC134</f>
        <v>3.5696072981268769</v>
      </c>
      <c r="AC117" s="60">
        <f>HLOOKUP($C$4,$C$7:$E$9,3,FALSE)*'2.3.1 Cost_Sum'!AD134</f>
        <v>3.5696072981268769</v>
      </c>
      <c r="AD117" s="60">
        <f>HLOOKUP($C$4,$C$7:$E$9,3,FALSE)*'2.3.1 Cost_Sum'!AE134</f>
        <v>3.5696072981268769</v>
      </c>
      <c r="AE117" s="60">
        <f>HLOOKUP($C$4,$C$7:$E$9,3,FALSE)*'2.3.1 Cost_Sum'!AF134</f>
        <v>3.5696072981268769</v>
      </c>
      <c r="AF117" s="60">
        <f>HLOOKUP($C$4,$C$7:$E$9,3,FALSE)*'2.3.1 Cost_Sum'!AG134</f>
        <v>3.5696072981268769</v>
      </c>
      <c r="AG117" s="60">
        <f>HLOOKUP($C$4,$C$7:$E$9,3,FALSE)*'2.3.1 Cost_Sum'!AH134</f>
        <v>3.5696072981268769</v>
      </c>
      <c r="AH117" s="60">
        <f>HLOOKUP($C$4,$C$7:$E$9,3,FALSE)*'2.3.1 Cost_Sum'!AI134</f>
        <v>3.5696072981268769</v>
      </c>
    </row>
    <row r="118" spans="1:34" ht="14.45" customHeight="1">
      <c r="B118" s="235">
        <f t="shared" si="48"/>
        <v>153832.30312155827</v>
      </c>
      <c r="C118" s="235">
        <f t="shared" si="49"/>
        <v>410755.40684173553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243.97156109690124</v>
      </c>
      <c r="I118" s="55">
        <f t="shared" si="50"/>
        <v>934.32626449945678</v>
      </c>
      <c r="J118" s="55">
        <f t="shared" si="50"/>
        <v>1879.9477580851819</v>
      </c>
      <c r="K118" s="56">
        <f t="shared" si="50"/>
        <v>3347.4717435281395</v>
      </c>
      <c r="L118" s="60">
        <f t="shared" si="50"/>
        <v>5233.3290961211433</v>
      </c>
      <c r="M118" s="60">
        <f t="shared" si="50"/>
        <v>7045.306080083642</v>
      </c>
      <c r="N118" s="60">
        <f t="shared" si="50"/>
        <v>8938.7959554793106</v>
      </c>
      <c r="O118" s="60">
        <f t="shared" si="50"/>
        <v>10799.079940360723</v>
      </c>
      <c r="P118" s="60">
        <f t="shared" si="50"/>
        <v>13171.494501003905</v>
      </c>
      <c r="Q118" s="60">
        <f t="shared" si="50"/>
        <v>15051.93299597314</v>
      </c>
      <c r="R118" s="60">
        <f t="shared" si="50"/>
        <v>17790.034954622552</v>
      </c>
      <c r="S118" s="60">
        <f t="shared" si="50"/>
        <v>20394.982249430086</v>
      </c>
      <c r="T118" s="60">
        <f t="shared" si="50"/>
        <v>20394.982249430086</v>
      </c>
      <c r="U118" s="60">
        <f t="shared" si="50"/>
        <v>20394.982249430086</v>
      </c>
      <c r="V118" s="60">
        <f t="shared" si="50"/>
        <v>20394.982249430086</v>
      </c>
      <c r="W118" s="60">
        <f t="shared" si="50"/>
        <v>20394.982249430086</v>
      </c>
      <c r="X118" s="60">
        <f t="shared" si="50"/>
        <v>20394.982249430086</v>
      </c>
      <c r="Y118" s="60">
        <f t="shared" si="50"/>
        <v>20394.982249430086</v>
      </c>
      <c r="Z118" s="60">
        <f t="shared" si="50"/>
        <v>20394.982249430086</v>
      </c>
      <c r="AA118" s="60">
        <f t="shared" si="50"/>
        <v>20394.982249430086</v>
      </c>
      <c r="AB118" s="60">
        <f t="shared" si="50"/>
        <v>20394.982249430086</v>
      </c>
      <c r="AC118" s="60">
        <f t="shared" si="50"/>
        <v>20394.982249430086</v>
      </c>
      <c r="AD118" s="60">
        <f t="shared" si="50"/>
        <v>20394.982249430086</v>
      </c>
      <c r="AE118" s="60">
        <f t="shared" si="50"/>
        <v>20394.982249430086</v>
      </c>
      <c r="AF118" s="60">
        <f t="shared" si="50"/>
        <v>20394.982249430086</v>
      </c>
      <c r="AG118" s="60">
        <f t="shared" si="50"/>
        <v>20394.982249430086</v>
      </c>
      <c r="AH118" s="60">
        <f t="shared" si="50"/>
        <v>20394.982249430086</v>
      </c>
    </row>
    <row r="119" spans="1:34" ht="14.45" customHeight="1">
      <c r="B119" s="235">
        <f>E119+NPV(HLOOKUP($C$3,$C$7:$E$9,2,FALSE),F119:AH119)</f>
        <v>153467.70678217741</v>
      </c>
      <c r="C119" s="235">
        <f>SUM(E119:AH119)</f>
        <v>410302.06671487348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-356.9607298126877</v>
      </c>
      <c r="H119" s="55">
        <f>H118-SUM(H116:H117)</f>
        <v>240.40195379877437</v>
      </c>
      <c r="I119" s="55">
        <f t="shared" ref="I119:AH119" si="52">I118-SUM(I116:I117)</f>
        <v>930.75665720132986</v>
      </c>
      <c r="J119" s="55">
        <f t="shared" si="52"/>
        <v>1876.3781507870551</v>
      </c>
      <c r="K119" s="56">
        <f t="shared" si="52"/>
        <v>3343.9021362300127</v>
      </c>
      <c r="L119" s="60">
        <f t="shared" si="52"/>
        <v>5229.759488823016</v>
      </c>
      <c r="M119" s="60">
        <f t="shared" si="52"/>
        <v>7041.7364727855147</v>
      </c>
      <c r="N119" s="60">
        <f t="shared" si="52"/>
        <v>8935.2263481811842</v>
      </c>
      <c r="O119" s="60">
        <f t="shared" si="52"/>
        <v>10795.510333062597</v>
      </c>
      <c r="P119" s="60">
        <f t="shared" si="52"/>
        <v>13167.924893705778</v>
      </c>
      <c r="Q119" s="60">
        <f t="shared" si="52"/>
        <v>15048.363388675014</v>
      </c>
      <c r="R119" s="60">
        <f t="shared" si="52"/>
        <v>17786.465347324425</v>
      </c>
      <c r="S119" s="60">
        <f t="shared" si="52"/>
        <v>20391.41264213196</v>
      </c>
      <c r="T119" s="60">
        <f t="shared" si="52"/>
        <v>20391.41264213196</v>
      </c>
      <c r="U119" s="60">
        <f t="shared" si="52"/>
        <v>20391.41264213196</v>
      </c>
      <c r="V119" s="60">
        <f t="shared" si="52"/>
        <v>20391.41264213196</v>
      </c>
      <c r="W119" s="60">
        <f t="shared" si="52"/>
        <v>20391.41264213196</v>
      </c>
      <c r="X119" s="60">
        <f t="shared" si="52"/>
        <v>20391.41264213196</v>
      </c>
      <c r="Y119" s="60">
        <f t="shared" si="52"/>
        <v>20391.41264213196</v>
      </c>
      <c r="Z119" s="60">
        <f t="shared" si="52"/>
        <v>20391.41264213196</v>
      </c>
      <c r="AA119" s="60">
        <f t="shared" si="52"/>
        <v>20391.41264213196</v>
      </c>
      <c r="AB119" s="60">
        <f t="shared" si="52"/>
        <v>20391.41264213196</v>
      </c>
      <c r="AC119" s="60">
        <f t="shared" si="52"/>
        <v>20391.41264213196</v>
      </c>
      <c r="AD119" s="60">
        <f t="shared" si="52"/>
        <v>20391.41264213196</v>
      </c>
      <c r="AE119" s="60">
        <f t="shared" si="52"/>
        <v>20391.41264213196</v>
      </c>
      <c r="AF119" s="60">
        <f t="shared" si="52"/>
        <v>20391.41264213196</v>
      </c>
      <c r="AG119" s="60">
        <f t="shared" si="52"/>
        <v>20391.41264213196</v>
      </c>
      <c r="AH119" s="60">
        <f t="shared" si="52"/>
        <v>20391.41264213196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TRANSPOSE(Option_6_SR_Low)*HLOOKUP($C$5,$C$7:$E$10,4,FALSE)</f>
        <v>4.0723313049294725E-2</v>
      </c>
      <c r="F122" s="53">
        <v>1.1319467151984548</v>
      </c>
      <c r="G122" s="54">
        <v>60.513863299408278</v>
      </c>
      <c r="H122" s="55">
        <v>-57.855290909175089</v>
      </c>
      <c r="I122" s="55">
        <v>2.9518170745983134</v>
      </c>
      <c r="J122" s="55">
        <v>-41.347062894072657</v>
      </c>
      <c r="K122" s="56">
        <v>-76.689462799215292</v>
      </c>
      <c r="L122" s="53">
        <v>2.2600496783957453</v>
      </c>
      <c r="M122" s="53">
        <v>308.90883614656275</v>
      </c>
      <c r="N122" s="53">
        <v>1005.7067541588567</v>
      </c>
      <c r="O122" s="53">
        <v>1735.7729085227611</v>
      </c>
      <c r="P122" s="53">
        <v>2844.9337962696754</v>
      </c>
      <c r="Q122" s="53">
        <v>4268.0607330809153</v>
      </c>
      <c r="R122" s="53">
        <v>6917.7304441124006</v>
      </c>
      <c r="S122" s="53">
        <v>9422.1571125460941</v>
      </c>
      <c r="T122" s="53">
        <v>9422.1571125460941</v>
      </c>
      <c r="U122" s="53">
        <v>9422.1571125460941</v>
      </c>
      <c r="V122" s="53">
        <v>9422.1571125460941</v>
      </c>
      <c r="W122" s="53">
        <v>9422.1571125460941</v>
      </c>
      <c r="X122" s="53">
        <v>9422.1571125460941</v>
      </c>
      <c r="Y122" s="53">
        <v>9422.1571125460941</v>
      </c>
      <c r="Z122" s="53">
        <v>9422.1571125460941</v>
      </c>
      <c r="AA122" s="53">
        <v>9422.1571125460941</v>
      </c>
      <c r="AB122" s="53">
        <v>9422.1571125460941</v>
      </c>
      <c r="AC122" s="53">
        <v>9422.1571125460941</v>
      </c>
      <c r="AD122" s="53">
        <v>9422.1571125460941</v>
      </c>
      <c r="AE122" s="53">
        <v>9422.1571125460941</v>
      </c>
      <c r="AF122" s="53">
        <v>9422.1571125460941</v>
      </c>
      <c r="AG122" s="53">
        <v>9422.1571125460941</v>
      </c>
      <c r="AH122" s="53">
        <v>9422.1571125460941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19.521512833013535</v>
      </c>
      <c r="H124" s="281">
        <f>IF(SUM($E116:H116)&lt;=0,0,-PMT($C$8,VLOOKUP($B94,$B$11:$C$16,2,FALSE),$B116))</f>
        <v>19.521512833013535</v>
      </c>
      <c r="I124" s="281">
        <f>IF(SUM($E116:I116)&lt;=0,0,-PMT($C$8,VLOOKUP($B94,$B$11:$C$16,2,FALSE),$B116))</f>
        <v>19.521512833013535</v>
      </c>
      <c r="J124" s="281">
        <f>IF(SUM($E116:J116)&lt;=0,0,-PMT($C$8,VLOOKUP($B94,$B$11:$C$16,2,FALSE),$B116))</f>
        <v>19.521512833013535</v>
      </c>
      <c r="K124" s="282">
        <f>IF(SUM($E116:K116)&lt;=0,0,-PMT($C$8,VLOOKUP($B94,$B$11:$C$16,2,FALSE),$B116))</f>
        <v>19.521512833013535</v>
      </c>
      <c r="L124" s="279">
        <f>IF(SUM($E116:L116)&lt;=0,0,-PMT($C$8,VLOOKUP($B94,$B$11:$C$16,2,FALSE),$B116))</f>
        <v>19.521512833013535</v>
      </c>
      <c r="M124" s="279">
        <f>IF(SUM($E116:M116)&lt;=0,0,-PMT($C$8,VLOOKUP($B94,$B$11:$C$16,2,FALSE),$B116))</f>
        <v>19.521512833013535</v>
      </c>
      <c r="N124" s="279">
        <f>IF(SUM($E116:N116)&lt;=0,0,-PMT($C$8,VLOOKUP($B94,$B$11:$C$16,2,FALSE),$B116))</f>
        <v>19.521512833013535</v>
      </c>
      <c r="O124" s="279">
        <f>IF(SUM($E116:O116)&lt;=0,0,-PMT($C$8,VLOOKUP($B94,$B$11:$C$16,2,FALSE),$B116))</f>
        <v>19.521512833013535</v>
      </c>
      <c r="P124" s="279">
        <f>IF(SUM($E116:P116)&lt;=0,0,-PMT($C$8,VLOOKUP($B94,$B$11:$C$16,2,FALSE),$B116))</f>
        <v>19.521512833013535</v>
      </c>
      <c r="Q124" s="279">
        <f>IF(SUM($E116:Q116)&lt;=0,0,-PMT($C$8,VLOOKUP($B94,$B$11:$C$16,2,FALSE),$B116))</f>
        <v>19.521512833013535</v>
      </c>
      <c r="R124" s="279">
        <f>IF(SUM($E116:R116)&lt;=0,0,-PMT($C$8,VLOOKUP($B94,$B$11:$C$16,2,FALSE),$B116))</f>
        <v>19.521512833013535</v>
      </c>
      <c r="S124" s="279">
        <f>IF(SUM($E116:S116)&lt;=0,0,-PMT($C$8,VLOOKUP($B94,$B$11:$C$16,2,FALSE),$B116))</f>
        <v>19.521512833013535</v>
      </c>
      <c r="T124" s="279">
        <f>IF(SUM($E116:T116)&lt;=0,0,-PMT($C$8,VLOOKUP($B94,$B$11:$C$16,2,FALSE),$B116))</f>
        <v>19.521512833013535</v>
      </c>
      <c r="U124" s="279">
        <f>IF(SUM($E116:U116)&lt;=0,0,-PMT($C$8,VLOOKUP($B94,$B$11:$C$16,2,FALSE),$B116))</f>
        <v>19.521512833013535</v>
      </c>
      <c r="V124" s="279">
        <f>IF(SUM($E116:V116)&lt;=0,0,-PMT($C$8,VLOOKUP($B94,$B$11:$C$16,2,FALSE),$B116))</f>
        <v>19.521512833013535</v>
      </c>
      <c r="W124" s="279">
        <f>IF(SUM($E116:W116)&lt;=0,0,-PMT($C$8,VLOOKUP($B94,$B$11:$C$16,2,FALSE),$B116))</f>
        <v>19.521512833013535</v>
      </c>
      <c r="X124" s="279">
        <f>IF(SUM($E116:X116)&lt;=0,0,-PMT($C$8,VLOOKUP($B94,$B$11:$C$16,2,FALSE),$B116))</f>
        <v>19.521512833013535</v>
      </c>
      <c r="Y124" s="279">
        <f>IF(SUM($E116:Y116)&lt;=0,0,-PMT($C$8,VLOOKUP($B94,$B$11:$C$16,2,FALSE),$B116))</f>
        <v>19.521512833013535</v>
      </c>
      <c r="Z124" s="279">
        <f>IF(SUM($E116:Z116)&lt;=0,0,-PMT($C$8,VLOOKUP($B94,$B$11:$C$16,2,FALSE),$B116))</f>
        <v>19.521512833013535</v>
      </c>
      <c r="AA124" s="279">
        <f>IF(SUM($E116:AA116)&lt;=0,0,-PMT($C$8,VLOOKUP($B94,$B$11:$C$16,2,FALSE),$B116))</f>
        <v>19.521512833013535</v>
      </c>
      <c r="AB124" s="279">
        <f>IF(SUM($E116:AB116)&lt;=0,0,-PMT($C$8,VLOOKUP($B94,$B$11:$C$16,2,FALSE),$B116))</f>
        <v>19.521512833013535</v>
      </c>
      <c r="AC124" s="279">
        <f>IF(SUM($E116:AC116)&lt;=0,0,-PMT($C$8,VLOOKUP($B94,$B$11:$C$16,2,FALSE),$B116))</f>
        <v>19.521512833013535</v>
      </c>
      <c r="AD124" s="279">
        <f>IF(SUM($E116:AD116)&lt;=0,0,-PMT($C$8,VLOOKUP($B94,$B$11:$C$16,2,FALSE),$B116))</f>
        <v>19.521512833013535</v>
      </c>
      <c r="AE124" s="279">
        <f>IF(SUM($E116:AE116)&lt;=0,0,-PMT($C$8,VLOOKUP($B94,$B$11:$C$16,2,FALSE),$B116))</f>
        <v>19.521512833013535</v>
      </c>
      <c r="AF124" s="279">
        <f>IF(SUM($E116:AF116)&lt;=0,0,-PMT($C$8,VLOOKUP($B94,$B$11:$C$16,2,FALSE),$B116))</f>
        <v>19.521512833013535</v>
      </c>
      <c r="AG124" s="279">
        <f>IF(SUM($E116:AG116)&lt;=0,0,-PMT($C$8,VLOOKUP($B94,$B$11:$C$16,2,FALSE),$B116))</f>
        <v>19.521512833013535</v>
      </c>
      <c r="AH124" s="279">
        <f>IF(SUM($E116:AH116)&lt;=0,0,-PMT($C$8,VLOOKUP($B94,$B$11:$C$16,2,FALSE),$B116))</f>
        <v>19.521512833013535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19.521512833013535</v>
      </c>
      <c r="H125" s="236">
        <f t="shared" si="53"/>
        <v>23.091120131140411</v>
      </c>
      <c r="I125" s="236">
        <f t="shared" si="53"/>
        <v>23.091120131140411</v>
      </c>
      <c r="J125" s="236">
        <f t="shared" si="53"/>
        <v>23.091120131140411</v>
      </c>
      <c r="K125" s="56">
        <f t="shared" si="53"/>
        <v>23.091120131140411</v>
      </c>
      <c r="L125" s="53">
        <f t="shared" si="53"/>
        <v>23.091120131140411</v>
      </c>
      <c r="M125" s="53">
        <f t="shared" si="53"/>
        <v>23.091120131140411</v>
      </c>
      <c r="N125" s="53">
        <f t="shared" si="53"/>
        <v>23.091120131140411</v>
      </c>
      <c r="O125" s="53">
        <f t="shared" si="53"/>
        <v>23.091120131140411</v>
      </c>
      <c r="P125" s="53">
        <f t="shared" si="53"/>
        <v>23.091120131140411</v>
      </c>
      <c r="Q125" s="53">
        <f t="shared" si="53"/>
        <v>23.091120131140411</v>
      </c>
      <c r="R125" s="53">
        <f t="shared" si="53"/>
        <v>23.091120131140411</v>
      </c>
      <c r="S125" s="53">
        <f t="shared" si="53"/>
        <v>23.091120131140411</v>
      </c>
      <c r="T125" s="53">
        <f t="shared" si="53"/>
        <v>23.091120131140411</v>
      </c>
      <c r="U125" s="53">
        <f t="shared" si="53"/>
        <v>23.091120131140411</v>
      </c>
      <c r="V125" s="53">
        <f t="shared" si="53"/>
        <v>23.091120131140411</v>
      </c>
      <c r="W125" s="53">
        <f t="shared" si="53"/>
        <v>23.091120131140411</v>
      </c>
      <c r="X125" s="53">
        <f t="shared" si="53"/>
        <v>23.091120131140411</v>
      </c>
      <c r="Y125" s="53">
        <f t="shared" si="53"/>
        <v>23.091120131140411</v>
      </c>
      <c r="Z125" s="53">
        <f t="shared" si="53"/>
        <v>23.091120131140411</v>
      </c>
      <c r="AA125" s="53">
        <f t="shared" si="53"/>
        <v>23.091120131140411</v>
      </c>
      <c r="AB125" s="53">
        <f t="shared" si="53"/>
        <v>23.091120131140411</v>
      </c>
      <c r="AC125" s="53">
        <f t="shared" si="53"/>
        <v>23.091120131140411</v>
      </c>
      <c r="AD125" s="53">
        <f t="shared" si="53"/>
        <v>23.091120131140411</v>
      </c>
      <c r="AE125" s="53">
        <f t="shared" si="53"/>
        <v>23.091120131140411</v>
      </c>
      <c r="AF125" s="53">
        <f t="shared" si="53"/>
        <v>23.091120131140411</v>
      </c>
      <c r="AG125" s="53">
        <f t="shared" si="53"/>
        <v>23.091120131140411</v>
      </c>
      <c r="AH125" s="53">
        <f t="shared" si="53"/>
        <v>23.091120131140411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320.3477498135565</v>
      </c>
      <c r="C129" s="235">
        <f>SUM(E129:AH129)</f>
        <v>356.9607298126877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356.9607298126877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44.248589567301849</v>
      </c>
      <c r="C130" s="235">
        <f t="shared" ref="C130:C131" si="56">SUM(E130:AH130)</f>
        <v>96.37939704942572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3.5696072981268769</v>
      </c>
      <c r="I130" s="237">
        <f t="shared" si="57"/>
        <v>3.5696072981268769</v>
      </c>
      <c r="J130" s="237">
        <f t="shared" si="57"/>
        <v>3.5696072981268769</v>
      </c>
      <c r="K130" s="64">
        <f t="shared" si="57"/>
        <v>3.5696072981268769</v>
      </c>
      <c r="L130" s="60">
        <f t="shared" si="57"/>
        <v>3.5696072981268769</v>
      </c>
      <c r="M130" s="60">
        <f t="shared" si="57"/>
        <v>3.5696072981268769</v>
      </c>
      <c r="N130" s="60">
        <f t="shared" si="57"/>
        <v>3.5696072981268769</v>
      </c>
      <c r="O130" s="60">
        <f t="shared" si="57"/>
        <v>3.5696072981268769</v>
      </c>
      <c r="P130" s="60">
        <f t="shared" si="57"/>
        <v>3.5696072981268769</v>
      </c>
      <c r="Q130" s="60">
        <f t="shared" si="57"/>
        <v>3.5696072981268769</v>
      </c>
      <c r="R130" s="60">
        <f t="shared" si="57"/>
        <v>3.5696072981268769</v>
      </c>
      <c r="S130" s="60">
        <f t="shared" si="57"/>
        <v>3.5696072981268769</v>
      </c>
      <c r="T130" s="60">
        <f t="shared" si="57"/>
        <v>3.5696072981268769</v>
      </c>
      <c r="U130" s="60">
        <f t="shared" si="57"/>
        <v>3.5696072981268769</v>
      </c>
      <c r="V130" s="60">
        <f t="shared" si="57"/>
        <v>3.5696072981268769</v>
      </c>
      <c r="W130" s="60">
        <f t="shared" si="57"/>
        <v>3.5696072981268769</v>
      </c>
      <c r="X130" s="60">
        <f t="shared" si="57"/>
        <v>3.5696072981268769</v>
      </c>
      <c r="Y130" s="60">
        <f t="shared" si="57"/>
        <v>3.5696072981268769</v>
      </c>
      <c r="Z130" s="60">
        <f t="shared" si="57"/>
        <v>3.5696072981268769</v>
      </c>
      <c r="AA130" s="60">
        <f t="shared" si="57"/>
        <v>3.5696072981268769</v>
      </c>
      <c r="AB130" s="60">
        <f t="shared" si="57"/>
        <v>3.5696072981268769</v>
      </c>
      <c r="AC130" s="60">
        <f t="shared" si="57"/>
        <v>3.5696072981268769</v>
      </c>
      <c r="AD130" s="60">
        <f t="shared" si="57"/>
        <v>3.5696072981268769</v>
      </c>
      <c r="AE130" s="60">
        <f t="shared" si="57"/>
        <v>3.5696072981268769</v>
      </c>
      <c r="AF130" s="60">
        <f t="shared" si="57"/>
        <v>3.5696072981268769</v>
      </c>
      <c r="AG130" s="60">
        <f t="shared" si="57"/>
        <v>3.5696072981268769</v>
      </c>
      <c r="AH130" s="60">
        <f t="shared" si="57"/>
        <v>3.5696072981268769</v>
      </c>
    </row>
    <row r="131" spans="1:34" ht="14.45" customHeight="1">
      <c r="A131" s="243"/>
      <c r="B131" s="235">
        <f t="shared" si="55"/>
        <v>153832.30312155827</v>
      </c>
      <c r="C131" s="235">
        <f t="shared" si="56"/>
        <v>410755.40684173553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243.97156109690124</v>
      </c>
      <c r="I131" s="237">
        <f t="shared" si="58"/>
        <v>934.32626449945678</v>
      </c>
      <c r="J131" s="237">
        <f t="shared" si="58"/>
        <v>1879.9477580851819</v>
      </c>
      <c r="K131" s="64">
        <f t="shared" si="58"/>
        <v>3347.4717435281395</v>
      </c>
      <c r="L131" s="60">
        <f t="shared" si="58"/>
        <v>5233.3290961211433</v>
      </c>
      <c r="M131" s="60">
        <f t="shared" si="58"/>
        <v>7045.306080083642</v>
      </c>
      <c r="N131" s="60">
        <f t="shared" si="58"/>
        <v>8938.7959554793106</v>
      </c>
      <c r="O131" s="60">
        <f t="shared" si="58"/>
        <v>10799.079940360723</v>
      </c>
      <c r="P131" s="60">
        <f t="shared" si="58"/>
        <v>13171.494501003905</v>
      </c>
      <c r="Q131" s="60">
        <f t="shared" si="58"/>
        <v>15051.93299597314</v>
      </c>
      <c r="R131" s="60">
        <f t="shared" si="58"/>
        <v>17790.034954622552</v>
      </c>
      <c r="S131" s="60">
        <f t="shared" si="58"/>
        <v>20394.982249430086</v>
      </c>
      <c r="T131" s="60">
        <f t="shared" si="58"/>
        <v>20394.982249430086</v>
      </c>
      <c r="U131" s="60">
        <f t="shared" si="58"/>
        <v>20394.982249430086</v>
      </c>
      <c r="V131" s="60">
        <f t="shared" si="58"/>
        <v>20394.982249430086</v>
      </c>
      <c r="W131" s="60">
        <f t="shared" si="58"/>
        <v>20394.982249430086</v>
      </c>
      <c r="X131" s="60">
        <f t="shared" si="58"/>
        <v>20394.982249430086</v>
      </c>
      <c r="Y131" s="60">
        <f t="shared" si="58"/>
        <v>20394.982249430086</v>
      </c>
      <c r="Z131" s="60">
        <f t="shared" si="58"/>
        <v>20394.982249430086</v>
      </c>
      <c r="AA131" s="60">
        <f t="shared" si="58"/>
        <v>20394.982249430086</v>
      </c>
      <c r="AB131" s="60">
        <f t="shared" si="58"/>
        <v>20394.982249430086</v>
      </c>
      <c r="AC131" s="60">
        <f t="shared" si="58"/>
        <v>20394.982249430086</v>
      </c>
      <c r="AD131" s="60">
        <f t="shared" si="58"/>
        <v>20394.982249430086</v>
      </c>
      <c r="AE131" s="60">
        <f t="shared" si="58"/>
        <v>20394.982249430086</v>
      </c>
      <c r="AF131" s="60">
        <f t="shared" si="58"/>
        <v>20394.982249430086</v>
      </c>
      <c r="AG131" s="60">
        <f t="shared" si="58"/>
        <v>20394.982249430086</v>
      </c>
      <c r="AH131" s="60">
        <f t="shared" si="58"/>
        <v>20394.982249430086</v>
      </c>
    </row>
    <row r="132" spans="1:34" ht="14.45" customHeight="1">
      <c r="A132" s="243"/>
      <c r="B132" s="235">
        <f>E132+NPV(HLOOKUP($C$3,$C$7:$E$9,2,FALSE),F132:AH132)</f>
        <v>153467.70678217741</v>
      </c>
      <c r="C132" s="235">
        <f>SUM(E132:AH132)</f>
        <v>410302.06671487348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-356.9607298126877</v>
      </c>
      <c r="H132" s="55">
        <f t="shared" si="59"/>
        <v>240.40195379877437</v>
      </c>
      <c r="I132" s="55">
        <f t="shared" si="59"/>
        <v>930.75665720132986</v>
      </c>
      <c r="J132" s="55">
        <f t="shared" si="59"/>
        <v>1876.3781507870551</v>
      </c>
      <c r="K132" s="56">
        <f t="shared" si="59"/>
        <v>3343.9021362300127</v>
      </c>
      <c r="L132" s="45">
        <f t="shared" si="59"/>
        <v>5229.759488823016</v>
      </c>
      <c r="M132" s="60">
        <f t="shared" si="59"/>
        <v>7041.7364727855147</v>
      </c>
      <c r="N132" s="60">
        <f t="shared" si="59"/>
        <v>8935.2263481811842</v>
      </c>
      <c r="O132" s="60">
        <f t="shared" si="59"/>
        <v>10795.510333062597</v>
      </c>
      <c r="P132" s="60">
        <f t="shared" si="59"/>
        <v>13167.924893705778</v>
      </c>
      <c r="Q132" s="60">
        <f t="shared" si="59"/>
        <v>15048.363388675014</v>
      </c>
      <c r="R132" s="60">
        <f t="shared" si="59"/>
        <v>17786.465347324425</v>
      </c>
      <c r="S132" s="60">
        <f t="shared" si="59"/>
        <v>20391.41264213196</v>
      </c>
      <c r="T132" s="60">
        <f t="shared" si="59"/>
        <v>20391.41264213196</v>
      </c>
      <c r="U132" s="60">
        <f t="shared" si="59"/>
        <v>20391.41264213196</v>
      </c>
      <c r="V132" s="60">
        <f t="shared" si="59"/>
        <v>20391.41264213196</v>
      </c>
      <c r="W132" s="60">
        <f t="shared" si="59"/>
        <v>20391.41264213196</v>
      </c>
      <c r="X132" s="60">
        <f t="shared" si="59"/>
        <v>20391.41264213196</v>
      </c>
      <c r="Y132" s="60">
        <f t="shared" si="59"/>
        <v>20391.41264213196</v>
      </c>
      <c r="Z132" s="60">
        <f t="shared" si="59"/>
        <v>20391.41264213196</v>
      </c>
      <c r="AA132" s="60">
        <f t="shared" si="59"/>
        <v>20391.41264213196</v>
      </c>
      <c r="AB132" s="60">
        <f t="shared" si="59"/>
        <v>20391.41264213196</v>
      </c>
      <c r="AC132" s="60">
        <f t="shared" si="59"/>
        <v>20391.41264213196</v>
      </c>
      <c r="AD132" s="60">
        <f t="shared" si="59"/>
        <v>20391.41264213196</v>
      </c>
      <c r="AE132" s="60">
        <f t="shared" si="59"/>
        <v>20391.41264213196</v>
      </c>
      <c r="AF132" s="60">
        <f t="shared" si="59"/>
        <v>20391.41264213196</v>
      </c>
      <c r="AG132" s="60">
        <f t="shared" si="59"/>
        <v>20391.41264213196</v>
      </c>
      <c r="AH132" s="60">
        <f t="shared" si="59"/>
        <v>20391.41264213196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309.33138361828071</v>
      </c>
      <c r="C136" s="239">
        <f>SUM(E136:AH136)</f>
        <v>344.68528814269581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344.68528814269581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42.726934844952282</v>
      </c>
      <c r="C137" s="235">
        <f>SUM(E137:AH137)</f>
        <v>93.065027798527908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3.4468528814269583</v>
      </c>
      <c r="I137" s="55">
        <f>HLOOKUP($C$4,$C$7:$E$9,3,FALSE)*'2.3.1 Cost_Sum'!J159</f>
        <v>3.4468528814269583</v>
      </c>
      <c r="J137" s="55">
        <f>HLOOKUP($C$4,$C$7:$E$9,3,FALSE)*'2.3.1 Cost_Sum'!K159</f>
        <v>3.4468528814269583</v>
      </c>
      <c r="K137" s="56">
        <f>HLOOKUP($C$4,$C$7:$E$9,3,FALSE)*'2.3.1 Cost_Sum'!L159</f>
        <v>3.4468528814269583</v>
      </c>
      <c r="L137" s="60">
        <f>HLOOKUP($C$4,$C$7:$E$9,3,FALSE)*'2.3.1 Cost_Sum'!M159</f>
        <v>3.4468528814269583</v>
      </c>
      <c r="M137" s="60">
        <f>HLOOKUP($C$4,$C$7:$E$9,3,FALSE)*'2.3.1 Cost_Sum'!N159</f>
        <v>3.4468528814269583</v>
      </c>
      <c r="N137" s="60">
        <f>HLOOKUP($C$4,$C$7:$E$9,3,FALSE)*'2.3.1 Cost_Sum'!O159</f>
        <v>3.4468528814269583</v>
      </c>
      <c r="O137" s="60">
        <f>HLOOKUP($C$4,$C$7:$E$9,3,FALSE)*'2.3.1 Cost_Sum'!P159</f>
        <v>3.4468528814269583</v>
      </c>
      <c r="P137" s="60">
        <f>HLOOKUP($C$4,$C$7:$E$9,3,FALSE)*'2.3.1 Cost_Sum'!Q159</f>
        <v>3.4468528814269583</v>
      </c>
      <c r="Q137" s="60">
        <f>HLOOKUP($C$4,$C$7:$E$9,3,FALSE)*'2.3.1 Cost_Sum'!R159</f>
        <v>3.4468528814269583</v>
      </c>
      <c r="R137" s="60">
        <f>HLOOKUP($C$4,$C$7:$E$9,3,FALSE)*'2.3.1 Cost_Sum'!S159</f>
        <v>3.4468528814269583</v>
      </c>
      <c r="S137" s="60">
        <f>HLOOKUP($C$4,$C$7:$E$9,3,FALSE)*'2.3.1 Cost_Sum'!T159</f>
        <v>3.4468528814269583</v>
      </c>
      <c r="T137" s="60">
        <f>HLOOKUP($C$4,$C$7:$E$9,3,FALSE)*'2.3.1 Cost_Sum'!U159</f>
        <v>3.4468528814269583</v>
      </c>
      <c r="U137" s="60">
        <f>HLOOKUP($C$4,$C$7:$E$9,3,FALSE)*'2.3.1 Cost_Sum'!V159</f>
        <v>3.4468528814269583</v>
      </c>
      <c r="V137" s="60">
        <f>HLOOKUP($C$4,$C$7:$E$9,3,FALSE)*'2.3.1 Cost_Sum'!W159</f>
        <v>3.4468528814269583</v>
      </c>
      <c r="W137" s="60">
        <f>HLOOKUP($C$4,$C$7:$E$9,3,FALSE)*'2.3.1 Cost_Sum'!X159</f>
        <v>3.4468528814269583</v>
      </c>
      <c r="X137" s="60">
        <f>HLOOKUP($C$4,$C$7:$E$9,3,FALSE)*'2.3.1 Cost_Sum'!Y159</f>
        <v>3.4468528814269583</v>
      </c>
      <c r="Y137" s="60">
        <f>HLOOKUP($C$4,$C$7:$E$9,3,FALSE)*'2.3.1 Cost_Sum'!Z159</f>
        <v>3.4468528814269583</v>
      </c>
      <c r="Z137" s="60">
        <f>HLOOKUP($C$4,$C$7:$E$9,3,FALSE)*'2.3.1 Cost_Sum'!AA159</f>
        <v>3.4468528814269583</v>
      </c>
      <c r="AA137" s="60">
        <f>HLOOKUP($C$4,$C$7:$E$9,3,FALSE)*'2.3.1 Cost_Sum'!AB159</f>
        <v>3.4468528814269583</v>
      </c>
      <c r="AB137" s="60">
        <f>HLOOKUP($C$4,$C$7:$E$9,3,FALSE)*'2.3.1 Cost_Sum'!AC159</f>
        <v>3.4468528814269583</v>
      </c>
      <c r="AC137" s="60">
        <f>HLOOKUP($C$4,$C$7:$E$9,3,FALSE)*'2.3.1 Cost_Sum'!AD159</f>
        <v>3.4468528814269583</v>
      </c>
      <c r="AD137" s="60">
        <f>HLOOKUP($C$4,$C$7:$E$9,3,FALSE)*'2.3.1 Cost_Sum'!AE159</f>
        <v>3.4468528814269583</v>
      </c>
      <c r="AE137" s="60">
        <f>HLOOKUP($C$4,$C$7:$E$9,3,FALSE)*'2.3.1 Cost_Sum'!AF159</f>
        <v>3.4468528814269583</v>
      </c>
      <c r="AF137" s="60">
        <f>HLOOKUP($C$4,$C$7:$E$9,3,FALSE)*'2.3.1 Cost_Sum'!AG159</f>
        <v>3.4468528814269583</v>
      </c>
      <c r="AG137" s="60">
        <f>HLOOKUP($C$4,$C$7:$E$9,3,FALSE)*'2.3.1 Cost_Sum'!AH159</f>
        <v>3.4468528814269583</v>
      </c>
      <c r="AH137" s="60">
        <f>HLOOKUP($C$4,$C$7:$E$9,3,FALSE)*'2.3.1 Cost_Sum'!AI159</f>
        <v>3.4468528814269583</v>
      </c>
    </row>
    <row r="138" spans="1:34" ht="14.45" customHeight="1">
      <c r="B138" s="235">
        <f>E138+NPV(HLOOKUP($C$3,$C$7:$E$9,2,FALSE),F138:AH138)</f>
        <v>152771.02962377778</v>
      </c>
      <c r="C138" s="235">
        <f>SUM(E138:AH138)</f>
        <v>407689.96149571618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243.97016775371014</v>
      </c>
      <c r="I138" s="55">
        <f t="shared" si="60"/>
        <v>934.32626449945678</v>
      </c>
      <c r="J138" s="55">
        <f t="shared" si="60"/>
        <v>1879.9477580851819</v>
      </c>
      <c r="K138" s="56">
        <f t="shared" si="60"/>
        <v>3347.4717435281395</v>
      </c>
      <c r="L138" s="60">
        <f t="shared" si="60"/>
        <v>5233.3228867749303</v>
      </c>
      <c r="M138" s="60">
        <f t="shared" si="60"/>
        <v>7044.1583258059991</v>
      </c>
      <c r="N138" s="60">
        <f t="shared" si="60"/>
        <v>8922.0548546084883</v>
      </c>
      <c r="O138" s="60">
        <f t="shared" si="60"/>
        <v>10763.306687490312</v>
      </c>
      <c r="P138" s="60">
        <f t="shared" si="60"/>
        <v>13090.998311224703</v>
      </c>
      <c r="Q138" s="60">
        <f t="shared" si="60"/>
        <v>14953.840034018827</v>
      </c>
      <c r="R138" s="60">
        <f t="shared" si="60"/>
        <v>17669.605553301728</v>
      </c>
      <c r="S138" s="60">
        <f t="shared" si="60"/>
        <v>20225.434931789034</v>
      </c>
      <c r="T138" s="60">
        <f t="shared" si="60"/>
        <v>20225.434931789034</v>
      </c>
      <c r="U138" s="60">
        <f t="shared" si="60"/>
        <v>20225.434931789034</v>
      </c>
      <c r="V138" s="60">
        <f t="shared" si="60"/>
        <v>20225.434931789034</v>
      </c>
      <c r="W138" s="60">
        <f t="shared" si="60"/>
        <v>20225.434931789034</v>
      </c>
      <c r="X138" s="60">
        <f t="shared" si="60"/>
        <v>20225.434931789034</v>
      </c>
      <c r="Y138" s="60">
        <f t="shared" si="60"/>
        <v>20225.434931789034</v>
      </c>
      <c r="Z138" s="60">
        <f t="shared" si="60"/>
        <v>20225.434931789034</v>
      </c>
      <c r="AA138" s="60">
        <f t="shared" si="60"/>
        <v>20225.434931789034</v>
      </c>
      <c r="AB138" s="60">
        <f t="shared" si="60"/>
        <v>20225.434931789034</v>
      </c>
      <c r="AC138" s="60">
        <f t="shared" si="60"/>
        <v>20225.434931789034</v>
      </c>
      <c r="AD138" s="60">
        <f t="shared" si="60"/>
        <v>20225.434931789034</v>
      </c>
      <c r="AE138" s="60">
        <f t="shared" si="60"/>
        <v>20225.434931789034</v>
      </c>
      <c r="AF138" s="60">
        <f t="shared" si="60"/>
        <v>20225.434931789034</v>
      </c>
      <c r="AG138" s="60">
        <f t="shared" si="60"/>
        <v>20225.434931789034</v>
      </c>
      <c r="AH138" s="60">
        <f t="shared" si="60"/>
        <v>20225.434931789034</v>
      </c>
    </row>
    <row r="139" spans="1:34" ht="14.45" customHeight="1">
      <c r="B139" s="235">
        <f>E139+NPV(HLOOKUP($C$3,$C$7:$E$9,2,FALSE),F139:AH139)</f>
        <v>152418.97130531451</v>
      </c>
      <c r="C139" s="235">
        <f>SUM(E139:AH139)</f>
        <v>407252.21117977466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-344.68528814269581</v>
      </c>
      <c r="H139" s="55">
        <f>H138-SUM(H136:H137)</f>
        <v>240.52331487228318</v>
      </c>
      <c r="I139" s="55">
        <f t="shared" ref="I139:AH139" si="62">I138-SUM(I136:I137)</f>
        <v>930.87941161802985</v>
      </c>
      <c r="J139" s="55">
        <f t="shared" si="62"/>
        <v>1876.5009052037549</v>
      </c>
      <c r="K139" s="56">
        <f t="shared" si="62"/>
        <v>3344.0248906467127</v>
      </c>
      <c r="L139" s="60">
        <f t="shared" si="62"/>
        <v>5229.8760338935035</v>
      </c>
      <c r="M139" s="60">
        <f t="shared" si="62"/>
        <v>7040.7114729245723</v>
      </c>
      <c r="N139" s="60">
        <f t="shared" si="62"/>
        <v>8918.6080017270615</v>
      </c>
      <c r="O139" s="60">
        <f t="shared" si="62"/>
        <v>10759.859834608886</v>
      </c>
      <c r="P139" s="60">
        <f t="shared" si="62"/>
        <v>13087.551458343276</v>
      </c>
      <c r="Q139" s="60">
        <f t="shared" si="62"/>
        <v>14950.3931811374</v>
      </c>
      <c r="R139" s="60">
        <f t="shared" si="62"/>
        <v>17666.158700420299</v>
      </c>
      <c r="S139" s="60">
        <f t="shared" si="62"/>
        <v>20221.988078907605</v>
      </c>
      <c r="T139" s="60">
        <f t="shared" si="62"/>
        <v>20221.988078907605</v>
      </c>
      <c r="U139" s="60">
        <f t="shared" si="62"/>
        <v>20221.988078907605</v>
      </c>
      <c r="V139" s="60">
        <f t="shared" si="62"/>
        <v>20221.988078907605</v>
      </c>
      <c r="W139" s="60">
        <f t="shared" si="62"/>
        <v>20221.988078907605</v>
      </c>
      <c r="X139" s="60">
        <f t="shared" si="62"/>
        <v>20221.988078907605</v>
      </c>
      <c r="Y139" s="60">
        <f t="shared" si="62"/>
        <v>20221.988078907605</v>
      </c>
      <c r="Z139" s="60">
        <f t="shared" si="62"/>
        <v>20221.988078907605</v>
      </c>
      <c r="AA139" s="60">
        <f t="shared" si="62"/>
        <v>20221.988078907605</v>
      </c>
      <c r="AB139" s="60">
        <f t="shared" si="62"/>
        <v>20221.988078907605</v>
      </c>
      <c r="AC139" s="60">
        <f t="shared" si="62"/>
        <v>20221.988078907605</v>
      </c>
      <c r="AD139" s="60">
        <f t="shared" si="62"/>
        <v>20221.988078907605</v>
      </c>
      <c r="AE139" s="60">
        <f t="shared" si="62"/>
        <v>20221.988078907605</v>
      </c>
      <c r="AF139" s="60">
        <f t="shared" si="62"/>
        <v>20221.988078907605</v>
      </c>
      <c r="AG139" s="60">
        <f t="shared" si="62"/>
        <v>20221.988078907605</v>
      </c>
      <c r="AH139" s="60">
        <f t="shared" si="62"/>
        <v>20221.988078907605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TRANSPOSE(Option_7_SR_Low)*HLOOKUP($C$5,$C$7:$E$10,4,FALSE)</f>
        <v>4.0723313049294725E-2</v>
      </c>
      <c r="F142" s="53">
        <v>1.1319467151984548</v>
      </c>
      <c r="G142" s="54">
        <v>60.513863299408278</v>
      </c>
      <c r="H142" s="55">
        <v>-57.853897565983999</v>
      </c>
      <c r="I142" s="55">
        <v>2.9518170745983134</v>
      </c>
      <c r="J142" s="55">
        <v>-41.347062894072657</v>
      </c>
      <c r="K142" s="56">
        <v>-76.689462799215292</v>
      </c>
      <c r="L142" s="53">
        <v>2.2662590246090986</v>
      </c>
      <c r="M142" s="53">
        <v>310.05659042420541</v>
      </c>
      <c r="N142" s="53">
        <v>1022.447855029679</v>
      </c>
      <c r="O142" s="53">
        <v>1771.546161393172</v>
      </c>
      <c r="P142" s="53">
        <v>2925.4299860488763</v>
      </c>
      <c r="Q142" s="53">
        <v>4366.1536950352283</v>
      </c>
      <c r="R142" s="53">
        <v>7038.1598454332243</v>
      </c>
      <c r="S142" s="53">
        <v>9591.7044301871465</v>
      </c>
      <c r="T142" s="53">
        <v>9591.7044301871465</v>
      </c>
      <c r="U142" s="53">
        <v>9591.7044301871465</v>
      </c>
      <c r="V142" s="53">
        <v>9591.7044301871465</v>
      </c>
      <c r="W142" s="53">
        <v>9591.7044301871465</v>
      </c>
      <c r="X142" s="53">
        <v>9591.7044301871465</v>
      </c>
      <c r="Y142" s="53">
        <v>9591.7044301871465</v>
      </c>
      <c r="Z142" s="53">
        <v>9591.7044301871465</v>
      </c>
      <c r="AA142" s="53">
        <v>9591.7044301871465</v>
      </c>
      <c r="AB142" s="53">
        <v>9591.7044301871465</v>
      </c>
      <c r="AC142" s="53">
        <v>9591.7044301871465</v>
      </c>
      <c r="AD142" s="53">
        <v>9591.7044301871465</v>
      </c>
      <c r="AE142" s="53">
        <v>9591.7044301871465</v>
      </c>
      <c r="AF142" s="53">
        <v>9591.7044301871465</v>
      </c>
      <c r="AG142" s="53">
        <v>9591.7044301871465</v>
      </c>
      <c r="AH142" s="53">
        <v>9591.7044301871465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18.850191950692942</v>
      </c>
      <c r="H144" s="241">
        <f>IF(SUM($E136:H136)&lt;=0,0,-PMT($C$8,VLOOKUP($B134,$B$11:$C$20,2,FALSE),$B136))</f>
        <v>18.850191950692942</v>
      </c>
      <c r="I144" s="241">
        <f>IF(SUM($E136:I136)&lt;=0,0,-PMT($C$8,VLOOKUP($B134,$B$11:$C$20,2,FALSE),$B136))</f>
        <v>18.850191950692942</v>
      </c>
      <c r="J144" s="241">
        <f>IF(SUM($E136:J136)&lt;=0,0,-PMT($C$8,VLOOKUP($B134,$B$11:$C$20,2,FALSE),$B136))</f>
        <v>18.850191950692942</v>
      </c>
      <c r="K144" s="242">
        <f>IF(SUM($E136:K136)&lt;=0,0,-PMT($C$8,VLOOKUP($B134,$B$11:$C$20,2,FALSE),$B136))</f>
        <v>18.850191950692942</v>
      </c>
      <c r="L144" s="53">
        <f>IF(SUM($E136:L136)&lt;=0,0,-PMT($C$8,VLOOKUP($B134,$B$11:$C$20,2,FALSE),$B136))</f>
        <v>18.850191950692942</v>
      </c>
      <c r="M144" s="53">
        <f>IF(SUM($E136:M136)&lt;=0,0,-PMT($C$8,VLOOKUP($B134,$B$11:$C$20,2,FALSE),$B136))</f>
        <v>18.850191950692942</v>
      </c>
      <c r="N144" s="53">
        <f>IF(SUM($E136:N136)&lt;=0,0,-PMT($C$8,VLOOKUP($B134,$B$11:$C$20,2,FALSE),$B136))</f>
        <v>18.850191950692942</v>
      </c>
      <c r="O144" s="53">
        <f>IF(SUM($E136:O136)&lt;=0,0,-PMT($C$8,VLOOKUP($B134,$B$11:$C$20,2,FALSE),$B136))</f>
        <v>18.850191950692942</v>
      </c>
      <c r="P144" s="53">
        <f>IF(SUM($E136:P136)&lt;=0,0,-PMT($C$8,VLOOKUP($B134,$B$11:$C$20,2,FALSE),$B136))</f>
        <v>18.850191950692942</v>
      </c>
      <c r="Q144" s="53">
        <f>IF(SUM($E136:Q136)&lt;=0,0,-PMT($C$8,VLOOKUP($B134,$B$11:$C$20,2,FALSE),$B136))</f>
        <v>18.850191950692942</v>
      </c>
      <c r="R144" s="53">
        <f>IF(SUM($E136:R136)&lt;=0,0,-PMT($C$8,VLOOKUP($B134,$B$11:$C$20,2,FALSE),$B136))</f>
        <v>18.850191950692942</v>
      </c>
      <c r="S144" s="53">
        <f>IF(SUM($E136:S136)&lt;=0,0,-PMT($C$8,VLOOKUP($B134,$B$11:$C$20,2,FALSE),$B136))</f>
        <v>18.850191950692942</v>
      </c>
      <c r="T144" s="53">
        <f>IF(SUM($E136:T136)&lt;=0,0,-PMT($C$8,VLOOKUP($B134,$B$11:$C$20,2,FALSE),$B136))</f>
        <v>18.850191950692942</v>
      </c>
      <c r="U144" s="53">
        <f>IF(SUM($E136:U136)&lt;=0,0,-PMT($C$8,VLOOKUP($B134,$B$11:$C$20,2,FALSE),$B136))</f>
        <v>18.850191950692942</v>
      </c>
      <c r="V144" s="53">
        <f>IF(SUM($E136:V136)&lt;=0,0,-PMT($C$8,VLOOKUP($B134,$B$11:$C$20,2,FALSE),$B136))</f>
        <v>18.850191950692942</v>
      </c>
      <c r="W144" s="53">
        <f>IF(SUM($E136:W136)&lt;=0,0,-PMT($C$8,VLOOKUP($B134,$B$11:$C$20,2,FALSE),$B136))</f>
        <v>18.850191950692942</v>
      </c>
      <c r="X144" s="53">
        <f>IF(SUM($E136:X136)&lt;=0,0,-PMT($C$8,VLOOKUP($B134,$B$11:$C$20,2,FALSE),$B136))</f>
        <v>18.850191950692942</v>
      </c>
      <c r="Y144" s="53">
        <f>IF(SUM($E136:Y136)&lt;=0,0,-PMT($C$8,VLOOKUP($B134,$B$11:$C$20,2,FALSE),$B136))</f>
        <v>18.850191950692942</v>
      </c>
      <c r="Z144" s="53">
        <f>IF(SUM($E136:Z136)&lt;=0,0,-PMT($C$8,VLOOKUP($B134,$B$11:$C$20,2,FALSE),$B136))</f>
        <v>18.850191950692942</v>
      </c>
      <c r="AA144" s="53">
        <f>IF(SUM($E136:AA136)&lt;=0,0,-PMT($C$8,VLOOKUP($B134,$B$11:$C$20,2,FALSE),$B136))</f>
        <v>18.850191950692942</v>
      </c>
      <c r="AB144" s="53">
        <f>IF(SUM($E136:AB136)&lt;=0,0,-PMT($C$8,VLOOKUP($B134,$B$11:$C$20,2,FALSE),$B136))</f>
        <v>18.850191950692942</v>
      </c>
      <c r="AC144" s="53">
        <f>IF(SUM($E136:AC136)&lt;=0,0,-PMT($C$8,VLOOKUP($B134,$B$11:$C$20,2,FALSE),$B136))</f>
        <v>18.850191950692942</v>
      </c>
      <c r="AD144" s="53">
        <f>IF(SUM($E136:AD136)&lt;=0,0,-PMT($C$8,VLOOKUP($B134,$B$11:$C$20,2,FALSE),$B136))</f>
        <v>18.850191950692942</v>
      </c>
      <c r="AE144" s="53">
        <f>IF(SUM($E136:AE136)&lt;=0,0,-PMT($C$8,VLOOKUP($B134,$B$11:$C$20,2,FALSE),$B136))</f>
        <v>18.850191950692942</v>
      </c>
      <c r="AF144" s="53">
        <f>IF(SUM($E136:AF136)&lt;=0,0,-PMT($C$8,VLOOKUP($B134,$B$11:$C$20,2,FALSE),$B136))</f>
        <v>18.850191950692942</v>
      </c>
      <c r="AG144" s="53">
        <f>IF(SUM($E136:AG136)&lt;=0,0,-PMT($C$8,VLOOKUP($B134,$B$11:$C$20,2,FALSE),$B136))</f>
        <v>18.850191950692942</v>
      </c>
      <c r="AH144" s="53">
        <f>IF(SUM($E136:AH136)&lt;=0,0,-PMT($C$8,VLOOKUP($B134,$B$11:$C$20,2,FALSE),$B136))</f>
        <v>18.850191950692942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18.850191950692942</v>
      </c>
      <c r="H145" s="236">
        <f t="shared" si="63"/>
        <v>22.297044832119902</v>
      </c>
      <c r="I145" s="236">
        <f t="shared" si="63"/>
        <v>22.297044832119902</v>
      </c>
      <c r="J145" s="236">
        <f t="shared" si="63"/>
        <v>22.297044832119902</v>
      </c>
      <c r="K145" s="56">
        <f t="shared" si="63"/>
        <v>22.297044832119902</v>
      </c>
      <c r="L145" s="53">
        <f t="shared" si="63"/>
        <v>22.297044832119902</v>
      </c>
      <c r="M145" s="53">
        <f t="shared" si="63"/>
        <v>22.297044832119902</v>
      </c>
      <c r="N145" s="53">
        <f t="shared" si="63"/>
        <v>22.297044832119902</v>
      </c>
      <c r="O145" s="53">
        <f t="shared" si="63"/>
        <v>22.297044832119902</v>
      </c>
      <c r="P145" s="53">
        <f t="shared" si="63"/>
        <v>22.297044832119902</v>
      </c>
      <c r="Q145" s="53">
        <f t="shared" si="63"/>
        <v>22.297044832119902</v>
      </c>
      <c r="R145" s="53">
        <f t="shared" si="63"/>
        <v>22.297044832119902</v>
      </c>
      <c r="S145" s="53">
        <f t="shared" si="63"/>
        <v>22.297044832119902</v>
      </c>
      <c r="T145" s="53">
        <f t="shared" si="63"/>
        <v>22.297044832119902</v>
      </c>
      <c r="U145" s="53">
        <f t="shared" si="63"/>
        <v>22.297044832119902</v>
      </c>
      <c r="V145" s="53">
        <f t="shared" si="63"/>
        <v>22.297044832119902</v>
      </c>
      <c r="W145" s="53">
        <f t="shared" si="63"/>
        <v>22.297044832119902</v>
      </c>
      <c r="X145" s="53">
        <f t="shared" si="63"/>
        <v>22.297044832119902</v>
      </c>
      <c r="Y145" s="53">
        <f t="shared" si="63"/>
        <v>22.297044832119902</v>
      </c>
      <c r="Z145" s="53">
        <f t="shared" si="63"/>
        <v>22.297044832119902</v>
      </c>
      <c r="AA145" s="53">
        <f t="shared" si="63"/>
        <v>22.297044832119902</v>
      </c>
      <c r="AB145" s="53">
        <f t="shared" si="63"/>
        <v>22.297044832119902</v>
      </c>
      <c r="AC145" s="53">
        <f t="shared" si="63"/>
        <v>22.297044832119902</v>
      </c>
      <c r="AD145" s="53">
        <f t="shared" si="63"/>
        <v>22.297044832119902</v>
      </c>
      <c r="AE145" s="53">
        <f t="shared" si="63"/>
        <v>22.297044832119902</v>
      </c>
      <c r="AF145" s="53">
        <f t="shared" si="63"/>
        <v>22.297044832119902</v>
      </c>
      <c r="AG145" s="53">
        <f t="shared" si="63"/>
        <v>22.297044832119902</v>
      </c>
      <c r="AH145" s="53">
        <f t="shared" si="63"/>
        <v>22.297044832119902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309.33138361828071</v>
      </c>
      <c r="C149" s="235">
        <f>SUM(E149:AH149)</f>
        <v>344.68528814269581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344.68528814269581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42.726934844952282</v>
      </c>
      <c r="C150" s="235">
        <f t="shared" ref="C150:C151" si="66">SUM(E150:AH150)</f>
        <v>93.065027798527908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3.4468528814269583</v>
      </c>
      <c r="I150" s="237">
        <f t="shared" si="67"/>
        <v>3.4468528814269583</v>
      </c>
      <c r="J150" s="237">
        <f t="shared" si="67"/>
        <v>3.4468528814269583</v>
      </c>
      <c r="K150" s="64">
        <f t="shared" si="67"/>
        <v>3.4468528814269583</v>
      </c>
      <c r="L150" s="60">
        <f t="shared" si="67"/>
        <v>3.4468528814269583</v>
      </c>
      <c r="M150" s="60">
        <f t="shared" si="67"/>
        <v>3.4468528814269583</v>
      </c>
      <c r="N150" s="60">
        <f t="shared" si="67"/>
        <v>3.4468528814269583</v>
      </c>
      <c r="O150" s="60">
        <f t="shared" si="67"/>
        <v>3.4468528814269583</v>
      </c>
      <c r="P150" s="60">
        <f t="shared" si="67"/>
        <v>3.4468528814269583</v>
      </c>
      <c r="Q150" s="60">
        <f t="shared" si="67"/>
        <v>3.4468528814269583</v>
      </c>
      <c r="R150" s="60">
        <f t="shared" si="67"/>
        <v>3.4468528814269583</v>
      </c>
      <c r="S150" s="60">
        <f t="shared" si="67"/>
        <v>3.4468528814269583</v>
      </c>
      <c r="T150" s="60">
        <f t="shared" si="67"/>
        <v>3.4468528814269583</v>
      </c>
      <c r="U150" s="60">
        <f t="shared" si="67"/>
        <v>3.4468528814269583</v>
      </c>
      <c r="V150" s="60">
        <f t="shared" si="67"/>
        <v>3.4468528814269583</v>
      </c>
      <c r="W150" s="60">
        <f t="shared" si="67"/>
        <v>3.4468528814269583</v>
      </c>
      <c r="X150" s="60">
        <f t="shared" si="67"/>
        <v>3.4468528814269583</v>
      </c>
      <c r="Y150" s="60">
        <f t="shared" si="67"/>
        <v>3.4468528814269583</v>
      </c>
      <c r="Z150" s="60">
        <f t="shared" si="67"/>
        <v>3.4468528814269583</v>
      </c>
      <c r="AA150" s="60">
        <f t="shared" si="67"/>
        <v>3.4468528814269583</v>
      </c>
      <c r="AB150" s="60">
        <f t="shared" si="67"/>
        <v>3.4468528814269583</v>
      </c>
      <c r="AC150" s="60">
        <f t="shared" si="67"/>
        <v>3.4468528814269583</v>
      </c>
      <c r="AD150" s="60">
        <f t="shared" si="67"/>
        <v>3.4468528814269583</v>
      </c>
      <c r="AE150" s="60">
        <f t="shared" si="67"/>
        <v>3.4468528814269583</v>
      </c>
      <c r="AF150" s="60">
        <f t="shared" si="67"/>
        <v>3.4468528814269583</v>
      </c>
      <c r="AG150" s="60">
        <f t="shared" si="67"/>
        <v>3.4468528814269583</v>
      </c>
      <c r="AH150" s="60">
        <f t="shared" si="67"/>
        <v>3.4468528814269583</v>
      </c>
    </row>
    <row r="151" spans="1:34" ht="14.45" customHeight="1">
      <c r="A151" s="243"/>
      <c r="B151" s="235">
        <f t="shared" si="65"/>
        <v>152771.02962377778</v>
      </c>
      <c r="C151" s="235">
        <f t="shared" si="66"/>
        <v>407689.96149571618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243.97016775371014</v>
      </c>
      <c r="I151" s="237">
        <f t="shared" si="68"/>
        <v>934.32626449945678</v>
      </c>
      <c r="J151" s="237">
        <f t="shared" si="68"/>
        <v>1879.9477580851819</v>
      </c>
      <c r="K151" s="64">
        <f t="shared" si="68"/>
        <v>3347.4717435281395</v>
      </c>
      <c r="L151" s="60">
        <f t="shared" si="68"/>
        <v>5233.3228867749303</v>
      </c>
      <c r="M151" s="60">
        <f t="shared" si="68"/>
        <v>7044.1583258059991</v>
      </c>
      <c r="N151" s="60">
        <f t="shared" si="68"/>
        <v>8922.0548546084883</v>
      </c>
      <c r="O151" s="60">
        <f t="shared" si="68"/>
        <v>10763.306687490312</v>
      </c>
      <c r="P151" s="60">
        <f t="shared" si="68"/>
        <v>13090.998311224703</v>
      </c>
      <c r="Q151" s="60">
        <f t="shared" si="68"/>
        <v>14953.840034018827</v>
      </c>
      <c r="R151" s="60">
        <f t="shared" si="68"/>
        <v>17669.605553301728</v>
      </c>
      <c r="S151" s="60">
        <f t="shared" si="68"/>
        <v>20225.434931789034</v>
      </c>
      <c r="T151" s="60">
        <f t="shared" si="68"/>
        <v>20225.434931789034</v>
      </c>
      <c r="U151" s="60">
        <f t="shared" si="68"/>
        <v>20225.434931789034</v>
      </c>
      <c r="V151" s="60">
        <f t="shared" si="68"/>
        <v>20225.434931789034</v>
      </c>
      <c r="W151" s="60">
        <f t="shared" si="68"/>
        <v>20225.434931789034</v>
      </c>
      <c r="X151" s="60">
        <f t="shared" si="68"/>
        <v>20225.434931789034</v>
      </c>
      <c r="Y151" s="60">
        <f t="shared" si="68"/>
        <v>20225.434931789034</v>
      </c>
      <c r="Z151" s="60">
        <f t="shared" si="68"/>
        <v>20225.434931789034</v>
      </c>
      <c r="AA151" s="60">
        <f t="shared" si="68"/>
        <v>20225.434931789034</v>
      </c>
      <c r="AB151" s="60">
        <f t="shared" si="68"/>
        <v>20225.434931789034</v>
      </c>
      <c r="AC151" s="60">
        <f t="shared" si="68"/>
        <v>20225.434931789034</v>
      </c>
      <c r="AD151" s="60">
        <f t="shared" si="68"/>
        <v>20225.434931789034</v>
      </c>
      <c r="AE151" s="60">
        <f t="shared" si="68"/>
        <v>20225.434931789034</v>
      </c>
      <c r="AF151" s="60">
        <f t="shared" si="68"/>
        <v>20225.434931789034</v>
      </c>
      <c r="AG151" s="60">
        <f t="shared" si="68"/>
        <v>20225.434931789034</v>
      </c>
      <c r="AH151" s="60">
        <f t="shared" si="68"/>
        <v>20225.434931789034</v>
      </c>
    </row>
    <row r="152" spans="1:34" ht="14.45" customHeight="1">
      <c r="A152" s="243"/>
      <c r="B152" s="235">
        <f>E152+NPV(HLOOKUP($C$3,$C$7:$E$9,2,FALSE),F152:AH152)</f>
        <v>152418.97130531451</v>
      </c>
      <c r="C152" s="235">
        <f>SUM(E152:AH152)</f>
        <v>407252.21117977466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-344.68528814269581</v>
      </c>
      <c r="H152" s="55">
        <f t="shared" si="69"/>
        <v>240.52331487228318</v>
      </c>
      <c r="I152" s="55">
        <f t="shared" si="69"/>
        <v>930.87941161802985</v>
      </c>
      <c r="J152" s="55">
        <f t="shared" si="69"/>
        <v>1876.5009052037549</v>
      </c>
      <c r="K152" s="56">
        <f t="shared" si="69"/>
        <v>3344.0248906467127</v>
      </c>
      <c r="L152" s="45">
        <f t="shared" si="69"/>
        <v>5229.8760338935035</v>
      </c>
      <c r="M152" s="60">
        <f t="shared" si="69"/>
        <v>7040.7114729245723</v>
      </c>
      <c r="N152" s="60">
        <f t="shared" si="69"/>
        <v>8918.6080017270615</v>
      </c>
      <c r="O152" s="60">
        <f t="shared" si="69"/>
        <v>10759.859834608886</v>
      </c>
      <c r="P152" s="60">
        <f t="shared" si="69"/>
        <v>13087.551458343276</v>
      </c>
      <c r="Q152" s="60">
        <f t="shared" si="69"/>
        <v>14950.3931811374</v>
      </c>
      <c r="R152" s="60">
        <f t="shared" si="69"/>
        <v>17666.158700420299</v>
      </c>
      <c r="S152" s="60">
        <f t="shared" si="69"/>
        <v>20221.988078907605</v>
      </c>
      <c r="T152" s="60">
        <f t="shared" si="69"/>
        <v>20221.988078907605</v>
      </c>
      <c r="U152" s="60">
        <f t="shared" si="69"/>
        <v>20221.988078907605</v>
      </c>
      <c r="V152" s="60">
        <f t="shared" si="69"/>
        <v>20221.988078907605</v>
      </c>
      <c r="W152" s="60">
        <f t="shared" si="69"/>
        <v>20221.988078907605</v>
      </c>
      <c r="X152" s="60">
        <f t="shared" si="69"/>
        <v>20221.988078907605</v>
      </c>
      <c r="Y152" s="60">
        <f t="shared" si="69"/>
        <v>20221.988078907605</v>
      </c>
      <c r="Z152" s="60">
        <f t="shared" si="69"/>
        <v>20221.988078907605</v>
      </c>
      <c r="AA152" s="60">
        <f t="shared" si="69"/>
        <v>20221.988078907605</v>
      </c>
      <c r="AB152" s="60">
        <f t="shared" si="69"/>
        <v>20221.988078907605</v>
      </c>
      <c r="AC152" s="60">
        <f t="shared" si="69"/>
        <v>20221.988078907605</v>
      </c>
      <c r="AD152" s="60">
        <f t="shared" si="69"/>
        <v>20221.988078907605</v>
      </c>
      <c r="AE152" s="60">
        <f t="shared" si="69"/>
        <v>20221.988078907605</v>
      </c>
      <c r="AF152" s="60">
        <f t="shared" si="69"/>
        <v>20221.988078907605</v>
      </c>
      <c r="AG152" s="60">
        <f t="shared" si="69"/>
        <v>20221.988078907605</v>
      </c>
      <c r="AH152" s="60">
        <f t="shared" si="69"/>
        <v>20221.988078907605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326.08306204438907</v>
      </c>
      <c r="C156" s="239">
        <f>SUM(E156:AH156)</f>
        <v>363.35153867840677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363.35153867840677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45.040789534650266</v>
      </c>
      <c r="C157" s="235">
        <f>SUM(E157:AH157)</f>
        <v>98.104915443169844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3.6335153867840679</v>
      </c>
      <c r="I157" s="51">
        <f>HLOOKUP($C$4,$C$7:$E$9,3,FALSE)*'2.3.1 Cost_Sum'!J184</f>
        <v>3.6335153867840679</v>
      </c>
      <c r="J157" s="51">
        <f>HLOOKUP($C$4,$C$7:$E$9,3,FALSE)*'2.3.1 Cost_Sum'!K184</f>
        <v>3.6335153867840679</v>
      </c>
      <c r="K157" s="52">
        <f>HLOOKUP($C$4,$C$7:$E$9,3,FALSE)*'2.3.1 Cost_Sum'!L184</f>
        <v>3.6335153867840679</v>
      </c>
      <c r="L157" s="60">
        <f>HLOOKUP($C$4,$C$7:$E$9,3,FALSE)*'2.3.1 Cost_Sum'!M184</f>
        <v>3.6335153867840679</v>
      </c>
      <c r="M157" s="60">
        <f>HLOOKUP($C$4,$C$7:$E$9,3,FALSE)*'2.3.1 Cost_Sum'!N184</f>
        <v>3.6335153867840679</v>
      </c>
      <c r="N157" s="60">
        <f>HLOOKUP($C$4,$C$7:$E$9,3,FALSE)*'2.3.1 Cost_Sum'!O184</f>
        <v>3.6335153867840679</v>
      </c>
      <c r="O157" s="60">
        <f>HLOOKUP($C$4,$C$7:$E$9,3,FALSE)*'2.3.1 Cost_Sum'!P184</f>
        <v>3.6335153867840679</v>
      </c>
      <c r="P157" s="60">
        <f>HLOOKUP($C$4,$C$7:$E$9,3,FALSE)*'2.3.1 Cost_Sum'!Q184</f>
        <v>3.6335153867840679</v>
      </c>
      <c r="Q157" s="60">
        <f>HLOOKUP($C$4,$C$7:$E$9,3,FALSE)*'2.3.1 Cost_Sum'!R184</f>
        <v>3.6335153867840679</v>
      </c>
      <c r="R157" s="60">
        <f>HLOOKUP($C$4,$C$7:$E$9,3,FALSE)*'2.3.1 Cost_Sum'!S184</f>
        <v>3.6335153867840679</v>
      </c>
      <c r="S157" s="60">
        <f>HLOOKUP($C$4,$C$7:$E$9,3,FALSE)*'2.3.1 Cost_Sum'!T184</f>
        <v>3.6335153867840679</v>
      </c>
      <c r="T157" s="60">
        <f>HLOOKUP($C$4,$C$7:$E$9,3,FALSE)*'2.3.1 Cost_Sum'!U184</f>
        <v>3.6335153867840679</v>
      </c>
      <c r="U157" s="60">
        <f>HLOOKUP($C$4,$C$7:$E$9,3,FALSE)*'2.3.1 Cost_Sum'!V184</f>
        <v>3.6335153867840679</v>
      </c>
      <c r="V157" s="60">
        <f>HLOOKUP($C$4,$C$7:$E$9,3,FALSE)*'2.3.1 Cost_Sum'!W184</f>
        <v>3.6335153867840679</v>
      </c>
      <c r="W157" s="60">
        <f>HLOOKUP($C$4,$C$7:$E$9,3,FALSE)*'2.3.1 Cost_Sum'!X184</f>
        <v>3.6335153867840679</v>
      </c>
      <c r="X157" s="60">
        <f>HLOOKUP($C$4,$C$7:$E$9,3,FALSE)*'2.3.1 Cost_Sum'!Y184</f>
        <v>3.6335153867840679</v>
      </c>
      <c r="Y157" s="60">
        <f>HLOOKUP($C$4,$C$7:$E$9,3,FALSE)*'2.3.1 Cost_Sum'!Z184</f>
        <v>3.6335153867840679</v>
      </c>
      <c r="Z157" s="60">
        <f>HLOOKUP($C$4,$C$7:$E$9,3,FALSE)*'2.3.1 Cost_Sum'!AA184</f>
        <v>3.6335153867840679</v>
      </c>
      <c r="AA157" s="60">
        <f>HLOOKUP($C$4,$C$7:$E$9,3,FALSE)*'2.3.1 Cost_Sum'!AB184</f>
        <v>3.6335153867840679</v>
      </c>
      <c r="AB157" s="60">
        <f>HLOOKUP($C$4,$C$7:$E$9,3,FALSE)*'2.3.1 Cost_Sum'!AC184</f>
        <v>3.6335153867840679</v>
      </c>
      <c r="AC157" s="60">
        <f>HLOOKUP($C$4,$C$7:$E$9,3,FALSE)*'2.3.1 Cost_Sum'!AD184</f>
        <v>3.6335153867840679</v>
      </c>
      <c r="AD157" s="60">
        <f>HLOOKUP($C$4,$C$7:$E$9,3,FALSE)*'2.3.1 Cost_Sum'!AE184</f>
        <v>3.6335153867840679</v>
      </c>
      <c r="AE157" s="60">
        <f>HLOOKUP($C$4,$C$7:$E$9,3,FALSE)*'2.3.1 Cost_Sum'!AF184</f>
        <v>3.6335153867840679</v>
      </c>
      <c r="AF157" s="60">
        <f>HLOOKUP($C$4,$C$7:$E$9,3,FALSE)*'2.3.1 Cost_Sum'!AG184</f>
        <v>3.6335153867840679</v>
      </c>
      <c r="AG157" s="60">
        <f>HLOOKUP($C$4,$C$7:$E$9,3,FALSE)*'2.3.1 Cost_Sum'!AH184</f>
        <v>3.6335153867840679</v>
      </c>
      <c r="AH157" s="60">
        <f>HLOOKUP($C$4,$C$7:$E$9,3,FALSE)*'2.3.1 Cost_Sum'!AI184</f>
        <v>3.6335153867840679</v>
      </c>
    </row>
    <row r="158" spans="1:34" ht="14.45" customHeight="1">
      <c r="B158" s="235">
        <f>E158+NPV(HLOOKUP($C$3,$C$7:$E$9,2,FALSE),F158:AH158)</f>
        <v>137823.8895040433</v>
      </c>
      <c r="C158" s="235">
        <f>SUM(E158:AH158)</f>
        <v>365604.57860286988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186.11557921191587</v>
      </c>
      <c r="I158" s="55">
        <f t="shared" si="70"/>
        <v>936.7840154246685</v>
      </c>
      <c r="J158" s="55">
        <f t="shared" si="70"/>
        <v>1837.1932814393911</v>
      </c>
      <c r="K158" s="56">
        <f t="shared" si="70"/>
        <v>3255.8076069476742</v>
      </c>
      <c r="L158" s="60">
        <f t="shared" si="70"/>
        <v>5042.3007657435082</v>
      </c>
      <c r="M158" s="60">
        <f t="shared" si="70"/>
        <v>6718.0690016855033</v>
      </c>
      <c r="N158" s="60">
        <f t="shared" si="70"/>
        <v>8439.2335753512853</v>
      </c>
      <c r="O158" s="60">
        <f t="shared" si="70"/>
        <v>10075.790815070579</v>
      </c>
      <c r="P158" s="60">
        <f t="shared" si="70"/>
        <v>12107.541257094765</v>
      </c>
      <c r="Q158" s="60">
        <f t="shared" si="70"/>
        <v>13612.485874862046</v>
      </c>
      <c r="R158" s="60">
        <f t="shared" si="70"/>
        <v>15868.208266804029</v>
      </c>
      <c r="S158" s="60">
        <f t="shared" si="70"/>
        <v>17970.315535202157</v>
      </c>
      <c r="T158" s="60">
        <f t="shared" si="70"/>
        <v>17970.315535202157</v>
      </c>
      <c r="U158" s="60">
        <f t="shared" si="70"/>
        <v>17970.315535202157</v>
      </c>
      <c r="V158" s="60">
        <f t="shared" si="70"/>
        <v>17970.315535202157</v>
      </c>
      <c r="W158" s="60">
        <f t="shared" si="70"/>
        <v>17970.315535202157</v>
      </c>
      <c r="X158" s="60">
        <f t="shared" si="70"/>
        <v>17970.315535202157</v>
      </c>
      <c r="Y158" s="60">
        <f t="shared" si="70"/>
        <v>17970.315535202157</v>
      </c>
      <c r="Z158" s="60">
        <f t="shared" si="70"/>
        <v>17970.315535202157</v>
      </c>
      <c r="AA158" s="60">
        <f t="shared" si="70"/>
        <v>17970.315535202157</v>
      </c>
      <c r="AB158" s="60">
        <f t="shared" si="70"/>
        <v>17970.315535202157</v>
      </c>
      <c r="AC158" s="60">
        <f t="shared" si="70"/>
        <v>17970.315535202157</v>
      </c>
      <c r="AD158" s="60">
        <f t="shared" si="70"/>
        <v>17970.315535202157</v>
      </c>
      <c r="AE158" s="60">
        <f t="shared" si="70"/>
        <v>17970.315535202157</v>
      </c>
      <c r="AF158" s="60">
        <f t="shared" si="70"/>
        <v>17970.315535202157</v>
      </c>
      <c r="AG158" s="60">
        <f t="shared" si="70"/>
        <v>17970.315535202157</v>
      </c>
      <c r="AH158" s="60">
        <f t="shared" si="70"/>
        <v>17970.315535202157</v>
      </c>
    </row>
    <row r="159" spans="1:34" ht="14.45" customHeight="1">
      <c r="B159" s="235">
        <f>E159+NPV(HLOOKUP($C$3,$C$7:$E$9,2,FALSE),F159:AH159)</f>
        <v>137452.7656524643</v>
      </c>
      <c r="C159" s="235">
        <f>SUM(E159:AH159)</f>
        <v>365143.12214874831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-363.35153867840677</v>
      </c>
      <c r="H159" s="55">
        <f>H158-SUM(H156:H157)</f>
        <v>182.4820638251318</v>
      </c>
      <c r="I159" s="55">
        <f t="shared" ref="I159:AH159" si="72">I158-SUM(I156:I157)</f>
        <v>933.1505000378844</v>
      </c>
      <c r="J159" s="55">
        <f t="shared" si="72"/>
        <v>1833.5597660526071</v>
      </c>
      <c r="K159" s="56">
        <f t="shared" si="72"/>
        <v>3252.1740915608902</v>
      </c>
      <c r="L159" s="60">
        <f t="shared" si="72"/>
        <v>5038.6672503567243</v>
      </c>
      <c r="M159" s="60">
        <f t="shared" si="72"/>
        <v>6714.4354862987193</v>
      </c>
      <c r="N159" s="60">
        <f t="shared" si="72"/>
        <v>8435.6000599645013</v>
      </c>
      <c r="O159" s="60">
        <f t="shared" si="72"/>
        <v>10072.157299683795</v>
      </c>
      <c r="P159" s="60">
        <f t="shared" si="72"/>
        <v>12103.907741707981</v>
      </c>
      <c r="Q159" s="60">
        <f t="shared" si="72"/>
        <v>13608.852359475262</v>
      </c>
      <c r="R159" s="60">
        <f t="shared" si="72"/>
        <v>15864.574751417245</v>
      </c>
      <c r="S159" s="60">
        <f t="shared" si="72"/>
        <v>17966.682019815373</v>
      </c>
      <c r="T159" s="60">
        <f t="shared" si="72"/>
        <v>17966.682019815373</v>
      </c>
      <c r="U159" s="60">
        <f t="shared" si="72"/>
        <v>17966.682019815373</v>
      </c>
      <c r="V159" s="60">
        <f t="shared" si="72"/>
        <v>17966.682019815373</v>
      </c>
      <c r="W159" s="60">
        <f t="shared" si="72"/>
        <v>17966.682019815373</v>
      </c>
      <c r="X159" s="60">
        <f t="shared" si="72"/>
        <v>17966.682019815373</v>
      </c>
      <c r="Y159" s="60">
        <f t="shared" si="72"/>
        <v>17966.682019815373</v>
      </c>
      <c r="Z159" s="60">
        <f t="shared" si="72"/>
        <v>17966.682019815373</v>
      </c>
      <c r="AA159" s="60">
        <f t="shared" si="72"/>
        <v>17966.682019815373</v>
      </c>
      <c r="AB159" s="60">
        <f t="shared" si="72"/>
        <v>17966.682019815373</v>
      </c>
      <c r="AC159" s="60">
        <f t="shared" si="72"/>
        <v>17966.682019815373</v>
      </c>
      <c r="AD159" s="60">
        <f t="shared" si="72"/>
        <v>17966.682019815373</v>
      </c>
      <c r="AE159" s="60">
        <f t="shared" si="72"/>
        <v>17966.682019815373</v>
      </c>
      <c r="AF159" s="60">
        <f t="shared" si="72"/>
        <v>17966.682019815373</v>
      </c>
      <c r="AG159" s="60">
        <f t="shared" si="72"/>
        <v>17966.682019815373</v>
      </c>
      <c r="AH159" s="60">
        <f t="shared" si="72"/>
        <v>17966.682019815373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TRANSPOSE(Option_8_SR_Low)*HLOOKUP($C$5,$C$7:$E$10,4,FALSE)</f>
        <v>4.0723313049294725E-2</v>
      </c>
      <c r="F162" s="53">
        <v>1.1319467151984548</v>
      </c>
      <c r="G162" s="54">
        <v>60.513863299408278</v>
      </c>
      <c r="H162" s="55">
        <v>6.9097581026625831E-4</v>
      </c>
      <c r="I162" s="55">
        <v>0.49406614938662252</v>
      </c>
      <c r="J162" s="55">
        <v>1.4074137517181706</v>
      </c>
      <c r="K162" s="56">
        <v>14.97467378125021</v>
      </c>
      <c r="L162" s="53">
        <v>193.28838005603106</v>
      </c>
      <c r="M162" s="53">
        <v>636.14591454470144</v>
      </c>
      <c r="N162" s="53">
        <v>1505.2691342868823</v>
      </c>
      <c r="O162" s="53">
        <v>2459.0620338129065</v>
      </c>
      <c r="P162" s="53">
        <v>3908.8870401788158</v>
      </c>
      <c r="Q162" s="53">
        <v>5707.5078541920084</v>
      </c>
      <c r="R162" s="53">
        <v>8839.557131930922</v>
      </c>
      <c r="S162" s="53">
        <v>11846.823826774025</v>
      </c>
      <c r="T162" s="53">
        <v>11846.823826774025</v>
      </c>
      <c r="U162" s="53">
        <v>11846.823826774025</v>
      </c>
      <c r="V162" s="53">
        <v>11846.823826774025</v>
      </c>
      <c r="W162" s="53">
        <v>11846.823826774025</v>
      </c>
      <c r="X162" s="53">
        <v>11846.823826774025</v>
      </c>
      <c r="Y162" s="53">
        <v>11846.823826774025</v>
      </c>
      <c r="Z162" s="53">
        <v>11846.823826774025</v>
      </c>
      <c r="AA162" s="53">
        <v>11846.823826774025</v>
      </c>
      <c r="AB162" s="53">
        <v>11846.823826774025</v>
      </c>
      <c r="AC162" s="53">
        <v>11846.823826774025</v>
      </c>
      <c r="AD162" s="53">
        <v>11846.823826774025</v>
      </c>
      <c r="AE162" s="53">
        <v>11846.823826774025</v>
      </c>
      <c r="AF162" s="53">
        <v>11846.823826774025</v>
      </c>
      <c r="AG162" s="53">
        <v>11846.823826774025</v>
      </c>
      <c r="AH162" s="53">
        <v>11846.823826774025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19.871014183907054</v>
      </c>
      <c r="H164" s="241">
        <f>IF(SUM($E156:H156)&lt;=0,0,-PMT($C$8,VLOOKUP($B154,$B$11:$C$20,2,FALSE),$B156))</f>
        <v>19.871014183907054</v>
      </c>
      <c r="I164" s="241">
        <f>IF(SUM($E156:I156)&lt;=0,0,-PMT($C$8,VLOOKUP($B154,$B$11:$C$20,2,FALSE),$B156))</f>
        <v>19.871014183907054</v>
      </c>
      <c r="J164" s="241">
        <f>IF(SUM($E156:J156)&lt;=0,0,-PMT($C$8,VLOOKUP($B154,$B$11:$C$20,2,FALSE),$B156))</f>
        <v>19.871014183907054</v>
      </c>
      <c r="K164" s="242">
        <f>IF(SUM($E156:K156)&lt;=0,0,-PMT($C$8,VLOOKUP($B154,$B$11:$C$20,2,FALSE),$B156))</f>
        <v>19.871014183907054</v>
      </c>
      <c r="L164" s="53">
        <f>IF(SUM($E156:L156)&lt;=0,0,-PMT($C$8,VLOOKUP($B154,$B$11:$C$20,2,FALSE),$B156))</f>
        <v>19.871014183907054</v>
      </c>
      <c r="M164" s="53">
        <f>IF(SUM($E156:M156)&lt;=0,0,-PMT($C$8,VLOOKUP($B154,$B$11:$C$20,2,FALSE),$B156))</f>
        <v>19.871014183907054</v>
      </c>
      <c r="N164" s="53">
        <f>IF(SUM($E156:N156)&lt;=0,0,-PMT($C$8,VLOOKUP($B154,$B$11:$C$20,2,FALSE),$B156))</f>
        <v>19.871014183907054</v>
      </c>
      <c r="O164" s="53">
        <f>IF(SUM($E156:O156)&lt;=0,0,-PMT($C$8,VLOOKUP($B154,$B$11:$C$20,2,FALSE),$B156))</f>
        <v>19.871014183907054</v>
      </c>
      <c r="P164" s="53">
        <f>IF(SUM($E156:P156)&lt;=0,0,-PMT($C$8,VLOOKUP($B154,$B$11:$C$20,2,FALSE),$B156))</f>
        <v>19.871014183907054</v>
      </c>
      <c r="Q164" s="53">
        <f>IF(SUM($E156:Q156)&lt;=0,0,-PMT($C$8,VLOOKUP($B154,$B$11:$C$20,2,FALSE),$B156))</f>
        <v>19.871014183907054</v>
      </c>
      <c r="R164" s="53">
        <f>IF(SUM($E156:R156)&lt;=0,0,-PMT($C$8,VLOOKUP($B154,$B$11:$C$20,2,FALSE),$B156))</f>
        <v>19.871014183907054</v>
      </c>
      <c r="S164" s="53">
        <f>IF(SUM($E156:S156)&lt;=0,0,-PMT($C$8,VLOOKUP($B154,$B$11:$C$20,2,FALSE),$B156))</f>
        <v>19.871014183907054</v>
      </c>
      <c r="T164" s="53">
        <f>IF(SUM($E156:T156)&lt;=0,0,-PMT($C$8,VLOOKUP($B154,$B$11:$C$20,2,FALSE),$B156))</f>
        <v>19.871014183907054</v>
      </c>
      <c r="U164" s="53">
        <f>IF(SUM($E156:U156)&lt;=0,0,-PMT($C$8,VLOOKUP($B154,$B$11:$C$20,2,FALSE),$B156))</f>
        <v>19.871014183907054</v>
      </c>
      <c r="V164" s="53">
        <f>IF(SUM($E156:V156)&lt;=0,0,-PMT($C$8,VLOOKUP($B154,$B$11:$C$20,2,FALSE),$B156))</f>
        <v>19.871014183907054</v>
      </c>
      <c r="W164" s="53">
        <f>IF(SUM($E156:W156)&lt;=0,0,-PMT($C$8,VLOOKUP($B154,$B$11:$C$20,2,FALSE),$B156))</f>
        <v>19.871014183907054</v>
      </c>
      <c r="X164" s="53">
        <f>IF(SUM($E156:X156)&lt;=0,0,-PMT($C$8,VLOOKUP($B154,$B$11:$C$20,2,FALSE),$B156))</f>
        <v>19.871014183907054</v>
      </c>
      <c r="Y164" s="53">
        <f>IF(SUM($E156:Y156)&lt;=0,0,-PMT($C$8,VLOOKUP($B154,$B$11:$C$20,2,FALSE),$B156))</f>
        <v>19.871014183907054</v>
      </c>
      <c r="Z164" s="53">
        <f>IF(SUM($E156:Z156)&lt;=0,0,-PMT($C$8,VLOOKUP($B154,$B$11:$C$20,2,FALSE),$B156))</f>
        <v>19.871014183907054</v>
      </c>
      <c r="AA164" s="53">
        <f>IF(SUM($E156:AA156)&lt;=0,0,-PMT($C$8,VLOOKUP($B154,$B$11:$C$20,2,FALSE),$B156))</f>
        <v>19.871014183907054</v>
      </c>
      <c r="AB164" s="53">
        <f>IF(SUM($E156:AB156)&lt;=0,0,-PMT($C$8,VLOOKUP($B154,$B$11:$C$20,2,FALSE),$B156))</f>
        <v>19.871014183907054</v>
      </c>
      <c r="AC164" s="53">
        <f>IF(SUM($E156:AC156)&lt;=0,0,-PMT($C$8,VLOOKUP($B154,$B$11:$C$20,2,FALSE),$B156))</f>
        <v>19.871014183907054</v>
      </c>
      <c r="AD164" s="53">
        <f>IF(SUM($E156:AD156)&lt;=0,0,-PMT($C$8,VLOOKUP($B154,$B$11:$C$20,2,FALSE),$B156))</f>
        <v>19.871014183907054</v>
      </c>
      <c r="AE164" s="53">
        <f>IF(SUM($E156:AE156)&lt;=0,0,-PMT($C$8,VLOOKUP($B154,$B$11:$C$20,2,FALSE),$B156))</f>
        <v>19.871014183907054</v>
      </c>
      <c r="AF164" s="53">
        <f>IF(SUM($E156:AF156)&lt;=0,0,-PMT($C$8,VLOOKUP($B154,$B$11:$C$20,2,FALSE),$B156))</f>
        <v>19.871014183907054</v>
      </c>
      <c r="AG164" s="53">
        <f>IF(SUM($E156:AG156)&lt;=0,0,-PMT($C$8,VLOOKUP($B154,$B$11:$C$20,2,FALSE),$B156))</f>
        <v>19.871014183907054</v>
      </c>
      <c r="AH164" s="53">
        <f>IF(SUM($E156:AH156)&lt;=0,0,-PMT($C$8,VLOOKUP($B154,$B$11:$C$20,2,FALSE),$B156))</f>
        <v>19.871014183907054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19.871014183907054</v>
      </c>
      <c r="H165" s="236">
        <f t="shared" si="73"/>
        <v>23.504529570691123</v>
      </c>
      <c r="I165" s="236">
        <f t="shared" si="73"/>
        <v>23.504529570691123</v>
      </c>
      <c r="J165" s="236">
        <f t="shared" si="73"/>
        <v>23.504529570691123</v>
      </c>
      <c r="K165" s="56">
        <f t="shared" si="73"/>
        <v>23.504529570691123</v>
      </c>
      <c r="L165" s="53">
        <f t="shared" si="73"/>
        <v>23.504529570691123</v>
      </c>
      <c r="M165" s="53">
        <f t="shared" si="73"/>
        <v>23.504529570691123</v>
      </c>
      <c r="N165" s="53">
        <f t="shared" si="73"/>
        <v>23.504529570691123</v>
      </c>
      <c r="O165" s="53">
        <f t="shared" si="73"/>
        <v>23.504529570691123</v>
      </c>
      <c r="P165" s="53">
        <f t="shared" si="73"/>
        <v>23.504529570691123</v>
      </c>
      <c r="Q165" s="53">
        <f t="shared" si="73"/>
        <v>23.504529570691123</v>
      </c>
      <c r="R165" s="53">
        <f t="shared" si="73"/>
        <v>23.504529570691123</v>
      </c>
      <c r="S165" s="53">
        <f t="shared" si="73"/>
        <v>23.504529570691123</v>
      </c>
      <c r="T165" s="53">
        <f t="shared" si="73"/>
        <v>23.504529570691123</v>
      </c>
      <c r="U165" s="53">
        <f t="shared" si="73"/>
        <v>23.504529570691123</v>
      </c>
      <c r="V165" s="53">
        <f t="shared" si="73"/>
        <v>23.504529570691123</v>
      </c>
      <c r="W165" s="53">
        <f t="shared" si="73"/>
        <v>23.504529570691123</v>
      </c>
      <c r="X165" s="53">
        <f t="shared" si="73"/>
        <v>23.504529570691123</v>
      </c>
      <c r="Y165" s="53">
        <f t="shared" si="73"/>
        <v>23.504529570691123</v>
      </c>
      <c r="Z165" s="53">
        <f t="shared" si="73"/>
        <v>23.504529570691123</v>
      </c>
      <c r="AA165" s="53">
        <f t="shared" si="73"/>
        <v>23.504529570691123</v>
      </c>
      <c r="AB165" s="53">
        <f t="shared" si="73"/>
        <v>23.504529570691123</v>
      </c>
      <c r="AC165" s="53">
        <f t="shared" si="73"/>
        <v>23.504529570691123</v>
      </c>
      <c r="AD165" s="53">
        <f t="shared" si="73"/>
        <v>23.504529570691123</v>
      </c>
      <c r="AE165" s="53">
        <f t="shared" si="73"/>
        <v>23.504529570691123</v>
      </c>
      <c r="AF165" s="53">
        <f t="shared" si="73"/>
        <v>23.504529570691123</v>
      </c>
      <c r="AG165" s="53">
        <f t="shared" si="73"/>
        <v>23.504529570691123</v>
      </c>
      <c r="AH165" s="53">
        <f t="shared" si="73"/>
        <v>23.504529570691123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326.08306204438907</v>
      </c>
      <c r="C169" s="235">
        <f>SUM(E169:AH169)</f>
        <v>363.35153867840677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363.35153867840677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45.040789534650266</v>
      </c>
      <c r="C170" s="235">
        <f t="shared" ref="C170:C171" si="76">SUM(E170:AH170)</f>
        <v>98.104915443169844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3.6335153867840679</v>
      </c>
      <c r="I170" s="237">
        <f t="shared" si="77"/>
        <v>3.6335153867840679</v>
      </c>
      <c r="J170" s="237">
        <f t="shared" si="77"/>
        <v>3.6335153867840679</v>
      </c>
      <c r="K170" s="64">
        <f t="shared" si="77"/>
        <v>3.6335153867840679</v>
      </c>
      <c r="L170" s="60">
        <f t="shared" si="77"/>
        <v>3.6335153867840679</v>
      </c>
      <c r="M170" s="60">
        <f t="shared" si="77"/>
        <v>3.6335153867840679</v>
      </c>
      <c r="N170" s="60">
        <f t="shared" si="77"/>
        <v>3.6335153867840679</v>
      </c>
      <c r="O170" s="60">
        <f t="shared" si="77"/>
        <v>3.6335153867840679</v>
      </c>
      <c r="P170" s="60">
        <f t="shared" si="77"/>
        <v>3.6335153867840679</v>
      </c>
      <c r="Q170" s="60">
        <f t="shared" si="77"/>
        <v>3.6335153867840679</v>
      </c>
      <c r="R170" s="60">
        <f t="shared" si="77"/>
        <v>3.6335153867840679</v>
      </c>
      <c r="S170" s="60">
        <f t="shared" si="77"/>
        <v>3.6335153867840679</v>
      </c>
      <c r="T170" s="60">
        <f t="shared" si="77"/>
        <v>3.6335153867840679</v>
      </c>
      <c r="U170" s="60">
        <f t="shared" si="77"/>
        <v>3.6335153867840679</v>
      </c>
      <c r="V170" s="60">
        <f t="shared" si="77"/>
        <v>3.6335153867840679</v>
      </c>
      <c r="W170" s="60">
        <f t="shared" si="77"/>
        <v>3.6335153867840679</v>
      </c>
      <c r="X170" s="60">
        <f t="shared" si="77"/>
        <v>3.6335153867840679</v>
      </c>
      <c r="Y170" s="60">
        <f t="shared" si="77"/>
        <v>3.6335153867840679</v>
      </c>
      <c r="Z170" s="60">
        <f t="shared" si="77"/>
        <v>3.6335153867840679</v>
      </c>
      <c r="AA170" s="60">
        <f t="shared" si="77"/>
        <v>3.6335153867840679</v>
      </c>
      <c r="AB170" s="60">
        <f t="shared" si="77"/>
        <v>3.6335153867840679</v>
      </c>
      <c r="AC170" s="60">
        <f t="shared" si="77"/>
        <v>3.6335153867840679</v>
      </c>
      <c r="AD170" s="60">
        <f t="shared" si="77"/>
        <v>3.6335153867840679</v>
      </c>
      <c r="AE170" s="60">
        <f t="shared" si="77"/>
        <v>3.6335153867840679</v>
      </c>
      <c r="AF170" s="60">
        <f t="shared" si="77"/>
        <v>3.6335153867840679</v>
      </c>
      <c r="AG170" s="60">
        <f t="shared" si="77"/>
        <v>3.6335153867840679</v>
      </c>
      <c r="AH170" s="60">
        <f t="shared" si="77"/>
        <v>3.6335153867840679</v>
      </c>
    </row>
    <row r="171" spans="1:34" ht="14.45" customHeight="1">
      <c r="A171" s="243"/>
      <c r="B171" s="235">
        <f t="shared" si="75"/>
        <v>137823.8895040433</v>
      </c>
      <c r="C171" s="235">
        <f t="shared" si="76"/>
        <v>365604.57860286988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186.11557921191587</v>
      </c>
      <c r="I171" s="55">
        <f t="shared" si="78"/>
        <v>936.7840154246685</v>
      </c>
      <c r="J171" s="55">
        <f t="shared" si="78"/>
        <v>1837.1932814393911</v>
      </c>
      <c r="K171" s="56">
        <f t="shared" si="78"/>
        <v>3255.8076069476742</v>
      </c>
      <c r="L171" s="60">
        <f t="shared" si="78"/>
        <v>5042.3007657435082</v>
      </c>
      <c r="M171" s="60">
        <f t="shared" si="78"/>
        <v>6718.0690016855033</v>
      </c>
      <c r="N171" s="60">
        <f t="shared" si="78"/>
        <v>8439.2335753512853</v>
      </c>
      <c r="O171" s="60">
        <f t="shared" si="78"/>
        <v>10075.790815070579</v>
      </c>
      <c r="P171" s="60">
        <f t="shared" si="78"/>
        <v>12107.541257094765</v>
      </c>
      <c r="Q171" s="60">
        <f t="shared" si="78"/>
        <v>13612.485874862046</v>
      </c>
      <c r="R171" s="60">
        <f t="shared" si="78"/>
        <v>15868.208266804029</v>
      </c>
      <c r="S171" s="60">
        <f t="shared" si="78"/>
        <v>17970.315535202157</v>
      </c>
      <c r="T171" s="60">
        <f t="shared" si="78"/>
        <v>17970.315535202157</v>
      </c>
      <c r="U171" s="60">
        <f t="shared" si="78"/>
        <v>17970.315535202157</v>
      </c>
      <c r="V171" s="60">
        <f t="shared" si="78"/>
        <v>17970.315535202157</v>
      </c>
      <c r="W171" s="60">
        <f t="shared" si="78"/>
        <v>17970.315535202157</v>
      </c>
      <c r="X171" s="60">
        <f t="shared" si="78"/>
        <v>17970.315535202157</v>
      </c>
      <c r="Y171" s="60">
        <f t="shared" si="78"/>
        <v>17970.315535202157</v>
      </c>
      <c r="Z171" s="60">
        <f t="shared" si="78"/>
        <v>17970.315535202157</v>
      </c>
      <c r="AA171" s="60">
        <f t="shared" si="78"/>
        <v>17970.315535202157</v>
      </c>
      <c r="AB171" s="60">
        <f t="shared" si="78"/>
        <v>17970.315535202157</v>
      </c>
      <c r="AC171" s="60">
        <f t="shared" si="78"/>
        <v>17970.315535202157</v>
      </c>
      <c r="AD171" s="60">
        <f t="shared" si="78"/>
        <v>17970.315535202157</v>
      </c>
      <c r="AE171" s="60">
        <f t="shared" si="78"/>
        <v>17970.315535202157</v>
      </c>
      <c r="AF171" s="60">
        <f t="shared" si="78"/>
        <v>17970.315535202157</v>
      </c>
      <c r="AG171" s="60">
        <f t="shared" si="78"/>
        <v>17970.315535202157</v>
      </c>
      <c r="AH171" s="60">
        <f t="shared" si="78"/>
        <v>17970.315535202157</v>
      </c>
    </row>
    <row r="172" spans="1:34" ht="14.45" customHeight="1">
      <c r="A172" s="243"/>
      <c r="B172" s="235">
        <f>E172+NPV(HLOOKUP($C$3,$C$7:$E$9,2,FALSE),F172:AH172)</f>
        <v>137452.7656524643</v>
      </c>
      <c r="C172" s="235">
        <f>SUM(E172:AH172)</f>
        <v>365143.12214874831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-363.35153867840677</v>
      </c>
      <c r="H172" s="55">
        <f t="shared" si="79"/>
        <v>182.4820638251318</v>
      </c>
      <c r="I172" s="55">
        <f t="shared" si="79"/>
        <v>933.1505000378844</v>
      </c>
      <c r="J172" s="55">
        <f t="shared" si="79"/>
        <v>1833.5597660526071</v>
      </c>
      <c r="K172" s="56">
        <f t="shared" si="79"/>
        <v>3252.1740915608902</v>
      </c>
      <c r="L172" s="45">
        <f t="shared" si="79"/>
        <v>5038.6672503567243</v>
      </c>
      <c r="M172" s="60">
        <f t="shared" si="79"/>
        <v>6714.4354862987193</v>
      </c>
      <c r="N172" s="60">
        <f t="shared" si="79"/>
        <v>8435.6000599645013</v>
      </c>
      <c r="O172" s="60">
        <f t="shared" si="79"/>
        <v>10072.157299683795</v>
      </c>
      <c r="P172" s="60">
        <f t="shared" si="79"/>
        <v>12103.907741707981</v>
      </c>
      <c r="Q172" s="60">
        <f t="shared" si="79"/>
        <v>13608.852359475262</v>
      </c>
      <c r="R172" s="60">
        <f t="shared" si="79"/>
        <v>15864.574751417245</v>
      </c>
      <c r="S172" s="60">
        <f t="shared" si="79"/>
        <v>17966.682019815373</v>
      </c>
      <c r="T172" s="60">
        <f t="shared" si="79"/>
        <v>17966.682019815373</v>
      </c>
      <c r="U172" s="60">
        <f t="shared" si="79"/>
        <v>17966.682019815373</v>
      </c>
      <c r="V172" s="60">
        <f t="shared" si="79"/>
        <v>17966.682019815373</v>
      </c>
      <c r="W172" s="60">
        <f t="shared" si="79"/>
        <v>17966.682019815373</v>
      </c>
      <c r="X172" s="60">
        <f t="shared" si="79"/>
        <v>17966.682019815373</v>
      </c>
      <c r="Y172" s="60">
        <f t="shared" si="79"/>
        <v>17966.682019815373</v>
      </c>
      <c r="Z172" s="60">
        <f t="shared" si="79"/>
        <v>17966.682019815373</v>
      </c>
      <c r="AA172" s="60">
        <f t="shared" si="79"/>
        <v>17966.682019815373</v>
      </c>
      <c r="AB172" s="60">
        <f t="shared" si="79"/>
        <v>17966.682019815373</v>
      </c>
      <c r="AC172" s="60">
        <f t="shared" si="79"/>
        <v>17966.682019815373</v>
      </c>
      <c r="AD172" s="60">
        <f t="shared" si="79"/>
        <v>17966.682019815373</v>
      </c>
      <c r="AE172" s="60">
        <f t="shared" si="79"/>
        <v>17966.682019815373</v>
      </c>
      <c r="AF172" s="60">
        <f t="shared" si="79"/>
        <v>17966.682019815373</v>
      </c>
      <c r="AG172" s="60">
        <f t="shared" si="79"/>
        <v>17966.682019815373</v>
      </c>
      <c r="AH172" s="60">
        <f t="shared" si="79"/>
        <v>17966.682019815373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296.12117132162626</v>
      </c>
      <c r="C176" s="239">
        <f>SUM(E176:AH176)</f>
        <v>329.965262716768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329.965262716768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40.902251317904614</v>
      </c>
      <c r="C177" s="235">
        <f>SUM(E177:AH177)</f>
        <v>89.090620933527333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3.29965262716768</v>
      </c>
      <c r="I177" s="55">
        <f>HLOOKUP($C$4,$C$7:$E$9,3,FALSE)*'2.3.1 Cost_Sum'!J209</f>
        <v>3.29965262716768</v>
      </c>
      <c r="J177" s="55">
        <f>HLOOKUP($C$4,$C$7:$E$9,3,FALSE)*'2.3.1 Cost_Sum'!K209</f>
        <v>3.29965262716768</v>
      </c>
      <c r="K177" s="56">
        <f>HLOOKUP($C$4,$C$7:$E$9,3,FALSE)*'2.3.1 Cost_Sum'!L209</f>
        <v>3.29965262716768</v>
      </c>
      <c r="L177" s="60">
        <f>HLOOKUP($C$4,$C$7:$E$9,3,FALSE)*'2.3.1 Cost_Sum'!M209</f>
        <v>3.29965262716768</v>
      </c>
      <c r="M177" s="60">
        <f>HLOOKUP($C$4,$C$7:$E$9,3,FALSE)*'2.3.1 Cost_Sum'!N209</f>
        <v>3.29965262716768</v>
      </c>
      <c r="N177" s="60">
        <f>HLOOKUP($C$4,$C$7:$E$9,3,FALSE)*'2.3.1 Cost_Sum'!O209</f>
        <v>3.29965262716768</v>
      </c>
      <c r="O177" s="60">
        <f>HLOOKUP($C$4,$C$7:$E$9,3,FALSE)*'2.3.1 Cost_Sum'!P209</f>
        <v>3.29965262716768</v>
      </c>
      <c r="P177" s="60">
        <f>HLOOKUP($C$4,$C$7:$E$9,3,FALSE)*'2.3.1 Cost_Sum'!Q209</f>
        <v>3.29965262716768</v>
      </c>
      <c r="Q177" s="60">
        <f>HLOOKUP($C$4,$C$7:$E$9,3,FALSE)*'2.3.1 Cost_Sum'!R209</f>
        <v>3.29965262716768</v>
      </c>
      <c r="R177" s="60">
        <f>HLOOKUP($C$4,$C$7:$E$9,3,FALSE)*'2.3.1 Cost_Sum'!S209</f>
        <v>3.29965262716768</v>
      </c>
      <c r="S177" s="60">
        <f>HLOOKUP($C$4,$C$7:$E$9,3,FALSE)*'2.3.1 Cost_Sum'!T209</f>
        <v>3.29965262716768</v>
      </c>
      <c r="T177" s="60">
        <f>HLOOKUP($C$4,$C$7:$E$9,3,FALSE)*'2.3.1 Cost_Sum'!U209</f>
        <v>3.29965262716768</v>
      </c>
      <c r="U177" s="60">
        <f>HLOOKUP($C$4,$C$7:$E$9,3,FALSE)*'2.3.1 Cost_Sum'!V209</f>
        <v>3.29965262716768</v>
      </c>
      <c r="V177" s="60">
        <f>HLOOKUP($C$4,$C$7:$E$9,3,FALSE)*'2.3.1 Cost_Sum'!W209</f>
        <v>3.29965262716768</v>
      </c>
      <c r="W177" s="60">
        <f>HLOOKUP($C$4,$C$7:$E$9,3,FALSE)*'2.3.1 Cost_Sum'!X209</f>
        <v>3.29965262716768</v>
      </c>
      <c r="X177" s="60">
        <f>HLOOKUP($C$4,$C$7:$E$9,3,FALSE)*'2.3.1 Cost_Sum'!Y209</f>
        <v>3.29965262716768</v>
      </c>
      <c r="Y177" s="60">
        <f>HLOOKUP($C$4,$C$7:$E$9,3,FALSE)*'2.3.1 Cost_Sum'!Z209</f>
        <v>3.29965262716768</v>
      </c>
      <c r="Z177" s="60">
        <f>HLOOKUP($C$4,$C$7:$E$9,3,FALSE)*'2.3.1 Cost_Sum'!AA209</f>
        <v>3.29965262716768</v>
      </c>
      <c r="AA177" s="60">
        <f>HLOOKUP($C$4,$C$7:$E$9,3,FALSE)*'2.3.1 Cost_Sum'!AB209</f>
        <v>3.29965262716768</v>
      </c>
      <c r="AB177" s="60">
        <f>HLOOKUP($C$4,$C$7:$E$9,3,FALSE)*'2.3.1 Cost_Sum'!AC209</f>
        <v>3.29965262716768</v>
      </c>
      <c r="AC177" s="60">
        <f>HLOOKUP($C$4,$C$7:$E$9,3,FALSE)*'2.3.1 Cost_Sum'!AD209</f>
        <v>3.29965262716768</v>
      </c>
      <c r="AD177" s="60">
        <f>HLOOKUP($C$4,$C$7:$E$9,3,FALSE)*'2.3.1 Cost_Sum'!AE209</f>
        <v>3.29965262716768</v>
      </c>
      <c r="AE177" s="60">
        <f>HLOOKUP($C$4,$C$7:$E$9,3,FALSE)*'2.3.1 Cost_Sum'!AF209</f>
        <v>3.29965262716768</v>
      </c>
      <c r="AF177" s="60">
        <f>HLOOKUP($C$4,$C$7:$E$9,3,FALSE)*'2.3.1 Cost_Sum'!AG209</f>
        <v>3.29965262716768</v>
      </c>
      <c r="AG177" s="60">
        <f>HLOOKUP($C$4,$C$7:$E$9,3,FALSE)*'2.3.1 Cost_Sum'!AH209</f>
        <v>3.29965262716768</v>
      </c>
      <c r="AH177" s="60">
        <f>HLOOKUP($C$4,$C$7:$E$9,3,FALSE)*'2.3.1 Cost_Sum'!AI209</f>
        <v>3.29965262716768</v>
      </c>
    </row>
    <row r="178" spans="1:34">
      <c r="B178" s="235">
        <f>E178+NPV(HLOOKUP($C$3,$C$7:$E$9,2,FALSE),F178:AH178)</f>
        <v>137638.22346366692</v>
      </c>
      <c r="C178" s="235">
        <f>SUM(E178:AH178)</f>
        <v>364975.46937507571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183.91032135428742</v>
      </c>
      <c r="I178" s="55">
        <f t="shared" si="80"/>
        <v>915.57752852984675</v>
      </c>
      <c r="J178" s="55">
        <f t="shared" si="80"/>
        <v>1836.8654140625279</v>
      </c>
      <c r="K178" s="56">
        <f t="shared" si="80"/>
        <v>3255.7349201696538</v>
      </c>
      <c r="L178" s="60">
        <f t="shared" si="80"/>
        <v>5056.5949552794291</v>
      </c>
      <c r="M178" s="60">
        <f t="shared" si="80"/>
        <v>6747.510522973831</v>
      </c>
      <c r="N178" s="60">
        <f t="shared" si="80"/>
        <v>8476.8452700500184</v>
      </c>
      <c r="O178" s="60">
        <f t="shared" si="80"/>
        <v>10102.513798466736</v>
      </c>
      <c r="P178" s="60">
        <f t="shared" si="80"/>
        <v>12114.486357315052</v>
      </c>
      <c r="Q178" s="60">
        <f t="shared" si="80"/>
        <v>13606.579376848031</v>
      </c>
      <c r="R178" s="60">
        <f t="shared" si="80"/>
        <v>15842.203493670315</v>
      </c>
      <c r="S178" s="60">
        <f t="shared" si="80"/>
        <v>17927.290463522244</v>
      </c>
      <c r="T178" s="60">
        <f t="shared" si="80"/>
        <v>17927.290463522244</v>
      </c>
      <c r="U178" s="60">
        <f t="shared" si="80"/>
        <v>17927.290463522244</v>
      </c>
      <c r="V178" s="60">
        <f t="shared" si="80"/>
        <v>17927.290463522244</v>
      </c>
      <c r="W178" s="60">
        <f t="shared" si="80"/>
        <v>17927.290463522244</v>
      </c>
      <c r="X178" s="60">
        <f t="shared" si="80"/>
        <v>17927.290463522244</v>
      </c>
      <c r="Y178" s="60">
        <f t="shared" si="80"/>
        <v>17927.290463522244</v>
      </c>
      <c r="Z178" s="60">
        <f t="shared" si="80"/>
        <v>17927.290463522244</v>
      </c>
      <c r="AA178" s="60">
        <f t="shared" si="80"/>
        <v>17927.290463522244</v>
      </c>
      <c r="AB178" s="60">
        <f t="shared" si="80"/>
        <v>17927.290463522244</v>
      </c>
      <c r="AC178" s="60">
        <f t="shared" si="80"/>
        <v>17927.290463522244</v>
      </c>
      <c r="AD178" s="60">
        <f t="shared" si="80"/>
        <v>17927.290463522244</v>
      </c>
      <c r="AE178" s="60">
        <f t="shared" si="80"/>
        <v>17927.290463522244</v>
      </c>
      <c r="AF178" s="60">
        <f t="shared" si="80"/>
        <v>17927.290463522244</v>
      </c>
      <c r="AG178" s="60">
        <f t="shared" si="80"/>
        <v>17927.290463522244</v>
      </c>
      <c r="AH178" s="60">
        <f t="shared" si="80"/>
        <v>17927.290463522244</v>
      </c>
    </row>
    <row r="179" spans="1:34">
      <c r="B179" s="235">
        <f>E179+NPV(HLOOKUP($C$3,$C$7:$E$9,2,FALSE),F179:AH179)</f>
        <v>137301.2000410273</v>
      </c>
      <c r="C179" s="235">
        <f>SUM(E179:AH179)</f>
        <v>364556.41349142545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-329.965262716768</v>
      </c>
      <c r="H179" s="55">
        <f>H178-SUM(H176:H177)</f>
        <v>180.61066872711973</v>
      </c>
      <c r="I179" s="55">
        <f t="shared" ref="I179:AH179" si="82">I178-SUM(I176:I177)</f>
        <v>912.27787590267906</v>
      </c>
      <c r="J179" s="55">
        <f t="shared" si="82"/>
        <v>1833.5657614353602</v>
      </c>
      <c r="K179" s="56">
        <f t="shared" si="82"/>
        <v>3252.4352675424861</v>
      </c>
      <c r="L179" s="60">
        <f t="shared" si="82"/>
        <v>5053.2953026522619</v>
      </c>
      <c r="M179" s="60">
        <f t="shared" si="82"/>
        <v>6744.2108703466638</v>
      </c>
      <c r="N179" s="60">
        <f t="shared" si="82"/>
        <v>8473.5456174228511</v>
      </c>
      <c r="O179" s="60">
        <f t="shared" si="82"/>
        <v>10099.214145839569</v>
      </c>
      <c r="P179" s="60">
        <f t="shared" si="82"/>
        <v>12111.186704687885</v>
      </c>
      <c r="Q179" s="60">
        <f t="shared" si="82"/>
        <v>13603.279724220863</v>
      </c>
      <c r="R179" s="60">
        <f t="shared" si="82"/>
        <v>15838.903841043148</v>
      </c>
      <c r="S179" s="60">
        <f t="shared" si="82"/>
        <v>17923.990810895077</v>
      </c>
      <c r="T179" s="60">
        <f t="shared" si="82"/>
        <v>17923.990810895077</v>
      </c>
      <c r="U179" s="60">
        <f t="shared" si="82"/>
        <v>17923.990810895077</v>
      </c>
      <c r="V179" s="60">
        <f t="shared" si="82"/>
        <v>17923.990810895077</v>
      </c>
      <c r="W179" s="60">
        <f t="shared" si="82"/>
        <v>17923.990810895077</v>
      </c>
      <c r="X179" s="60">
        <f t="shared" si="82"/>
        <v>17923.990810895077</v>
      </c>
      <c r="Y179" s="60">
        <f t="shared" si="82"/>
        <v>17923.990810895077</v>
      </c>
      <c r="Z179" s="60">
        <f t="shared" si="82"/>
        <v>17923.990810895077</v>
      </c>
      <c r="AA179" s="60">
        <f t="shared" si="82"/>
        <v>17923.990810895077</v>
      </c>
      <c r="AB179" s="60">
        <f t="shared" si="82"/>
        <v>17923.990810895077</v>
      </c>
      <c r="AC179" s="60">
        <f t="shared" si="82"/>
        <v>17923.990810895077</v>
      </c>
      <c r="AD179" s="60">
        <f t="shared" si="82"/>
        <v>17923.990810895077</v>
      </c>
      <c r="AE179" s="60">
        <f t="shared" si="82"/>
        <v>17923.990810895077</v>
      </c>
      <c r="AF179" s="60">
        <f t="shared" si="82"/>
        <v>17923.990810895077</v>
      </c>
      <c r="AG179" s="60">
        <f t="shared" si="82"/>
        <v>17923.990810895077</v>
      </c>
      <c r="AH179" s="60">
        <f t="shared" si="82"/>
        <v>17923.990810895077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TRANSPOSE(Option_9_SR_Low)*HLOOKUP($C$5,$C$7:$E$10,4,FALSE)</f>
        <v>4.0723313049294725E-2</v>
      </c>
      <c r="F182" s="53">
        <v>1.1319467151984548</v>
      </c>
      <c r="G182" s="54">
        <v>60.513863299408278</v>
      </c>
      <c r="H182" s="55">
        <v>2.2059488334387241</v>
      </c>
      <c r="I182" s="55">
        <v>21.700553044208444</v>
      </c>
      <c r="J182" s="55">
        <v>1.7352811285813623</v>
      </c>
      <c r="K182" s="56">
        <v>15.047360559270487</v>
      </c>
      <c r="L182" s="53">
        <v>178.99419052011029</v>
      </c>
      <c r="M182" s="53">
        <v>606.70439325637369</v>
      </c>
      <c r="N182" s="53">
        <v>1467.6574395881485</v>
      </c>
      <c r="O182" s="53">
        <v>2432.3390504167496</v>
      </c>
      <c r="P182" s="53">
        <v>3901.9419399585272</v>
      </c>
      <c r="Q182" s="53">
        <v>5713.414352206024</v>
      </c>
      <c r="R182" s="53">
        <v>8865.5619050646364</v>
      </c>
      <c r="S182" s="53">
        <v>11889.848898453934</v>
      </c>
      <c r="T182" s="53">
        <v>11889.848898453934</v>
      </c>
      <c r="U182" s="53">
        <v>11889.848898453934</v>
      </c>
      <c r="V182" s="53">
        <v>11889.848898453934</v>
      </c>
      <c r="W182" s="53">
        <v>11889.848898453934</v>
      </c>
      <c r="X182" s="53">
        <v>11889.848898453934</v>
      </c>
      <c r="Y182" s="53">
        <v>11889.848898453934</v>
      </c>
      <c r="Z182" s="53">
        <v>11889.848898453934</v>
      </c>
      <c r="AA182" s="53">
        <v>11889.848898453934</v>
      </c>
      <c r="AB182" s="53">
        <v>11889.848898453934</v>
      </c>
      <c r="AC182" s="53">
        <v>11889.848898453934</v>
      </c>
      <c r="AD182" s="53">
        <v>11889.848898453934</v>
      </c>
      <c r="AE182" s="53">
        <v>11889.848898453934</v>
      </c>
      <c r="AF182" s="53">
        <v>11889.848898453934</v>
      </c>
      <c r="AG182" s="53">
        <v>11889.848898453934</v>
      </c>
      <c r="AH182" s="53">
        <v>11889.848898453934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18.045181367581115</v>
      </c>
      <c r="H184" s="241">
        <f>IF(SUM($E176:H176)&lt;=0,0,-PMT($C$8,VLOOKUP($B174,$B$11:$C$20,2,FALSE),$B176))</f>
        <v>18.045181367581115</v>
      </c>
      <c r="I184" s="241">
        <f>IF(SUM($E176:I176)&lt;=0,0,-PMT($C$8,VLOOKUP($B174,$B$11:$C$20,2,FALSE),$B176))</f>
        <v>18.045181367581115</v>
      </c>
      <c r="J184" s="241">
        <f>IF(SUM($E176:J176)&lt;=0,0,-PMT($C$8,VLOOKUP($B174,$B$11:$C$20,2,FALSE),$B176))</f>
        <v>18.045181367581115</v>
      </c>
      <c r="K184" s="242">
        <f>IF(SUM($E176:K176)&lt;=0,0,-PMT($C$8,VLOOKUP($B174,$B$11:$C$20,2,FALSE),$B176))</f>
        <v>18.045181367581115</v>
      </c>
      <c r="L184" s="53">
        <f>IF(SUM($E176:L176)&lt;=0,0,-PMT($C$8,VLOOKUP($B174,$B$11:$C$20,2,FALSE),$B176))</f>
        <v>18.045181367581115</v>
      </c>
      <c r="M184" s="53">
        <f>IF(SUM($E176:M176)&lt;=0,0,-PMT($C$8,VLOOKUP($B174,$B$11:$C$20,2,FALSE),$B176))</f>
        <v>18.045181367581115</v>
      </c>
      <c r="N184" s="53">
        <f>IF(SUM($E176:N176)&lt;=0,0,-PMT($C$8,VLOOKUP($B174,$B$11:$C$20,2,FALSE),$B176))</f>
        <v>18.045181367581115</v>
      </c>
      <c r="O184" s="53">
        <f>IF(SUM($E176:O176)&lt;=0,0,-PMT($C$8,VLOOKUP($B174,$B$11:$C$20,2,FALSE),$B176))</f>
        <v>18.045181367581115</v>
      </c>
      <c r="P184" s="53">
        <f>IF(SUM($E176:P176)&lt;=0,0,-PMT($C$8,VLOOKUP($B174,$B$11:$C$20,2,FALSE),$B176))</f>
        <v>18.045181367581115</v>
      </c>
      <c r="Q184" s="53">
        <f>IF(SUM($E176:Q176)&lt;=0,0,-PMT($C$8,VLOOKUP($B174,$B$11:$C$20,2,FALSE),$B176))</f>
        <v>18.045181367581115</v>
      </c>
      <c r="R184" s="53">
        <f>IF(SUM($E176:R176)&lt;=0,0,-PMT($C$8,VLOOKUP($B174,$B$11:$C$20,2,FALSE),$B176))</f>
        <v>18.045181367581115</v>
      </c>
      <c r="S184" s="53">
        <f>IF(SUM($E176:S176)&lt;=0,0,-PMT($C$8,VLOOKUP($B174,$B$11:$C$20,2,FALSE),$B176))</f>
        <v>18.045181367581115</v>
      </c>
      <c r="T184" s="53">
        <f>IF(SUM($E176:T176)&lt;=0,0,-PMT($C$8,VLOOKUP($B174,$B$11:$C$20,2,FALSE),$B176))</f>
        <v>18.045181367581115</v>
      </c>
      <c r="U184" s="53">
        <f>IF(SUM($E176:U176)&lt;=0,0,-PMT($C$8,VLOOKUP($B174,$B$11:$C$20,2,FALSE),$B176))</f>
        <v>18.045181367581115</v>
      </c>
      <c r="V184" s="53">
        <f>IF(SUM($E176:V176)&lt;=0,0,-PMT($C$8,VLOOKUP($B174,$B$11:$C$20,2,FALSE),$B176))</f>
        <v>18.045181367581115</v>
      </c>
      <c r="W184" s="53">
        <f>IF(SUM($E176:W176)&lt;=0,0,-PMT($C$8,VLOOKUP($B174,$B$11:$C$20,2,FALSE),$B176))</f>
        <v>18.045181367581115</v>
      </c>
      <c r="X184" s="53">
        <f>IF(SUM($E176:X176)&lt;=0,0,-PMT($C$8,VLOOKUP($B174,$B$11:$C$20,2,FALSE),$B176))</f>
        <v>18.045181367581115</v>
      </c>
      <c r="Y184" s="53">
        <f>IF(SUM($E176:Y176)&lt;=0,0,-PMT($C$8,VLOOKUP($B174,$B$11:$C$20,2,FALSE),$B176))</f>
        <v>18.045181367581115</v>
      </c>
      <c r="Z184" s="53">
        <f>IF(SUM($E176:Z176)&lt;=0,0,-PMT($C$8,VLOOKUP($B174,$B$11:$C$20,2,FALSE),$B176))</f>
        <v>18.045181367581115</v>
      </c>
      <c r="AA184" s="53">
        <f>IF(SUM($E176:AA176)&lt;=0,0,-PMT($C$8,VLOOKUP($B174,$B$11:$C$20,2,FALSE),$B176))</f>
        <v>18.045181367581115</v>
      </c>
      <c r="AB184" s="53">
        <f>IF(SUM($E176:AB176)&lt;=0,0,-PMT($C$8,VLOOKUP($B174,$B$11:$C$20,2,FALSE),$B176))</f>
        <v>18.045181367581115</v>
      </c>
      <c r="AC184" s="53">
        <f>IF(SUM($E176:AC176)&lt;=0,0,-PMT($C$8,VLOOKUP($B174,$B$11:$C$20,2,FALSE),$B176))</f>
        <v>18.045181367581115</v>
      </c>
      <c r="AD184" s="53">
        <f>IF(SUM($E176:AD176)&lt;=0,0,-PMT($C$8,VLOOKUP($B174,$B$11:$C$20,2,FALSE),$B176))</f>
        <v>18.045181367581115</v>
      </c>
      <c r="AE184" s="53">
        <f>IF(SUM($E176:AE176)&lt;=0,0,-PMT($C$8,VLOOKUP($B174,$B$11:$C$20,2,FALSE),$B176))</f>
        <v>18.045181367581115</v>
      </c>
      <c r="AF184" s="53">
        <f>IF(SUM($E176:AF176)&lt;=0,0,-PMT($C$8,VLOOKUP($B174,$B$11:$C$20,2,FALSE),$B176))</f>
        <v>18.045181367581115</v>
      </c>
      <c r="AG184" s="53">
        <f>IF(SUM($E176:AG176)&lt;=0,0,-PMT($C$8,VLOOKUP($B174,$B$11:$C$20,2,FALSE),$B176))</f>
        <v>18.045181367581115</v>
      </c>
      <c r="AH184" s="53">
        <f>IF(SUM($E176:AH176)&lt;=0,0,-PMT($C$8,VLOOKUP($B174,$B$11:$C$20,2,FALSE),$B176))</f>
        <v>18.045181367581115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18.045181367581115</v>
      </c>
      <c r="H185" s="236">
        <f t="shared" si="83"/>
        <v>21.344833994748797</v>
      </c>
      <c r="I185" s="236">
        <f t="shared" si="83"/>
        <v>21.344833994748797</v>
      </c>
      <c r="J185" s="236">
        <f t="shared" si="83"/>
        <v>21.344833994748797</v>
      </c>
      <c r="K185" s="56">
        <f t="shared" si="83"/>
        <v>21.344833994748797</v>
      </c>
      <c r="L185" s="53">
        <f t="shared" si="83"/>
        <v>21.344833994748797</v>
      </c>
      <c r="M185" s="53">
        <f t="shared" si="83"/>
        <v>21.344833994748797</v>
      </c>
      <c r="N185" s="53">
        <f t="shared" si="83"/>
        <v>21.344833994748797</v>
      </c>
      <c r="O185" s="53">
        <f t="shared" si="83"/>
        <v>21.344833994748797</v>
      </c>
      <c r="P185" s="53">
        <f t="shared" si="83"/>
        <v>21.344833994748797</v>
      </c>
      <c r="Q185" s="53">
        <f t="shared" si="83"/>
        <v>21.344833994748797</v>
      </c>
      <c r="R185" s="53">
        <f t="shared" si="83"/>
        <v>21.344833994748797</v>
      </c>
      <c r="S185" s="53">
        <f t="shared" si="83"/>
        <v>21.344833994748797</v>
      </c>
      <c r="T185" s="53">
        <f t="shared" si="83"/>
        <v>21.344833994748797</v>
      </c>
      <c r="U185" s="53">
        <f t="shared" si="83"/>
        <v>21.344833994748797</v>
      </c>
      <c r="V185" s="53">
        <f t="shared" si="83"/>
        <v>21.344833994748797</v>
      </c>
      <c r="W185" s="53">
        <f t="shared" si="83"/>
        <v>21.344833994748797</v>
      </c>
      <c r="X185" s="53">
        <f t="shared" si="83"/>
        <v>21.344833994748797</v>
      </c>
      <c r="Y185" s="53">
        <f t="shared" si="83"/>
        <v>21.344833994748797</v>
      </c>
      <c r="Z185" s="53">
        <f t="shared" si="83"/>
        <v>21.344833994748797</v>
      </c>
      <c r="AA185" s="53">
        <f t="shared" si="83"/>
        <v>21.344833994748797</v>
      </c>
      <c r="AB185" s="53">
        <f t="shared" si="83"/>
        <v>21.344833994748797</v>
      </c>
      <c r="AC185" s="53">
        <f t="shared" si="83"/>
        <v>21.344833994748797</v>
      </c>
      <c r="AD185" s="53">
        <f t="shared" si="83"/>
        <v>21.344833994748797</v>
      </c>
      <c r="AE185" s="53">
        <f t="shared" si="83"/>
        <v>21.344833994748797</v>
      </c>
      <c r="AF185" s="53">
        <f t="shared" si="83"/>
        <v>21.344833994748797</v>
      </c>
      <c r="AG185" s="53">
        <f t="shared" si="83"/>
        <v>21.344833994748797</v>
      </c>
      <c r="AH185" s="53">
        <f t="shared" si="83"/>
        <v>21.344833994748797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296.12117132162626</v>
      </c>
      <c r="C189" s="235">
        <f>SUM(E189:AH189)</f>
        <v>329.965262716768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329.965262716768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40.902251317904614</v>
      </c>
      <c r="C190" s="235">
        <f t="shared" ref="C190:C191" si="86">SUM(E190:AH190)</f>
        <v>89.090620933527333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3.29965262716768</v>
      </c>
      <c r="I190" s="237">
        <f t="shared" si="87"/>
        <v>3.29965262716768</v>
      </c>
      <c r="J190" s="237">
        <f t="shared" si="87"/>
        <v>3.29965262716768</v>
      </c>
      <c r="K190" s="64">
        <f t="shared" si="87"/>
        <v>3.29965262716768</v>
      </c>
      <c r="L190" s="60">
        <f t="shared" si="87"/>
        <v>3.29965262716768</v>
      </c>
      <c r="M190" s="60">
        <f t="shared" si="87"/>
        <v>3.29965262716768</v>
      </c>
      <c r="N190" s="60">
        <f t="shared" si="87"/>
        <v>3.29965262716768</v>
      </c>
      <c r="O190" s="60">
        <f t="shared" si="87"/>
        <v>3.29965262716768</v>
      </c>
      <c r="P190" s="60">
        <f t="shared" si="87"/>
        <v>3.29965262716768</v>
      </c>
      <c r="Q190" s="60">
        <f t="shared" si="87"/>
        <v>3.29965262716768</v>
      </c>
      <c r="R190" s="60">
        <f t="shared" si="87"/>
        <v>3.29965262716768</v>
      </c>
      <c r="S190" s="60">
        <f t="shared" si="87"/>
        <v>3.29965262716768</v>
      </c>
      <c r="T190" s="60">
        <f t="shared" si="87"/>
        <v>3.29965262716768</v>
      </c>
      <c r="U190" s="60">
        <f t="shared" si="87"/>
        <v>3.29965262716768</v>
      </c>
      <c r="V190" s="60">
        <f t="shared" si="87"/>
        <v>3.29965262716768</v>
      </c>
      <c r="W190" s="60">
        <f t="shared" si="87"/>
        <v>3.29965262716768</v>
      </c>
      <c r="X190" s="60">
        <f t="shared" si="87"/>
        <v>3.29965262716768</v>
      </c>
      <c r="Y190" s="60">
        <f t="shared" si="87"/>
        <v>3.29965262716768</v>
      </c>
      <c r="Z190" s="60">
        <f t="shared" si="87"/>
        <v>3.29965262716768</v>
      </c>
      <c r="AA190" s="60">
        <f t="shared" si="87"/>
        <v>3.29965262716768</v>
      </c>
      <c r="AB190" s="60">
        <f t="shared" si="87"/>
        <v>3.29965262716768</v>
      </c>
      <c r="AC190" s="60">
        <f t="shared" si="87"/>
        <v>3.29965262716768</v>
      </c>
      <c r="AD190" s="60">
        <f t="shared" si="87"/>
        <v>3.29965262716768</v>
      </c>
      <c r="AE190" s="60">
        <f t="shared" si="87"/>
        <v>3.29965262716768</v>
      </c>
      <c r="AF190" s="60">
        <f t="shared" si="87"/>
        <v>3.29965262716768</v>
      </c>
      <c r="AG190" s="60">
        <f t="shared" si="87"/>
        <v>3.29965262716768</v>
      </c>
      <c r="AH190" s="60">
        <f t="shared" si="87"/>
        <v>3.29965262716768</v>
      </c>
    </row>
    <row r="191" spans="1:34" ht="14.45" customHeight="1">
      <c r="A191" s="243"/>
      <c r="B191" s="235">
        <f t="shared" si="85"/>
        <v>137638.22346366692</v>
      </c>
      <c r="C191" s="235">
        <f t="shared" si="86"/>
        <v>364975.46937507571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183.91032135428742</v>
      </c>
      <c r="I191" s="237">
        <f t="shared" si="88"/>
        <v>915.57752852984675</v>
      </c>
      <c r="J191" s="237">
        <f t="shared" si="88"/>
        <v>1836.8654140625279</v>
      </c>
      <c r="K191" s="64">
        <f t="shared" si="88"/>
        <v>3255.7349201696538</v>
      </c>
      <c r="L191" s="60">
        <f t="shared" si="88"/>
        <v>5056.5949552794291</v>
      </c>
      <c r="M191" s="60">
        <f t="shared" si="88"/>
        <v>6747.510522973831</v>
      </c>
      <c r="N191" s="60">
        <f t="shared" si="88"/>
        <v>8476.8452700500184</v>
      </c>
      <c r="O191" s="60">
        <f t="shared" si="88"/>
        <v>10102.513798466736</v>
      </c>
      <c r="P191" s="60">
        <f t="shared" si="88"/>
        <v>12114.486357315052</v>
      </c>
      <c r="Q191" s="60">
        <f t="shared" si="88"/>
        <v>13606.579376848031</v>
      </c>
      <c r="R191" s="60">
        <f t="shared" si="88"/>
        <v>15842.203493670315</v>
      </c>
      <c r="S191" s="60">
        <f t="shared" si="88"/>
        <v>17927.290463522244</v>
      </c>
      <c r="T191" s="60">
        <f t="shared" si="88"/>
        <v>17927.290463522244</v>
      </c>
      <c r="U191" s="60">
        <f t="shared" si="88"/>
        <v>17927.290463522244</v>
      </c>
      <c r="V191" s="60">
        <f t="shared" si="88"/>
        <v>17927.290463522244</v>
      </c>
      <c r="W191" s="60">
        <f t="shared" si="88"/>
        <v>17927.290463522244</v>
      </c>
      <c r="X191" s="60">
        <f t="shared" si="88"/>
        <v>17927.290463522244</v>
      </c>
      <c r="Y191" s="60">
        <f t="shared" si="88"/>
        <v>17927.290463522244</v>
      </c>
      <c r="Z191" s="60">
        <f t="shared" si="88"/>
        <v>17927.290463522244</v>
      </c>
      <c r="AA191" s="60">
        <f t="shared" si="88"/>
        <v>17927.290463522244</v>
      </c>
      <c r="AB191" s="60">
        <f t="shared" si="88"/>
        <v>17927.290463522244</v>
      </c>
      <c r="AC191" s="60">
        <f t="shared" si="88"/>
        <v>17927.290463522244</v>
      </c>
      <c r="AD191" s="60">
        <f t="shared" si="88"/>
        <v>17927.290463522244</v>
      </c>
      <c r="AE191" s="60">
        <f t="shared" si="88"/>
        <v>17927.290463522244</v>
      </c>
      <c r="AF191" s="60">
        <f t="shared" si="88"/>
        <v>17927.290463522244</v>
      </c>
      <c r="AG191" s="60">
        <f t="shared" si="88"/>
        <v>17927.290463522244</v>
      </c>
      <c r="AH191" s="60">
        <f t="shared" si="88"/>
        <v>17927.290463522244</v>
      </c>
    </row>
    <row r="192" spans="1:34" ht="14.45" customHeight="1">
      <c r="A192" s="243"/>
      <c r="B192" s="235">
        <f>E192+NPV(HLOOKUP($C$3,$C$7:$E$9,2,FALSE),F192:AH192)</f>
        <v>137301.2000410273</v>
      </c>
      <c r="C192" s="235">
        <f>SUM(E192:AH192)</f>
        <v>364556.41349142545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-329.965262716768</v>
      </c>
      <c r="H192" s="55">
        <f t="shared" si="89"/>
        <v>180.61066872711973</v>
      </c>
      <c r="I192" s="55">
        <f t="shared" si="89"/>
        <v>912.27787590267906</v>
      </c>
      <c r="J192" s="55">
        <f t="shared" si="89"/>
        <v>1833.5657614353602</v>
      </c>
      <c r="K192" s="56">
        <f t="shared" si="89"/>
        <v>3252.4352675424861</v>
      </c>
      <c r="L192" s="45">
        <f t="shared" si="89"/>
        <v>5053.2953026522619</v>
      </c>
      <c r="M192" s="60">
        <f t="shared" si="89"/>
        <v>6744.2108703466638</v>
      </c>
      <c r="N192" s="60">
        <f t="shared" si="89"/>
        <v>8473.5456174228511</v>
      </c>
      <c r="O192" s="60">
        <f t="shared" si="89"/>
        <v>10099.214145839569</v>
      </c>
      <c r="P192" s="60">
        <f t="shared" si="89"/>
        <v>12111.186704687885</v>
      </c>
      <c r="Q192" s="60">
        <f t="shared" si="89"/>
        <v>13603.279724220863</v>
      </c>
      <c r="R192" s="60">
        <f t="shared" si="89"/>
        <v>15838.903841043148</v>
      </c>
      <c r="S192" s="60">
        <f t="shared" si="89"/>
        <v>17923.990810895077</v>
      </c>
      <c r="T192" s="60">
        <f t="shared" si="89"/>
        <v>17923.990810895077</v>
      </c>
      <c r="U192" s="60">
        <f t="shared" si="89"/>
        <v>17923.990810895077</v>
      </c>
      <c r="V192" s="60">
        <f t="shared" si="89"/>
        <v>17923.990810895077</v>
      </c>
      <c r="W192" s="60">
        <f t="shared" si="89"/>
        <v>17923.990810895077</v>
      </c>
      <c r="X192" s="60">
        <f t="shared" si="89"/>
        <v>17923.990810895077</v>
      </c>
      <c r="Y192" s="60">
        <f t="shared" si="89"/>
        <v>17923.990810895077</v>
      </c>
      <c r="Z192" s="60">
        <f t="shared" si="89"/>
        <v>17923.990810895077</v>
      </c>
      <c r="AA192" s="60">
        <f t="shared" si="89"/>
        <v>17923.990810895077</v>
      </c>
      <c r="AB192" s="60">
        <f t="shared" si="89"/>
        <v>17923.990810895077</v>
      </c>
      <c r="AC192" s="60">
        <f t="shared" si="89"/>
        <v>17923.990810895077</v>
      </c>
      <c r="AD192" s="60">
        <f t="shared" si="89"/>
        <v>17923.990810895077</v>
      </c>
      <c r="AE192" s="60">
        <f t="shared" si="89"/>
        <v>17923.990810895077</v>
      </c>
      <c r="AF192" s="60">
        <f t="shared" si="89"/>
        <v>17923.990810895077</v>
      </c>
      <c r="AG192" s="60">
        <f t="shared" si="89"/>
        <v>17923.990810895077</v>
      </c>
      <c r="AH192" s="60">
        <f t="shared" si="89"/>
        <v>17923.990810895077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56536.95431660382</v>
      </c>
      <c r="C197" s="235">
        <f>SUM(E197:AH197)</f>
        <v>149590.11469208502</v>
      </c>
      <c r="D197" t="s">
        <v>97</v>
      </c>
      <c r="E197" s="60">
        <f>HLOOKUP($C$4,$C$7:$E$9,3,FALSE)*'2.3.1 Cost_Sum'!F234</f>
        <v>0.32376582324669245</v>
      </c>
      <c r="F197" s="60">
        <f>HLOOKUP($C$4,$C$7:$E$9,3,FALSE)*'2.3.1 Cost_Sum'!G234</f>
        <v>12.004366925329698</v>
      </c>
      <c r="G197" s="50">
        <f>HLOOKUP($C$4,$C$7:$E$9,3,FALSE)*'2.3.1 Cost_Sum'!H234</f>
        <v>80.462648543850918</v>
      </c>
      <c r="H197" s="51">
        <f>HLOOKUP($C$4,$C$7:$E$9,3,FALSE)*'2.3.1 Cost_Sum'!I234</f>
        <v>210.60581381548454</v>
      </c>
      <c r="I197" s="51">
        <f>HLOOKUP($C$4,$C$7:$E$9,3,FALSE)*'2.3.1 Cost_Sum'!J234</f>
        <v>560.44594927546063</v>
      </c>
      <c r="J197" s="51">
        <f>HLOOKUP($C$4,$C$7:$E$9,3,FALSE)*'2.3.1 Cost_Sum'!K234</f>
        <v>951.63217615118583</v>
      </c>
      <c r="K197" s="52">
        <f>HLOOKUP($C$4,$C$7:$E$9,3,FALSE)*'2.3.1 Cost_Sum'!L234</f>
        <v>1527.2102253588459</v>
      </c>
      <c r="L197" s="60">
        <f>HLOOKUP($C$4,$C$7:$E$9,3,FALSE)*'2.3.1 Cost_Sum'!M234</f>
        <v>2134.072730351003</v>
      </c>
      <c r="M197" s="60">
        <f>HLOOKUP($C$4,$C$7:$E$9,3,FALSE)*'2.3.1 Cost_Sum'!N234</f>
        <v>2722.2759476254159</v>
      </c>
      <c r="N197" s="60">
        <f>HLOOKUP($C$4,$C$7:$E$9,3,FALSE)*'2.3.1 Cost_Sum'!O234</f>
        <v>3290.6975639364937</v>
      </c>
      <c r="O197" s="60">
        <f>HLOOKUP($C$4,$C$7:$E$9,3,FALSE)*'2.3.1 Cost_Sum'!P234</f>
        <v>3888.8735973996627</v>
      </c>
      <c r="P197" s="60">
        <f>HLOOKUP($C$4,$C$7:$E$9,3,FALSE)*'2.3.1 Cost_Sum'!Q234</f>
        <v>4639.6231385954088</v>
      </c>
      <c r="Q197" s="60">
        <f>HLOOKUP($C$4,$C$7:$E$9,3,FALSE)*'2.3.1 Cost_Sum'!R234</f>
        <v>5326.7618655201368</v>
      </c>
      <c r="R197" s="60">
        <f>HLOOKUP($C$4,$C$7:$E$9,3,FALSE)*'2.3.1 Cost_Sum'!S234</f>
        <v>6377.2780248723393</v>
      </c>
      <c r="S197" s="60">
        <f>HLOOKUP($C$4,$C$7:$E$9,3,FALSE)*'2.3.1 Cost_Sum'!T234</f>
        <v>7366.7404298682013</v>
      </c>
      <c r="T197" s="60">
        <f>HLOOKUP($C$4,$C$7:$E$9,3,FALSE)*'2.3.1 Cost_Sum'!U234</f>
        <v>7366.7404298682013</v>
      </c>
      <c r="U197" s="60">
        <f>HLOOKUP($C$4,$C$7:$E$9,3,FALSE)*'2.3.1 Cost_Sum'!V234</f>
        <v>7366.7404298682013</v>
      </c>
      <c r="V197" s="60">
        <f>HLOOKUP($C$4,$C$7:$E$9,3,FALSE)*'2.3.1 Cost_Sum'!W234</f>
        <v>7366.7404298682013</v>
      </c>
      <c r="W197" s="60">
        <f>HLOOKUP($C$4,$C$7:$E$9,3,FALSE)*'2.3.1 Cost_Sum'!X234</f>
        <v>7366.7404298682013</v>
      </c>
      <c r="X197" s="60">
        <f>HLOOKUP($C$4,$C$7:$E$9,3,FALSE)*'2.3.1 Cost_Sum'!Y234</f>
        <v>7366.7404298682013</v>
      </c>
      <c r="Y197" s="60">
        <f>HLOOKUP($C$4,$C$7:$E$9,3,FALSE)*'2.3.1 Cost_Sum'!Z234</f>
        <v>7366.7404298682013</v>
      </c>
      <c r="Z197" s="60">
        <f>HLOOKUP($C$4,$C$7:$E$9,3,FALSE)*'2.3.1 Cost_Sum'!AA234</f>
        <v>7366.7404298682013</v>
      </c>
      <c r="AA197" s="60">
        <f>HLOOKUP($C$4,$C$7:$E$9,3,FALSE)*'2.3.1 Cost_Sum'!AB234</f>
        <v>7366.7404298682013</v>
      </c>
      <c r="AB197" s="60">
        <f>HLOOKUP($C$4,$C$7:$E$9,3,FALSE)*'2.3.1 Cost_Sum'!AC234</f>
        <v>7366.7404298682013</v>
      </c>
      <c r="AC197" s="60">
        <f>HLOOKUP($C$4,$C$7:$E$9,3,FALSE)*'2.3.1 Cost_Sum'!AD234</f>
        <v>7366.7404298682013</v>
      </c>
      <c r="AD197" s="60">
        <f>HLOOKUP($C$4,$C$7:$E$9,3,FALSE)*'2.3.1 Cost_Sum'!AE234</f>
        <v>7366.7404298682013</v>
      </c>
      <c r="AE197" s="60">
        <f>HLOOKUP($C$4,$C$7:$E$9,3,FALSE)*'2.3.1 Cost_Sum'!AF234</f>
        <v>7366.7404298682013</v>
      </c>
      <c r="AF197" s="60">
        <f>HLOOKUP($C$4,$C$7:$E$9,3,FALSE)*'2.3.1 Cost_Sum'!AG234</f>
        <v>7366.7404298682013</v>
      </c>
      <c r="AG197" s="60">
        <f>HLOOKUP($C$4,$C$7:$E$9,3,FALSE)*'2.3.1 Cost_Sum'!AH234</f>
        <v>7366.7404298682013</v>
      </c>
      <c r="AH197" s="60">
        <f>HLOOKUP($C$4,$C$7:$E$9,3,FALSE)*'2.3.1 Cost_Sum'!AI234</f>
        <v>7366.7404298682013</v>
      </c>
    </row>
    <row r="198" spans="1:34">
      <c r="B198" s="235">
        <f>E198+NPV(HLOOKUP($C$3,$C$7:$E$9,2,FALSE),F198:AH198)</f>
        <v>47935.452727547185</v>
      </c>
      <c r="C198" s="235">
        <f>SUM(E198:AH198)</f>
        <v>128565.38810687739</v>
      </c>
      <c r="D198" t="s">
        <v>615</v>
      </c>
      <c r="E198" s="60">
        <f t="shared" ref="E198:AH198" si="90">IF(E$197&lt;&gt;0,E$32-E202,0)</f>
        <v>3.39057587437065E-2</v>
      </c>
      <c r="F198" s="60">
        <f t="shared" si="90"/>
        <v>1.0721068379236189</v>
      </c>
      <c r="G198" s="54">
        <f t="shared" si="90"/>
        <v>37.401274003783989</v>
      </c>
      <c r="H198" s="55">
        <f t="shared" si="90"/>
        <v>102.42730048700581</v>
      </c>
      <c r="I198" s="55">
        <f t="shared" si="90"/>
        <v>335.12024705002955</v>
      </c>
      <c r="J198" s="55">
        <f t="shared" si="90"/>
        <v>585.07951306949803</v>
      </c>
      <c r="K198" s="56">
        <f t="shared" si="90"/>
        <v>981.67994452680932</v>
      </c>
      <c r="L198" s="60">
        <f t="shared" si="90"/>
        <v>1505.8900471041406</v>
      </c>
      <c r="M198" s="60">
        <f t="shared" si="90"/>
        <v>2104.5238081283369</v>
      </c>
      <c r="N198" s="60">
        <f t="shared" si="90"/>
        <v>2680.8563804274336</v>
      </c>
      <c r="O198" s="60">
        <f t="shared" si="90"/>
        <v>3258.5216050721629</v>
      </c>
      <c r="P198" s="60">
        <f t="shared" si="90"/>
        <v>3944.4574742583936</v>
      </c>
      <c r="Q198" s="60">
        <f t="shared" si="90"/>
        <v>4512.121771936756</v>
      </c>
      <c r="R198" s="60">
        <f t="shared" si="90"/>
        <v>5480.6921600769929</v>
      </c>
      <c r="S198" s="60">
        <f t="shared" si="90"/>
        <v>6439.7194105087146</v>
      </c>
      <c r="T198" s="60">
        <f t="shared" si="90"/>
        <v>6439.7194105087146</v>
      </c>
      <c r="U198" s="60">
        <f t="shared" si="90"/>
        <v>6439.7194105087146</v>
      </c>
      <c r="V198" s="60">
        <f t="shared" si="90"/>
        <v>6439.7194105087146</v>
      </c>
      <c r="W198" s="60">
        <f t="shared" si="90"/>
        <v>6439.7194105087146</v>
      </c>
      <c r="X198" s="60">
        <f t="shared" si="90"/>
        <v>6439.7194105087146</v>
      </c>
      <c r="Y198" s="60">
        <f t="shared" si="90"/>
        <v>6439.7194105087146</v>
      </c>
      <c r="Z198" s="60">
        <f t="shared" si="90"/>
        <v>6439.7194105087146</v>
      </c>
      <c r="AA198" s="60">
        <f t="shared" si="90"/>
        <v>6439.7194105087146</v>
      </c>
      <c r="AB198" s="60">
        <f t="shared" si="90"/>
        <v>6439.7194105087146</v>
      </c>
      <c r="AC198" s="60">
        <f t="shared" si="90"/>
        <v>6439.7194105087146</v>
      </c>
      <c r="AD198" s="60">
        <f t="shared" si="90"/>
        <v>6439.7194105087146</v>
      </c>
      <c r="AE198" s="60">
        <f t="shared" si="90"/>
        <v>6439.7194105087146</v>
      </c>
      <c r="AF198" s="60">
        <f t="shared" si="90"/>
        <v>6439.7194105087146</v>
      </c>
      <c r="AG198" s="60">
        <f t="shared" si="90"/>
        <v>6439.7194105087146</v>
      </c>
      <c r="AH198" s="60">
        <f t="shared" si="90"/>
        <v>6439.7194105087146</v>
      </c>
    </row>
    <row r="199" spans="1:34">
      <c r="B199" s="235">
        <f>E199+NPV(HLOOKUP($C$3,$C$7:$E$9,2,FALSE),F199:AH199)</f>
        <v>-8601.501589056621</v>
      </c>
      <c r="C199" s="235">
        <f>SUM(E199:AH199)</f>
        <v>-21024.726585207642</v>
      </c>
      <c r="D199" t="s">
        <v>616</v>
      </c>
      <c r="E199" s="45">
        <f>E198-SUM(E196:E197)</f>
        <v>-0.28986006450298596</v>
      </c>
      <c r="F199" s="45">
        <f t="shared" ref="F199:G199" si="91">F198-SUM(F196:F197)</f>
        <v>-10.93226008740608</v>
      </c>
      <c r="G199" s="46">
        <f t="shared" si="91"/>
        <v>-43.061374540066929</v>
      </c>
      <c r="H199" s="55">
        <f>H198-SUM(H196:H197)</f>
        <v>-108.17851332847873</v>
      </c>
      <c r="I199" s="55">
        <f t="shared" ref="I199:AH199" si="92">I198-SUM(I196:I197)</f>
        <v>-225.32570222543109</v>
      </c>
      <c r="J199" s="55">
        <f t="shared" si="92"/>
        <v>-366.5526630816878</v>
      </c>
      <c r="K199" s="56">
        <f t="shared" si="92"/>
        <v>-545.53028083203662</v>
      </c>
      <c r="L199" s="60">
        <f t="shared" si="92"/>
        <v>-628.18268324686233</v>
      </c>
      <c r="M199" s="60">
        <f t="shared" si="92"/>
        <v>-617.75213949707904</v>
      </c>
      <c r="N199" s="60">
        <f t="shared" si="92"/>
        <v>-609.8411835090601</v>
      </c>
      <c r="O199" s="60">
        <f t="shared" si="92"/>
        <v>-630.35199232749983</v>
      </c>
      <c r="P199" s="60">
        <f t="shared" si="92"/>
        <v>-695.16566433701519</v>
      </c>
      <c r="Q199" s="60">
        <f t="shared" si="92"/>
        <v>-814.6400935833808</v>
      </c>
      <c r="R199" s="60">
        <f t="shared" si="92"/>
        <v>-896.58586479534642</v>
      </c>
      <c r="S199" s="60">
        <f t="shared" si="92"/>
        <v>-927.02101935948667</v>
      </c>
      <c r="T199" s="60">
        <f t="shared" si="92"/>
        <v>-927.02101935948667</v>
      </c>
      <c r="U199" s="60">
        <f t="shared" si="92"/>
        <v>-927.02101935948667</v>
      </c>
      <c r="V199" s="60">
        <f t="shared" si="92"/>
        <v>-927.02101935948667</v>
      </c>
      <c r="W199" s="60">
        <f t="shared" si="92"/>
        <v>-927.02101935948667</v>
      </c>
      <c r="X199" s="60">
        <f t="shared" si="92"/>
        <v>-927.02101935948667</v>
      </c>
      <c r="Y199" s="60">
        <f t="shared" si="92"/>
        <v>-927.02101935948667</v>
      </c>
      <c r="Z199" s="60">
        <f t="shared" si="92"/>
        <v>-927.02101935948667</v>
      </c>
      <c r="AA199" s="60">
        <f t="shared" si="92"/>
        <v>-927.02101935948667</v>
      </c>
      <c r="AB199" s="60">
        <f t="shared" si="92"/>
        <v>-927.02101935948667</v>
      </c>
      <c r="AC199" s="60">
        <f t="shared" si="92"/>
        <v>-927.02101935948667</v>
      </c>
      <c r="AD199" s="60">
        <f t="shared" si="92"/>
        <v>-927.02101935948667</v>
      </c>
      <c r="AE199" s="60">
        <f t="shared" si="92"/>
        <v>-927.02101935948667</v>
      </c>
      <c r="AF199" s="60">
        <f t="shared" si="92"/>
        <v>-927.02101935948667</v>
      </c>
      <c r="AG199" s="60">
        <f t="shared" si="92"/>
        <v>-927.02101935948667</v>
      </c>
      <c r="AH199" s="60">
        <f t="shared" si="92"/>
        <v>-927.02101935948667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TRANSPOSE(Option_10_SR_Low)*HLOOKUP($C$5,$C$7:$E$10,4,FALSE)</f>
        <v>6.8178682816637153E-3</v>
      </c>
      <c r="F202" s="53">
        <v>5.9839877274835807E-2</v>
      </c>
      <c r="G202" s="54">
        <v>23.112589295624289</v>
      </c>
      <c r="H202" s="55">
        <v>83.688969700720335</v>
      </c>
      <c r="I202" s="55">
        <v>602.15783452402559</v>
      </c>
      <c r="J202" s="55">
        <v>1253.5211821216112</v>
      </c>
      <c r="K202" s="56">
        <v>2289.1023362021151</v>
      </c>
      <c r="L202" s="53">
        <v>3729.6990986953988</v>
      </c>
      <c r="M202" s="53">
        <v>5249.6911081018679</v>
      </c>
      <c r="N202" s="53">
        <v>7263.6463292107337</v>
      </c>
      <c r="O202" s="53">
        <v>9276.3312438113226</v>
      </c>
      <c r="P202" s="53">
        <v>12071.970823015186</v>
      </c>
      <c r="Q202" s="53">
        <v>14807.871957117299</v>
      </c>
      <c r="R202" s="53">
        <v>19227.073238657958</v>
      </c>
      <c r="S202" s="53">
        <v>23377.419951467466</v>
      </c>
      <c r="T202" s="53">
        <v>23377.419951467466</v>
      </c>
      <c r="U202" s="53">
        <v>23377.419951467466</v>
      </c>
      <c r="V202" s="53">
        <v>23377.419951467466</v>
      </c>
      <c r="W202" s="53">
        <v>23377.419951467466</v>
      </c>
      <c r="X202" s="53">
        <v>23377.419951467466</v>
      </c>
      <c r="Y202" s="53">
        <v>23377.419951467466</v>
      </c>
      <c r="Z202" s="53">
        <v>23377.419951467466</v>
      </c>
      <c r="AA202" s="53">
        <v>23377.419951467466</v>
      </c>
      <c r="AB202" s="53">
        <v>23377.419951467466</v>
      </c>
      <c r="AC202" s="53">
        <v>23377.419951467466</v>
      </c>
      <c r="AD202" s="53">
        <v>23377.419951467466</v>
      </c>
      <c r="AE202" s="53">
        <v>23377.419951467466</v>
      </c>
      <c r="AF202" s="53">
        <v>23377.419951467466</v>
      </c>
      <c r="AG202" s="53">
        <v>23377.419951467466</v>
      </c>
      <c r="AH202" s="53">
        <v>23377.419951467466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0.32376582324669245</v>
      </c>
      <c r="F205" s="53">
        <f t="shared" ref="F205:AH205" si="93">F204+F197</f>
        <v>12.004366925329698</v>
      </c>
      <c r="G205" s="54">
        <f t="shared" si="93"/>
        <v>80.462648543850918</v>
      </c>
      <c r="H205" s="236">
        <f t="shared" si="93"/>
        <v>210.60581381548454</v>
      </c>
      <c r="I205" s="236">
        <f t="shared" si="93"/>
        <v>560.44594927546063</v>
      </c>
      <c r="J205" s="236">
        <f t="shared" si="93"/>
        <v>951.63217615118583</v>
      </c>
      <c r="K205" s="56">
        <f t="shared" si="93"/>
        <v>1527.2102253588459</v>
      </c>
      <c r="L205" s="53">
        <f t="shared" si="93"/>
        <v>2134.072730351003</v>
      </c>
      <c r="M205" s="53">
        <f t="shared" si="93"/>
        <v>2722.2759476254159</v>
      </c>
      <c r="N205" s="53">
        <f t="shared" si="93"/>
        <v>3290.6975639364937</v>
      </c>
      <c r="O205" s="53">
        <f t="shared" si="93"/>
        <v>3888.8735973996627</v>
      </c>
      <c r="P205" s="53">
        <f t="shared" si="93"/>
        <v>4639.6231385954088</v>
      </c>
      <c r="Q205" s="53">
        <f t="shared" si="93"/>
        <v>5326.7618655201368</v>
      </c>
      <c r="R205" s="53">
        <f t="shared" si="93"/>
        <v>6377.2780248723393</v>
      </c>
      <c r="S205" s="53">
        <f t="shared" si="93"/>
        <v>7366.7404298682013</v>
      </c>
      <c r="T205" s="53">
        <f t="shared" si="93"/>
        <v>7366.7404298682013</v>
      </c>
      <c r="U205" s="53">
        <f t="shared" si="93"/>
        <v>7366.7404298682013</v>
      </c>
      <c r="V205" s="53">
        <f t="shared" si="93"/>
        <v>7366.7404298682013</v>
      </c>
      <c r="W205" s="53">
        <f t="shared" si="93"/>
        <v>7366.7404298682013</v>
      </c>
      <c r="X205" s="53">
        <f t="shared" si="93"/>
        <v>7366.7404298682013</v>
      </c>
      <c r="Y205" s="53">
        <f t="shared" si="93"/>
        <v>7366.7404298682013</v>
      </c>
      <c r="Z205" s="53">
        <f t="shared" si="93"/>
        <v>7366.7404298682013</v>
      </c>
      <c r="AA205" s="53">
        <f t="shared" si="93"/>
        <v>7366.7404298682013</v>
      </c>
      <c r="AB205" s="53">
        <f t="shared" si="93"/>
        <v>7366.7404298682013</v>
      </c>
      <c r="AC205" s="53">
        <f t="shared" si="93"/>
        <v>7366.7404298682013</v>
      </c>
      <c r="AD205" s="53">
        <f t="shared" si="93"/>
        <v>7366.7404298682013</v>
      </c>
      <c r="AE205" s="53">
        <f t="shared" si="93"/>
        <v>7366.7404298682013</v>
      </c>
      <c r="AF205" s="53">
        <f t="shared" si="93"/>
        <v>7366.7404298682013</v>
      </c>
      <c r="AG205" s="53">
        <f t="shared" si="93"/>
        <v>7366.7404298682013</v>
      </c>
      <c r="AH205" s="53">
        <f t="shared" si="93"/>
        <v>7366.7404298682013</v>
      </c>
    </row>
    <row r="206" spans="1:34">
      <c r="B206" s="235"/>
      <c r="C206" s="235"/>
      <c r="D206" t="s">
        <v>620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6">
        <f t="shared" si="94"/>
        <v>0</v>
      </c>
      <c r="I206" s="236">
        <f t="shared" si="94"/>
        <v>0</v>
      </c>
      <c r="J206" s="236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35"/>
      <c r="C207" s="235"/>
      <c r="D207" t="s">
        <v>245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56536.95431660382</v>
      </c>
      <c r="C210" s="235">
        <f t="shared" ref="C210:C211" si="96">SUM(E210:AH210)</f>
        <v>149590.11469208502</v>
      </c>
      <c r="D210" t="s">
        <v>97</v>
      </c>
      <c r="E210" s="60">
        <f t="shared" ref="E210:AH210" si="97">IF(SUM(E206:AH206)=0, E197, PRODUCT(E197*E206))</f>
        <v>0.32376582324669245</v>
      </c>
      <c r="F210" s="60">
        <f t="shared" si="97"/>
        <v>12.004366925329698</v>
      </c>
      <c r="G210" s="54">
        <f t="shared" si="97"/>
        <v>80.462648543850918</v>
      </c>
      <c r="H210" s="236">
        <f t="shared" si="97"/>
        <v>210.60581381548454</v>
      </c>
      <c r="I210" s="236">
        <f t="shared" si="97"/>
        <v>560.44594927546063</v>
      </c>
      <c r="J210" s="236">
        <f t="shared" si="97"/>
        <v>951.63217615118583</v>
      </c>
      <c r="K210" s="56">
        <f t="shared" si="97"/>
        <v>1527.2102253588459</v>
      </c>
      <c r="L210" s="60">
        <f t="shared" si="97"/>
        <v>2134.072730351003</v>
      </c>
      <c r="M210" s="60">
        <f t="shared" si="97"/>
        <v>2722.2759476254159</v>
      </c>
      <c r="N210" s="60">
        <f t="shared" si="97"/>
        <v>3290.6975639364937</v>
      </c>
      <c r="O210" s="60">
        <f t="shared" si="97"/>
        <v>3888.8735973996627</v>
      </c>
      <c r="P210" s="60">
        <f t="shared" si="97"/>
        <v>4639.6231385954088</v>
      </c>
      <c r="Q210" s="60">
        <f t="shared" si="97"/>
        <v>5326.7618655201368</v>
      </c>
      <c r="R210" s="60">
        <f t="shared" si="97"/>
        <v>6377.2780248723393</v>
      </c>
      <c r="S210" s="60">
        <f t="shared" si="97"/>
        <v>7366.7404298682013</v>
      </c>
      <c r="T210" s="60">
        <f t="shared" si="97"/>
        <v>7366.7404298682013</v>
      </c>
      <c r="U210" s="60">
        <f t="shared" si="97"/>
        <v>7366.7404298682013</v>
      </c>
      <c r="V210" s="60">
        <f t="shared" si="97"/>
        <v>7366.7404298682013</v>
      </c>
      <c r="W210" s="60">
        <f t="shared" si="97"/>
        <v>7366.7404298682013</v>
      </c>
      <c r="X210" s="60">
        <f t="shared" si="97"/>
        <v>7366.7404298682013</v>
      </c>
      <c r="Y210" s="60">
        <f t="shared" si="97"/>
        <v>7366.7404298682013</v>
      </c>
      <c r="Z210" s="60">
        <f t="shared" si="97"/>
        <v>7366.7404298682013</v>
      </c>
      <c r="AA210" s="60">
        <f t="shared" si="97"/>
        <v>7366.7404298682013</v>
      </c>
      <c r="AB210" s="60">
        <f t="shared" si="97"/>
        <v>7366.7404298682013</v>
      </c>
      <c r="AC210" s="60">
        <f t="shared" si="97"/>
        <v>7366.7404298682013</v>
      </c>
      <c r="AD210" s="60">
        <f t="shared" si="97"/>
        <v>7366.7404298682013</v>
      </c>
      <c r="AE210" s="60">
        <f t="shared" si="97"/>
        <v>7366.7404298682013</v>
      </c>
      <c r="AF210" s="60">
        <f t="shared" si="97"/>
        <v>7366.7404298682013</v>
      </c>
      <c r="AG210" s="60">
        <f t="shared" si="97"/>
        <v>7366.7404298682013</v>
      </c>
      <c r="AH210" s="60">
        <f t="shared" si="97"/>
        <v>7366.7404298682013</v>
      </c>
    </row>
    <row r="211" spans="1:34" ht="14.45" customHeight="1">
      <c r="A211" s="243"/>
      <c r="B211" s="235">
        <f t="shared" si="95"/>
        <v>56536.95431660382</v>
      </c>
      <c r="C211" s="235">
        <f t="shared" si="96"/>
        <v>149590.11469208502</v>
      </c>
      <c r="D211" t="s">
        <v>615</v>
      </c>
      <c r="E211" s="60">
        <f t="shared" ref="E211:AH211" si="98">IF(SUM(E206:AH206)=0, E197, PRODUCT(E198*E206))</f>
        <v>0.32376582324669245</v>
      </c>
      <c r="F211" s="60">
        <f t="shared" si="98"/>
        <v>12.004366925329698</v>
      </c>
      <c r="G211" s="54">
        <f t="shared" si="98"/>
        <v>80.462648543850918</v>
      </c>
      <c r="H211" s="236">
        <f t="shared" si="98"/>
        <v>210.60581381548454</v>
      </c>
      <c r="I211" s="236">
        <f t="shared" si="98"/>
        <v>560.44594927546063</v>
      </c>
      <c r="J211" s="236">
        <f t="shared" si="98"/>
        <v>951.63217615118583</v>
      </c>
      <c r="K211" s="56">
        <f t="shared" si="98"/>
        <v>1527.2102253588459</v>
      </c>
      <c r="L211" s="60">
        <f t="shared" si="98"/>
        <v>2134.072730351003</v>
      </c>
      <c r="M211" s="60">
        <f t="shared" si="98"/>
        <v>2722.2759476254159</v>
      </c>
      <c r="N211" s="60">
        <f t="shared" si="98"/>
        <v>3290.6975639364937</v>
      </c>
      <c r="O211" s="60">
        <f t="shared" si="98"/>
        <v>3888.8735973996627</v>
      </c>
      <c r="P211" s="60">
        <f t="shared" si="98"/>
        <v>4639.6231385954088</v>
      </c>
      <c r="Q211" s="60">
        <f t="shared" si="98"/>
        <v>5326.7618655201368</v>
      </c>
      <c r="R211" s="60">
        <f t="shared" si="98"/>
        <v>6377.2780248723393</v>
      </c>
      <c r="S211" s="60">
        <f t="shared" si="98"/>
        <v>7366.7404298682013</v>
      </c>
      <c r="T211" s="60">
        <f t="shared" si="98"/>
        <v>7366.7404298682013</v>
      </c>
      <c r="U211" s="60">
        <f t="shared" si="98"/>
        <v>7366.7404298682013</v>
      </c>
      <c r="V211" s="60">
        <f t="shared" si="98"/>
        <v>7366.7404298682013</v>
      </c>
      <c r="W211" s="60">
        <f t="shared" si="98"/>
        <v>7366.7404298682013</v>
      </c>
      <c r="X211" s="60">
        <f t="shared" si="98"/>
        <v>7366.7404298682013</v>
      </c>
      <c r="Y211" s="60">
        <f t="shared" si="98"/>
        <v>7366.7404298682013</v>
      </c>
      <c r="Z211" s="60">
        <f t="shared" si="98"/>
        <v>7366.7404298682013</v>
      </c>
      <c r="AA211" s="60">
        <f t="shared" si="98"/>
        <v>7366.7404298682013</v>
      </c>
      <c r="AB211" s="60">
        <f t="shared" si="98"/>
        <v>7366.7404298682013</v>
      </c>
      <c r="AC211" s="60">
        <f t="shared" si="98"/>
        <v>7366.7404298682013</v>
      </c>
      <c r="AD211" s="60">
        <f t="shared" si="98"/>
        <v>7366.7404298682013</v>
      </c>
      <c r="AE211" s="60">
        <f t="shared" si="98"/>
        <v>7366.7404298682013</v>
      </c>
      <c r="AF211" s="60">
        <f t="shared" si="98"/>
        <v>7366.7404298682013</v>
      </c>
      <c r="AG211" s="60">
        <f t="shared" si="98"/>
        <v>7366.7404298682013</v>
      </c>
      <c r="AH211" s="60">
        <f t="shared" si="98"/>
        <v>7366.7404298682013</v>
      </c>
    </row>
    <row r="212" spans="1:34" ht="14.45" customHeight="1">
      <c r="A212" s="243"/>
      <c r="B212" s="235">
        <f>E212+NPV(HLOOKUP($C$3,$C$7:$E$9,2,FALSE),F212:AH212)</f>
        <v>0</v>
      </c>
      <c r="C212" s="235">
        <f>SUM(E212:AH212)</f>
        <v>0</v>
      </c>
      <c r="D212" t="s">
        <v>616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12CD6-19B6-47A3-BB54-543B0831245B}">
  <sheetPr codeName="Sheet33">
    <tabColor theme="4"/>
  </sheetPr>
  <dimension ref="A1:AH213"/>
  <sheetViews>
    <sheetView topLeftCell="A192" workbookViewId="0">
      <selection activeCell="C212" sqref="C212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246</v>
      </c>
    </row>
    <row r="4" spans="1:8" ht="14.45" customHeight="1">
      <c r="A4" s="402"/>
      <c r="B4" s="25" t="s">
        <v>611</v>
      </c>
      <c r="C4" s="25" t="s">
        <v>246</v>
      </c>
    </row>
    <row r="5" spans="1:8" ht="14.45" customHeight="1">
      <c r="A5" s="402"/>
      <c r="B5" s="25" t="s">
        <v>79</v>
      </c>
      <c r="C5" s="25" t="s">
        <v>246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TRANSPOSE(Option_1_SR_High)*HLOOKUP($C$5,$C$7:$E$10,4,FALSE)</f>
        <v>2.9577537312193991</v>
      </c>
      <c r="F32" s="53">
        <v>54.244038752787191</v>
      </c>
      <c r="G32" s="54">
        <v>328.0841001872322</v>
      </c>
      <c r="H32" s="55">
        <v>866.53239189889166</v>
      </c>
      <c r="I32" s="55">
        <v>2774.3366057560752</v>
      </c>
      <c r="J32" s="55">
        <v>4649.0681334456049</v>
      </c>
      <c r="K32" s="56">
        <v>7285.3630316383678</v>
      </c>
      <c r="L32" s="53">
        <v>10537.254256259175</v>
      </c>
      <c r="M32" s="53">
        <v>14040.431729394804</v>
      </c>
      <c r="N32" s="53">
        <v>18172.410703274691</v>
      </c>
      <c r="O32" s="53">
        <v>22368.162989374861</v>
      </c>
      <c r="P32" s="53">
        <v>27949.266692718269</v>
      </c>
      <c r="Q32" s="53">
        <v>33028.660759754894</v>
      </c>
      <c r="R32" s="53">
        <v>41144.135999437101</v>
      </c>
      <c r="S32" s="53">
        <v>48577.684291188176</v>
      </c>
      <c r="T32" s="53">
        <v>48577.684291188176</v>
      </c>
      <c r="U32" s="53">
        <v>48577.684291188176</v>
      </c>
      <c r="V32" s="53">
        <v>48577.684291188176</v>
      </c>
      <c r="W32" s="53">
        <v>48577.684291188176</v>
      </c>
      <c r="X32" s="53">
        <v>48577.684291188176</v>
      </c>
      <c r="Y32" s="53">
        <v>48577.684291188176</v>
      </c>
      <c r="Z32" s="53">
        <v>48577.684291188176</v>
      </c>
      <c r="AA32" s="53">
        <v>48577.684291188176</v>
      </c>
      <c r="AB32" s="53">
        <v>48577.684291188176</v>
      </c>
      <c r="AC32" s="53">
        <v>48577.684291188176</v>
      </c>
      <c r="AD32" s="53">
        <v>48577.684291188176</v>
      </c>
      <c r="AE32" s="53">
        <v>48577.684291188176</v>
      </c>
      <c r="AF32" s="53">
        <v>48577.684291188176</v>
      </c>
      <c r="AG32" s="53">
        <v>48577.684291188176</v>
      </c>
      <c r="AH32" s="53">
        <v>48577.684291188176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218.65135556575433</v>
      </c>
      <c r="C36" s="45">
        <f>SUM(E36:AH36)</f>
        <v>243.64131635920802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243.64131635920802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30.201598407961772</v>
      </c>
      <c r="C37" s="45">
        <f t="shared" ref="C37:C38" si="4">SUM(E37:AH37)</f>
        <v>65.783155416986133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2.4364131635920803</v>
      </c>
      <c r="I37" s="55">
        <f>HLOOKUP($C$4,$C$7:$E$9,3,FALSE)*'2.3.1 Cost_Sum'!J34</f>
        <v>2.4364131635920803</v>
      </c>
      <c r="J37" s="55">
        <f>HLOOKUP($C$4,$C$7:$E$9,3,FALSE)*'2.3.1 Cost_Sum'!K34</f>
        <v>2.4364131635920803</v>
      </c>
      <c r="K37" s="56">
        <f>HLOOKUP($C$4,$C$7:$E$9,3,FALSE)*'2.3.1 Cost_Sum'!L34</f>
        <v>2.4364131635920803</v>
      </c>
      <c r="L37" s="60">
        <f>HLOOKUP($C$4,$C$7:$E$9,3,FALSE)*'2.3.1 Cost_Sum'!M34</f>
        <v>2.4364131635920803</v>
      </c>
      <c r="M37" s="60">
        <f>HLOOKUP($C$4,$C$7:$E$9,3,FALSE)*'2.3.1 Cost_Sum'!N34</f>
        <v>2.4364131635920803</v>
      </c>
      <c r="N37" s="60">
        <f>HLOOKUP($C$4,$C$7:$E$9,3,FALSE)*'2.3.1 Cost_Sum'!O34</f>
        <v>2.4364131635920803</v>
      </c>
      <c r="O37" s="60">
        <f>HLOOKUP($C$4,$C$7:$E$9,3,FALSE)*'2.3.1 Cost_Sum'!P34</f>
        <v>2.4364131635920803</v>
      </c>
      <c r="P37" s="60">
        <f>HLOOKUP($C$4,$C$7:$E$9,3,FALSE)*'2.3.1 Cost_Sum'!Q34</f>
        <v>2.4364131635920803</v>
      </c>
      <c r="Q37" s="60">
        <f>HLOOKUP($C$4,$C$7:$E$9,3,FALSE)*'2.3.1 Cost_Sum'!R34</f>
        <v>2.4364131635920803</v>
      </c>
      <c r="R37" s="60">
        <f>HLOOKUP($C$4,$C$7:$E$9,3,FALSE)*'2.3.1 Cost_Sum'!S34</f>
        <v>2.4364131635920803</v>
      </c>
      <c r="S37" s="60">
        <f>HLOOKUP($C$4,$C$7:$E$9,3,FALSE)*'2.3.1 Cost_Sum'!T34</f>
        <v>2.4364131635920803</v>
      </c>
      <c r="T37" s="60">
        <f>HLOOKUP($C$4,$C$7:$E$9,3,FALSE)*'2.3.1 Cost_Sum'!U34</f>
        <v>2.4364131635920803</v>
      </c>
      <c r="U37" s="60">
        <f>HLOOKUP($C$4,$C$7:$E$9,3,FALSE)*'2.3.1 Cost_Sum'!V34</f>
        <v>2.4364131635920803</v>
      </c>
      <c r="V37" s="60">
        <f>HLOOKUP($C$4,$C$7:$E$9,3,FALSE)*'2.3.1 Cost_Sum'!W34</f>
        <v>2.4364131635920803</v>
      </c>
      <c r="W37" s="60">
        <f>HLOOKUP($C$4,$C$7:$E$9,3,FALSE)*'2.3.1 Cost_Sum'!X34</f>
        <v>2.4364131635920803</v>
      </c>
      <c r="X37" s="60">
        <f>HLOOKUP($C$4,$C$7:$E$9,3,FALSE)*'2.3.1 Cost_Sum'!Y34</f>
        <v>2.4364131635920803</v>
      </c>
      <c r="Y37" s="60">
        <f>HLOOKUP($C$4,$C$7:$E$9,3,FALSE)*'2.3.1 Cost_Sum'!Z34</f>
        <v>2.4364131635920803</v>
      </c>
      <c r="Z37" s="60">
        <f>HLOOKUP($C$4,$C$7:$E$9,3,FALSE)*'2.3.1 Cost_Sum'!AA34</f>
        <v>2.4364131635920803</v>
      </c>
      <c r="AA37" s="60">
        <f>HLOOKUP($C$4,$C$7:$E$9,3,FALSE)*'2.3.1 Cost_Sum'!AB34</f>
        <v>2.4364131635920803</v>
      </c>
      <c r="AB37" s="60">
        <f>HLOOKUP($C$4,$C$7:$E$9,3,FALSE)*'2.3.1 Cost_Sum'!AC34</f>
        <v>2.4364131635920803</v>
      </c>
      <c r="AC37" s="60">
        <f>HLOOKUP($C$4,$C$7:$E$9,3,FALSE)*'2.3.1 Cost_Sum'!AD34</f>
        <v>2.4364131635920803</v>
      </c>
      <c r="AD37" s="60">
        <f>HLOOKUP($C$4,$C$7:$E$9,3,FALSE)*'2.3.1 Cost_Sum'!AE34</f>
        <v>2.4364131635920803</v>
      </c>
      <c r="AE37" s="60">
        <f>HLOOKUP($C$4,$C$7:$E$9,3,FALSE)*'2.3.1 Cost_Sum'!AF34</f>
        <v>2.4364131635920803</v>
      </c>
      <c r="AF37" s="60">
        <f>HLOOKUP($C$4,$C$7:$E$9,3,FALSE)*'2.3.1 Cost_Sum'!AG34</f>
        <v>2.4364131635920803</v>
      </c>
      <c r="AG37" s="60">
        <f>HLOOKUP($C$4,$C$7:$E$9,3,FALSE)*'2.3.1 Cost_Sum'!AH34</f>
        <v>2.4364131635920803</v>
      </c>
      <c r="AH37" s="60">
        <f>HLOOKUP($C$4,$C$7:$E$9,3,FALSE)*'2.3.1 Cost_Sum'!AI34</f>
        <v>2.4364131635920803</v>
      </c>
    </row>
    <row r="38" spans="1:34" ht="14.45" customHeight="1">
      <c r="B38" s="45">
        <f t="shared" si="3"/>
        <v>267747.78504802613</v>
      </c>
      <c r="C38" s="45">
        <f t="shared" si="4"/>
        <v>707051.74891148531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870.39146217224959</v>
      </c>
      <c r="I38" s="55">
        <f t="shared" si="6"/>
        <v>2509.638817153425</v>
      </c>
      <c r="J38" s="55">
        <f t="shared" si="6"/>
        <v>4692.8559487539324</v>
      </c>
      <c r="K38" s="56">
        <f t="shared" si="6"/>
        <v>7312.4868944268264</v>
      </c>
      <c r="L38" s="60">
        <f t="shared" si="6"/>
        <v>10267.280317958144</v>
      </c>
      <c r="M38" s="60">
        <f t="shared" si="6"/>
        <v>13110.677493187059</v>
      </c>
      <c r="N38" s="60">
        <f t="shared" si="6"/>
        <v>16060.266202988169</v>
      </c>
      <c r="O38" s="60">
        <f t="shared" si="6"/>
        <v>19029.458013328407</v>
      </c>
      <c r="P38" s="60">
        <f t="shared" si="6"/>
        <v>22660.581704195632</v>
      </c>
      <c r="Q38" s="60">
        <f t="shared" si="6"/>
        <v>25679.500613580676</v>
      </c>
      <c r="R38" s="60">
        <f t="shared" si="6"/>
        <v>30468.485651695708</v>
      </c>
      <c r="S38" s="60">
        <f t="shared" si="6"/>
        <v>34649.382862002807</v>
      </c>
      <c r="T38" s="60">
        <f t="shared" si="6"/>
        <v>34649.382862002807</v>
      </c>
      <c r="U38" s="60">
        <f t="shared" si="6"/>
        <v>34649.382862002807</v>
      </c>
      <c r="V38" s="60">
        <f t="shared" si="6"/>
        <v>34649.382862002807</v>
      </c>
      <c r="W38" s="60">
        <f t="shared" si="6"/>
        <v>34649.382862002807</v>
      </c>
      <c r="X38" s="60">
        <f t="shared" si="6"/>
        <v>34649.382862002807</v>
      </c>
      <c r="Y38" s="60">
        <f t="shared" si="6"/>
        <v>34649.382862002807</v>
      </c>
      <c r="Z38" s="60">
        <f t="shared" si="6"/>
        <v>34649.382862002807</v>
      </c>
      <c r="AA38" s="60">
        <f t="shared" si="6"/>
        <v>34649.382862002807</v>
      </c>
      <c r="AB38" s="60">
        <f t="shared" si="6"/>
        <v>34649.382862002807</v>
      </c>
      <c r="AC38" s="60">
        <f t="shared" si="6"/>
        <v>34649.382862002807</v>
      </c>
      <c r="AD38" s="60">
        <f t="shared" si="6"/>
        <v>34649.382862002807</v>
      </c>
      <c r="AE38" s="60">
        <f t="shared" si="6"/>
        <v>34649.382862002807</v>
      </c>
      <c r="AF38" s="60">
        <f t="shared" si="6"/>
        <v>34649.382862002807</v>
      </c>
      <c r="AG38" s="60">
        <f t="shared" si="6"/>
        <v>34649.382862002807</v>
      </c>
      <c r="AH38" s="60">
        <f t="shared" si="6"/>
        <v>34649.382862002807</v>
      </c>
    </row>
    <row r="39" spans="1:34" ht="14.45" customHeight="1">
      <c r="B39" s="45">
        <f>E39+NPV(HLOOKUP($C$3,$C$7:$E$9,2,FALSE),F39:AH39)</f>
        <v>267498.93209405249</v>
      </c>
      <c r="C39" s="45">
        <f>SUM(E39:AH39)</f>
        <v>706742.32443970907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-243.64131635920802</v>
      </c>
      <c r="H39" s="55">
        <f t="shared" si="7"/>
        <v>867.95504900865751</v>
      </c>
      <c r="I39" s="55">
        <f t="shared" si="7"/>
        <v>2507.2024039898329</v>
      </c>
      <c r="J39" s="55">
        <f>J38-SUM(J36:J37)</f>
        <v>4690.4195355903403</v>
      </c>
      <c r="K39" s="56">
        <f t="shared" si="7"/>
        <v>7310.0504812632344</v>
      </c>
      <c r="L39" s="45">
        <f t="shared" si="7"/>
        <v>10264.843904794552</v>
      </c>
      <c r="M39" s="60">
        <f t="shared" si="7"/>
        <v>13108.241080023467</v>
      </c>
      <c r="N39" s="60">
        <f t="shared" si="7"/>
        <v>16057.829789824576</v>
      </c>
      <c r="O39" s="60">
        <f t="shared" si="7"/>
        <v>19027.021600164815</v>
      </c>
      <c r="P39" s="60">
        <f t="shared" si="7"/>
        <v>22658.14529103204</v>
      </c>
      <c r="Q39" s="60">
        <f t="shared" si="7"/>
        <v>25677.064200417084</v>
      </c>
      <c r="R39" s="60">
        <f t="shared" si="7"/>
        <v>30466.049238532116</v>
      </c>
      <c r="S39" s="60">
        <f t="shared" si="7"/>
        <v>34646.946448839211</v>
      </c>
      <c r="T39" s="60">
        <f t="shared" si="7"/>
        <v>34646.946448839211</v>
      </c>
      <c r="U39" s="60">
        <f t="shared" si="7"/>
        <v>34646.946448839211</v>
      </c>
      <c r="V39" s="60">
        <f t="shared" si="7"/>
        <v>34646.946448839211</v>
      </c>
      <c r="W39" s="60">
        <f t="shared" si="7"/>
        <v>34646.946448839211</v>
      </c>
      <c r="X39" s="60">
        <f t="shared" si="7"/>
        <v>34646.946448839211</v>
      </c>
      <c r="Y39" s="60">
        <f t="shared" si="7"/>
        <v>34646.946448839211</v>
      </c>
      <c r="Z39" s="60">
        <f t="shared" si="7"/>
        <v>34646.946448839211</v>
      </c>
      <c r="AA39" s="60">
        <f t="shared" si="7"/>
        <v>34646.946448839211</v>
      </c>
      <c r="AB39" s="60">
        <f t="shared" si="7"/>
        <v>34646.946448839211</v>
      </c>
      <c r="AC39" s="60">
        <f t="shared" si="7"/>
        <v>34646.946448839211</v>
      </c>
      <c r="AD39" s="60">
        <f t="shared" si="7"/>
        <v>34646.946448839211</v>
      </c>
      <c r="AE39" s="60">
        <f t="shared" si="7"/>
        <v>34646.946448839211</v>
      </c>
      <c r="AF39" s="60">
        <f t="shared" si="7"/>
        <v>34646.946448839211</v>
      </c>
      <c r="AG39" s="60">
        <f t="shared" si="7"/>
        <v>34646.946448839211</v>
      </c>
      <c r="AH39" s="60">
        <f t="shared" si="7"/>
        <v>34646.946448839211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TRANSPOSE(Option_2_SR_High)*HLOOKUP($C$5,$C$7:$E$10,4,FALSE)</f>
        <v>2.9577266215370894</v>
      </c>
      <c r="F42" s="53">
        <v>54.244038752787191</v>
      </c>
      <c r="G42" s="54">
        <v>328.01695469929859</v>
      </c>
      <c r="H42" s="55">
        <v>-3.8590702733579256</v>
      </c>
      <c r="I42" s="55">
        <v>264.69778860265012</v>
      </c>
      <c r="J42" s="55">
        <v>-43.787815308327083</v>
      </c>
      <c r="K42" s="56">
        <v>-27.123862788458879</v>
      </c>
      <c r="L42" s="53">
        <v>269.97393830103147</v>
      </c>
      <c r="M42" s="53">
        <v>929.75423620774586</v>
      </c>
      <c r="N42" s="53">
        <v>2112.1445002865225</v>
      </c>
      <c r="O42" s="53">
        <v>3338.7049760464552</v>
      </c>
      <c r="P42" s="53">
        <v>5288.6849885226375</v>
      </c>
      <c r="Q42" s="53">
        <v>7349.1601461742175</v>
      </c>
      <c r="R42" s="53">
        <v>10675.650347741393</v>
      </c>
      <c r="S42" s="53">
        <v>13928.301429185371</v>
      </c>
      <c r="T42" s="53">
        <v>13928.301429185371</v>
      </c>
      <c r="U42" s="53">
        <v>13928.301429185371</v>
      </c>
      <c r="V42" s="53">
        <v>13928.301429185371</v>
      </c>
      <c r="W42" s="53">
        <v>13928.301429185371</v>
      </c>
      <c r="X42" s="53">
        <v>13928.301429185371</v>
      </c>
      <c r="Y42" s="53">
        <v>13928.301429185371</v>
      </c>
      <c r="Z42" s="53">
        <v>13928.301429185371</v>
      </c>
      <c r="AA42" s="53">
        <v>13928.301429185371</v>
      </c>
      <c r="AB42" s="53">
        <v>13928.301429185371</v>
      </c>
      <c r="AC42" s="53">
        <v>13928.301429185371</v>
      </c>
      <c r="AD42" s="53">
        <v>13928.301429185371</v>
      </c>
      <c r="AE42" s="53">
        <v>13928.301429185371</v>
      </c>
      <c r="AF42" s="53">
        <v>13928.301429185371</v>
      </c>
      <c r="AG42" s="53">
        <v>13928.301429185371</v>
      </c>
      <c r="AH42" s="53">
        <v>13928.301429185371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13.324286641991103</v>
      </c>
      <c r="H44" s="55">
        <f>IF(SUM($E36:H36)&lt;=0,0,-PMT($C$8,VLOOKUP($B34,$B$11:$C$16,2,FALSE),$B36))</f>
        <v>13.324286641991103</v>
      </c>
      <c r="I44" s="55">
        <f>IF(SUM($E36:I36)&lt;=0,0,-PMT($C$8,VLOOKUP($B34,$B$11:$C$16,2,FALSE),$B36))</f>
        <v>13.324286641991103</v>
      </c>
      <c r="J44" s="55">
        <f>IF(SUM($E36:J36)&lt;=0,0,-PMT($C$8,VLOOKUP($B34,$B$11:$C$16,2,FALSE),$B36))</f>
        <v>13.324286641991103</v>
      </c>
      <c r="K44" s="56">
        <f>IF(SUM($E36:K36)&lt;=0,0,-PMT($C$8,VLOOKUP($B34,$B$11:$C$16,2,FALSE),$B36))</f>
        <v>13.324286641991103</v>
      </c>
      <c r="L44" s="53">
        <f>IF(SUM($E36:L36)&lt;=0,0,-PMT($C$8,VLOOKUP($B34,$B$11:$C$16,2,FALSE),$B36))</f>
        <v>13.324286641991103</v>
      </c>
      <c r="M44" s="53">
        <f>IF(SUM($E36:M36)&lt;=0,0,-PMT($C$8,VLOOKUP($B34,$B$11:$C$16,2,FALSE),$B36))</f>
        <v>13.324286641991103</v>
      </c>
      <c r="N44" s="53">
        <f>IF(SUM($E36:N36)&lt;=0,0,-PMT($C$8,VLOOKUP($B34,$B$11:$C$16,2,FALSE),$B36))</f>
        <v>13.324286641991103</v>
      </c>
      <c r="O44" s="53">
        <f>IF(SUM($E36:O36)&lt;=0,0,-PMT($C$8,VLOOKUP($B34,$B$11:$C$16,2,FALSE),$B36))</f>
        <v>13.324286641991103</v>
      </c>
      <c r="P44" s="53">
        <f>IF(SUM($E36:P36)&lt;=0,0,-PMT($C$8,VLOOKUP($B34,$B$11:$C$16,2,FALSE),$B36))</f>
        <v>13.324286641991103</v>
      </c>
      <c r="Q44" s="53">
        <f>IF(SUM($E36:Q36)&lt;=0,0,-PMT($C$8,VLOOKUP($B34,$B$11:$C$16,2,FALSE),$B36))</f>
        <v>13.324286641991103</v>
      </c>
      <c r="R44" s="53">
        <f>IF(SUM($E36:R36)&lt;=0,0,-PMT($C$8,VLOOKUP($B34,$B$11:$C$16,2,FALSE),$B36))</f>
        <v>13.324286641991103</v>
      </c>
      <c r="S44" s="53">
        <f>IF(SUM($E36:S36)&lt;=0,0,-PMT($C$8,VLOOKUP($B34,$B$11:$C$16,2,FALSE),$B36))</f>
        <v>13.324286641991103</v>
      </c>
      <c r="T44" s="53">
        <f>IF(SUM($E36:T36)&lt;=0,0,-PMT($C$8,VLOOKUP($B34,$B$11:$C$16,2,FALSE),$B36))</f>
        <v>13.324286641991103</v>
      </c>
      <c r="U44" s="53">
        <f>IF(SUM($E36:U36)&lt;=0,0,-PMT($C$8,VLOOKUP($B34,$B$11:$C$16,2,FALSE),$B36))</f>
        <v>13.324286641991103</v>
      </c>
      <c r="V44" s="53">
        <f>IF(SUM($E36:V36)&lt;=0,0,-PMT($C$8,VLOOKUP($B34,$B$11:$C$16,2,FALSE),$B36))</f>
        <v>13.324286641991103</v>
      </c>
      <c r="W44" s="53">
        <f>IF(SUM($E36:W36)&lt;=0,0,-PMT($C$8,VLOOKUP($B34,$B$11:$C$16,2,FALSE),$B36))</f>
        <v>13.324286641991103</v>
      </c>
      <c r="X44" s="53">
        <f>IF(SUM($E36:X36)&lt;=0,0,-PMT($C$8,VLOOKUP($B34,$B$11:$C$16,2,FALSE),$B36))</f>
        <v>13.324286641991103</v>
      </c>
      <c r="Y44" s="53">
        <f>IF(SUM($E36:Y36)&lt;=0,0,-PMT($C$8,VLOOKUP($B34,$B$11:$C$16,2,FALSE),$B36))</f>
        <v>13.324286641991103</v>
      </c>
      <c r="Z44" s="53">
        <f>IF(SUM($E36:Z36)&lt;=0,0,-PMT($C$8,VLOOKUP($B34,$B$11:$C$16,2,FALSE),$B36))</f>
        <v>13.324286641991103</v>
      </c>
      <c r="AA44" s="53">
        <f>IF(SUM($E36:AA36)&lt;=0,0,-PMT($C$8,VLOOKUP($B34,$B$11:$C$16,2,FALSE),$B36))</f>
        <v>13.324286641991103</v>
      </c>
      <c r="AB44" s="53">
        <f>IF(SUM($E36:AB36)&lt;=0,0,-PMT($C$8,VLOOKUP($B34,$B$11:$C$16,2,FALSE),$B36))</f>
        <v>13.324286641991103</v>
      </c>
      <c r="AC44" s="53">
        <f>IF(SUM($E36:AC36)&lt;=0,0,-PMT($C$8,VLOOKUP($B34,$B$11:$C$16,2,FALSE),$B36))</f>
        <v>13.324286641991103</v>
      </c>
      <c r="AD44" s="53">
        <f>IF(SUM($E36:AD36)&lt;=0,0,-PMT($C$8,VLOOKUP($B34,$B$11:$C$16,2,FALSE),$B36))</f>
        <v>13.324286641991103</v>
      </c>
      <c r="AE44" s="53">
        <f>IF(SUM($E36:AE36)&lt;=0,0,-PMT($C$8,VLOOKUP($B34,$B$11:$C$16,2,FALSE),$B36))</f>
        <v>13.324286641991103</v>
      </c>
      <c r="AF44" s="53">
        <f>IF(SUM($E36:AF36)&lt;=0,0,-PMT($C$8,VLOOKUP($B34,$B$11:$C$16,2,FALSE),$B36))</f>
        <v>13.324286641991103</v>
      </c>
      <c r="AG44" s="53">
        <f>IF(SUM($E36:AG36)&lt;=0,0,-PMT($C$8,VLOOKUP($B34,$B$11:$C$16,2,FALSE),$B36))</f>
        <v>13.324286641991103</v>
      </c>
      <c r="AH44" s="53">
        <f>IF(SUM($E36:AH36)&lt;=0,0,-PMT($C$8,VLOOKUP($B34,$B$11:$C$16,2,FALSE),$B36))</f>
        <v>13.324286641991103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13.324286641991103</v>
      </c>
      <c r="H45" s="55">
        <f t="shared" si="8"/>
        <v>15.760699805583183</v>
      </c>
      <c r="I45" s="55">
        <f t="shared" si="8"/>
        <v>15.760699805583183</v>
      </c>
      <c r="J45" s="55">
        <f t="shared" si="8"/>
        <v>15.760699805583183</v>
      </c>
      <c r="K45" s="56">
        <f t="shared" si="8"/>
        <v>15.760699805583183</v>
      </c>
      <c r="L45" s="53">
        <f t="shared" si="8"/>
        <v>15.760699805583183</v>
      </c>
      <c r="M45" s="53">
        <f t="shared" si="8"/>
        <v>15.760699805583183</v>
      </c>
      <c r="N45" s="53">
        <f t="shared" si="8"/>
        <v>15.760699805583183</v>
      </c>
      <c r="O45" s="53">
        <f t="shared" si="8"/>
        <v>15.760699805583183</v>
      </c>
      <c r="P45" s="53">
        <f t="shared" si="8"/>
        <v>15.760699805583183</v>
      </c>
      <c r="Q45" s="53">
        <f t="shared" si="8"/>
        <v>15.760699805583183</v>
      </c>
      <c r="R45" s="53">
        <f t="shared" si="8"/>
        <v>15.760699805583183</v>
      </c>
      <c r="S45" s="53">
        <f t="shared" si="8"/>
        <v>15.760699805583183</v>
      </c>
      <c r="T45" s="53">
        <f t="shared" si="8"/>
        <v>15.760699805583183</v>
      </c>
      <c r="U45" s="53">
        <f t="shared" si="8"/>
        <v>15.760699805583183</v>
      </c>
      <c r="V45" s="53">
        <f t="shared" si="8"/>
        <v>15.760699805583183</v>
      </c>
      <c r="W45" s="53">
        <f t="shared" si="8"/>
        <v>15.760699805583183</v>
      </c>
      <c r="X45" s="53">
        <f t="shared" si="8"/>
        <v>15.760699805583183</v>
      </c>
      <c r="Y45" s="53">
        <f t="shared" si="8"/>
        <v>15.760699805583183</v>
      </c>
      <c r="Z45" s="53">
        <f t="shared" si="8"/>
        <v>15.760699805583183</v>
      </c>
      <c r="AA45" s="53">
        <f t="shared" si="8"/>
        <v>15.760699805583183</v>
      </c>
      <c r="AB45" s="53">
        <f t="shared" si="8"/>
        <v>15.760699805583183</v>
      </c>
      <c r="AC45" s="53">
        <f t="shared" si="8"/>
        <v>15.760699805583183</v>
      </c>
      <c r="AD45" s="53">
        <f t="shared" si="8"/>
        <v>15.760699805583183</v>
      </c>
      <c r="AE45" s="53">
        <f t="shared" si="8"/>
        <v>15.760699805583183</v>
      </c>
      <c r="AF45" s="53">
        <f t="shared" si="8"/>
        <v>15.760699805583183</v>
      </c>
      <c r="AG45" s="53">
        <f t="shared" si="8"/>
        <v>15.760699805583183</v>
      </c>
      <c r="AH45" s="53">
        <f t="shared" si="8"/>
        <v>15.760699805583183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218.65135556575433</v>
      </c>
      <c r="C49" s="45">
        <f>SUM(E49:AH49)</f>
        <v>243.64131635920802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243.64131635920802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30.201598407961772</v>
      </c>
      <c r="C50" s="45">
        <f t="shared" ref="C50:C51" si="10">SUM(E50:AH50)</f>
        <v>65.783155416986133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2.4364131635920803</v>
      </c>
      <c r="I50" s="55">
        <f t="shared" si="11"/>
        <v>2.4364131635920803</v>
      </c>
      <c r="J50" s="55">
        <f t="shared" si="11"/>
        <v>2.4364131635920803</v>
      </c>
      <c r="K50" s="56">
        <f t="shared" si="11"/>
        <v>2.4364131635920803</v>
      </c>
      <c r="L50" s="60">
        <f t="shared" si="11"/>
        <v>2.4364131635920803</v>
      </c>
      <c r="M50" s="60">
        <f t="shared" si="11"/>
        <v>2.4364131635920803</v>
      </c>
      <c r="N50" s="60">
        <f t="shared" si="11"/>
        <v>2.4364131635920803</v>
      </c>
      <c r="O50" s="60">
        <f t="shared" si="11"/>
        <v>2.4364131635920803</v>
      </c>
      <c r="P50" s="60">
        <f t="shared" si="11"/>
        <v>2.4364131635920803</v>
      </c>
      <c r="Q50" s="60">
        <f t="shared" si="11"/>
        <v>2.4364131635920803</v>
      </c>
      <c r="R50" s="60">
        <f t="shared" si="11"/>
        <v>2.4364131635920803</v>
      </c>
      <c r="S50" s="60">
        <f t="shared" si="11"/>
        <v>2.4364131635920803</v>
      </c>
      <c r="T50" s="60">
        <f t="shared" si="11"/>
        <v>2.4364131635920803</v>
      </c>
      <c r="U50" s="60">
        <f t="shared" si="11"/>
        <v>2.4364131635920803</v>
      </c>
      <c r="V50" s="60">
        <f t="shared" si="11"/>
        <v>2.4364131635920803</v>
      </c>
      <c r="W50" s="60">
        <f t="shared" si="11"/>
        <v>2.4364131635920803</v>
      </c>
      <c r="X50" s="60">
        <f t="shared" si="11"/>
        <v>2.4364131635920803</v>
      </c>
      <c r="Y50" s="60">
        <f t="shared" si="11"/>
        <v>2.4364131635920803</v>
      </c>
      <c r="Z50" s="60">
        <f t="shared" si="11"/>
        <v>2.4364131635920803</v>
      </c>
      <c r="AA50" s="60">
        <f t="shared" si="11"/>
        <v>2.4364131635920803</v>
      </c>
      <c r="AB50" s="60">
        <f t="shared" si="11"/>
        <v>2.4364131635920803</v>
      </c>
      <c r="AC50" s="60">
        <f t="shared" si="11"/>
        <v>2.4364131635920803</v>
      </c>
      <c r="AD50" s="60">
        <f t="shared" si="11"/>
        <v>2.4364131635920803</v>
      </c>
      <c r="AE50" s="60">
        <f t="shared" si="11"/>
        <v>2.4364131635920803</v>
      </c>
      <c r="AF50" s="60">
        <f t="shared" si="11"/>
        <v>2.4364131635920803</v>
      </c>
      <c r="AG50" s="60">
        <f t="shared" si="11"/>
        <v>2.4364131635920803</v>
      </c>
      <c r="AH50" s="60">
        <f t="shared" si="11"/>
        <v>2.4364131635920803</v>
      </c>
    </row>
    <row r="51" spans="1:34" ht="14.45" customHeight="1">
      <c r="A51" s="243"/>
      <c r="B51" s="45">
        <f t="shared" ref="B51" si="12">E51+NPV(HLOOKUP($C$3,$C$7:$E$9,2,FALSE),F51:AH51)</f>
        <v>267747.78504802613</v>
      </c>
      <c r="C51" s="45">
        <f t="shared" si="10"/>
        <v>707051.74891148531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870.39146217224959</v>
      </c>
      <c r="I51" s="55">
        <f t="shared" si="13"/>
        <v>2509.638817153425</v>
      </c>
      <c r="J51" s="55">
        <f t="shared" si="13"/>
        <v>4692.8559487539324</v>
      </c>
      <c r="K51" s="56">
        <f t="shared" si="13"/>
        <v>7312.4868944268264</v>
      </c>
      <c r="L51" s="60">
        <f t="shared" si="13"/>
        <v>10267.280317958144</v>
      </c>
      <c r="M51" s="60">
        <f t="shared" si="13"/>
        <v>13110.677493187059</v>
      </c>
      <c r="N51" s="60">
        <f t="shared" si="13"/>
        <v>16060.266202988169</v>
      </c>
      <c r="O51" s="60">
        <f t="shared" si="13"/>
        <v>19029.458013328407</v>
      </c>
      <c r="P51" s="60">
        <f t="shared" si="13"/>
        <v>22660.581704195632</v>
      </c>
      <c r="Q51" s="60">
        <f t="shared" si="13"/>
        <v>25679.500613580676</v>
      </c>
      <c r="R51" s="60">
        <f t="shared" si="13"/>
        <v>30468.485651695708</v>
      </c>
      <c r="S51" s="60">
        <f t="shared" si="13"/>
        <v>34649.382862002807</v>
      </c>
      <c r="T51" s="60">
        <f t="shared" si="13"/>
        <v>34649.382862002807</v>
      </c>
      <c r="U51" s="60">
        <f t="shared" si="13"/>
        <v>34649.382862002807</v>
      </c>
      <c r="V51" s="60">
        <f t="shared" si="13"/>
        <v>34649.382862002807</v>
      </c>
      <c r="W51" s="60">
        <f t="shared" si="13"/>
        <v>34649.382862002807</v>
      </c>
      <c r="X51" s="60">
        <f t="shared" si="13"/>
        <v>34649.382862002807</v>
      </c>
      <c r="Y51" s="60">
        <f t="shared" si="13"/>
        <v>34649.382862002807</v>
      </c>
      <c r="Z51" s="60">
        <f t="shared" si="13"/>
        <v>34649.382862002807</v>
      </c>
      <c r="AA51" s="60">
        <f t="shared" si="13"/>
        <v>34649.382862002807</v>
      </c>
      <c r="AB51" s="60">
        <f t="shared" si="13"/>
        <v>34649.382862002807</v>
      </c>
      <c r="AC51" s="60">
        <f t="shared" si="13"/>
        <v>34649.382862002807</v>
      </c>
      <c r="AD51" s="60">
        <f t="shared" si="13"/>
        <v>34649.382862002807</v>
      </c>
      <c r="AE51" s="60">
        <f t="shared" si="13"/>
        <v>34649.382862002807</v>
      </c>
      <c r="AF51" s="60">
        <f t="shared" si="13"/>
        <v>34649.382862002807</v>
      </c>
      <c r="AG51" s="60">
        <f t="shared" si="13"/>
        <v>34649.382862002807</v>
      </c>
      <c r="AH51" s="60">
        <f t="shared" si="13"/>
        <v>34649.382862002807</v>
      </c>
    </row>
    <row r="52" spans="1:34" ht="14.45" customHeight="1">
      <c r="A52" s="243"/>
      <c r="B52" s="45">
        <f>E52+NPV(HLOOKUP($C$3,$C$7:$E$9,2,FALSE),F52:AH52)</f>
        <v>267498.93209405249</v>
      </c>
      <c r="C52" s="45">
        <f>SUM(E52:AH52)</f>
        <v>706742.32443970907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-243.64131635920802</v>
      </c>
      <c r="H52" s="55">
        <f t="shared" si="14"/>
        <v>867.95504900865751</v>
      </c>
      <c r="I52" s="55">
        <f t="shared" si="14"/>
        <v>2507.2024039898329</v>
      </c>
      <c r="J52" s="55">
        <f t="shared" si="14"/>
        <v>4690.4195355903403</v>
      </c>
      <c r="K52" s="56">
        <f t="shared" si="14"/>
        <v>7310.0504812632344</v>
      </c>
      <c r="L52" s="45">
        <f t="shared" si="14"/>
        <v>10264.843904794552</v>
      </c>
      <c r="M52" s="60">
        <f t="shared" si="14"/>
        <v>13108.241080023467</v>
      </c>
      <c r="N52" s="60">
        <f t="shared" si="14"/>
        <v>16057.829789824576</v>
      </c>
      <c r="O52" s="60">
        <f t="shared" si="14"/>
        <v>19027.021600164815</v>
      </c>
      <c r="P52" s="60">
        <f t="shared" si="14"/>
        <v>22658.14529103204</v>
      </c>
      <c r="Q52" s="60">
        <f t="shared" si="14"/>
        <v>25677.064200417084</v>
      </c>
      <c r="R52" s="60">
        <f t="shared" si="14"/>
        <v>30466.049238532116</v>
      </c>
      <c r="S52" s="60">
        <f t="shared" si="14"/>
        <v>34646.946448839211</v>
      </c>
      <c r="T52" s="60">
        <f t="shared" si="14"/>
        <v>34646.946448839211</v>
      </c>
      <c r="U52" s="60">
        <f t="shared" si="14"/>
        <v>34646.946448839211</v>
      </c>
      <c r="V52" s="60">
        <f t="shared" si="14"/>
        <v>34646.946448839211</v>
      </c>
      <c r="W52" s="60">
        <f t="shared" si="14"/>
        <v>34646.946448839211</v>
      </c>
      <c r="X52" s="60">
        <f t="shared" si="14"/>
        <v>34646.946448839211</v>
      </c>
      <c r="Y52" s="60">
        <f t="shared" si="14"/>
        <v>34646.946448839211</v>
      </c>
      <c r="Z52" s="60">
        <f t="shared" si="14"/>
        <v>34646.946448839211</v>
      </c>
      <c r="AA52" s="60">
        <f t="shared" si="14"/>
        <v>34646.946448839211</v>
      </c>
      <c r="AB52" s="60">
        <f t="shared" si="14"/>
        <v>34646.946448839211</v>
      </c>
      <c r="AC52" s="60">
        <f t="shared" si="14"/>
        <v>34646.946448839211</v>
      </c>
      <c r="AD52" s="60">
        <f t="shared" si="14"/>
        <v>34646.946448839211</v>
      </c>
      <c r="AE52" s="60">
        <f t="shared" si="14"/>
        <v>34646.946448839211</v>
      </c>
      <c r="AF52" s="60">
        <f t="shared" si="14"/>
        <v>34646.946448839211</v>
      </c>
      <c r="AG52" s="60">
        <f t="shared" si="14"/>
        <v>34646.946448839211</v>
      </c>
      <c r="AH52" s="60">
        <f t="shared" si="14"/>
        <v>34646.946448839211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210.1377336523741</v>
      </c>
      <c r="C56" s="45">
        <f>SUM(E56:AH56)</f>
        <v>234.15466101882174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234.15466101882174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29.025639588224163</v>
      </c>
      <c r="C57" s="45">
        <f t="shared" ref="C57:C58" si="16">SUM(E57:AH57)</f>
        <v>63.22175847508187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2.3415466101882174</v>
      </c>
      <c r="I57" s="55">
        <f>HLOOKUP($C$4,$C$7:$E$9,3,FALSE)*'2.3.1 Cost_Sum'!J59</f>
        <v>2.3415466101882174</v>
      </c>
      <c r="J57" s="55">
        <f>HLOOKUP($C$4,$C$7:$E$9,3,FALSE)*'2.3.1 Cost_Sum'!K59</f>
        <v>2.3415466101882174</v>
      </c>
      <c r="K57" s="56">
        <f>HLOOKUP($C$4,$C$7:$E$9,3,FALSE)*'2.3.1 Cost_Sum'!L59</f>
        <v>2.3415466101882174</v>
      </c>
      <c r="L57" s="49">
        <f>HLOOKUP($C$4,$C$7:$E$9,3,FALSE)*'2.3.1 Cost_Sum'!M59</f>
        <v>2.3415466101882174</v>
      </c>
      <c r="M57" s="60">
        <f>HLOOKUP($C$4,$C$7:$E$9,3,FALSE)*'2.3.1 Cost_Sum'!N59</f>
        <v>2.3415466101882174</v>
      </c>
      <c r="N57" s="60">
        <f>HLOOKUP($C$4,$C$7:$E$9,3,FALSE)*'2.3.1 Cost_Sum'!O59</f>
        <v>2.3415466101882174</v>
      </c>
      <c r="O57" s="60">
        <f>HLOOKUP($C$4,$C$7:$E$9,3,FALSE)*'2.3.1 Cost_Sum'!P59</f>
        <v>2.3415466101882174</v>
      </c>
      <c r="P57" s="60">
        <f>HLOOKUP($C$4,$C$7:$E$9,3,FALSE)*'2.3.1 Cost_Sum'!Q59</f>
        <v>2.3415466101882174</v>
      </c>
      <c r="Q57" s="60">
        <f>HLOOKUP($C$4,$C$7:$E$9,3,FALSE)*'2.3.1 Cost_Sum'!R59</f>
        <v>2.3415466101882174</v>
      </c>
      <c r="R57" s="60">
        <f>HLOOKUP($C$4,$C$7:$E$9,3,FALSE)*'2.3.1 Cost_Sum'!S59</f>
        <v>2.3415466101882174</v>
      </c>
      <c r="S57" s="60">
        <f>HLOOKUP($C$4,$C$7:$E$9,3,FALSE)*'2.3.1 Cost_Sum'!T59</f>
        <v>2.3415466101882174</v>
      </c>
      <c r="T57" s="60">
        <f>HLOOKUP($C$4,$C$7:$E$9,3,FALSE)*'2.3.1 Cost_Sum'!U59</f>
        <v>2.3415466101882174</v>
      </c>
      <c r="U57" s="60">
        <f>HLOOKUP($C$4,$C$7:$E$9,3,FALSE)*'2.3.1 Cost_Sum'!V59</f>
        <v>2.3415466101882174</v>
      </c>
      <c r="V57" s="60">
        <f>HLOOKUP($C$4,$C$7:$E$9,3,FALSE)*'2.3.1 Cost_Sum'!W59</f>
        <v>2.3415466101882174</v>
      </c>
      <c r="W57" s="60">
        <f>HLOOKUP($C$4,$C$7:$E$9,3,FALSE)*'2.3.1 Cost_Sum'!X59</f>
        <v>2.3415466101882174</v>
      </c>
      <c r="X57" s="60">
        <f>HLOOKUP($C$4,$C$7:$E$9,3,FALSE)*'2.3.1 Cost_Sum'!Y59</f>
        <v>2.3415466101882174</v>
      </c>
      <c r="Y57" s="60">
        <f>HLOOKUP($C$4,$C$7:$E$9,3,FALSE)*'2.3.1 Cost_Sum'!Z59</f>
        <v>2.3415466101882174</v>
      </c>
      <c r="Z57" s="60">
        <f>HLOOKUP($C$4,$C$7:$E$9,3,FALSE)*'2.3.1 Cost_Sum'!AA59</f>
        <v>2.3415466101882174</v>
      </c>
      <c r="AA57" s="60">
        <f>HLOOKUP($C$4,$C$7:$E$9,3,FALSE)*'2.3.1 Cost_Sum'!AB59</f>
        <v>2.3415466101882174</v>
      </c>
      <c r="AB57" s="60">
        <f>HLOOKUP($C$4,$C$7:$E$9,3,FALSE)*'2.3.1 Cost_Sum'!AC59</f>
        <v>2.3415466101882174</v>
      </c>
      <c r="AC57" s="60">
        <f>HLOOKUP($C$4,$C$7:$E$9,3,FALSE)*'2.3.1 Cost_Sum'!AD59</f>
        <v>2.3415466101882174</v>
      </c>
      <c r="AD57" s="60">
        <f>HLOOKUP($C$4,$C$7:$E$9,3,FALSE)*'2.3.1 Cost_Sum'!AE59</f>
        <v>2.3415466101882174</v>
      </c>
      <c r="AE57" s="60">
        <f>HLOOKUP($C$4,$C$7:$E$9,3,FALSE)*'2.3.1 Cost_Sum'!AF59</f>
        <v>2.3415466101882174</v>
      </c>
      <c r="AF57" s="60">
        <f>HLOOKUP($C$4,$C$7:$E$9,3,FALSE)*'2.3.1 Cost_Sum'!AG59</f>
        <v>2.3415466101882174</v>
      </c>
      <c r="AG57" s="60">
        <f>HLOOKUP($C$4,$C$7:$E$9,3,FALSE)*'2.3.1 Cost_Sum'!AH59</f>
        <v>2.3415466101882174</v>
      </c>
      <c r="AH57" s="60">
        <f>HLOOKUP($C$4,$C$7:$E$9,3,FALSE)*'2.3.1 Cost_Sum'!AI59</f>
        <v>2.3415466101882174</v>
      </c>
    </row>
    <row r="58" spans="1:34" ht="14.45" customHeight="1">
      <c r="B58" s="45">
        <f t="shared" si="15"/>
        <v>242438.0770066391</v>
      </c>
      <c r="C58" s="45">
        <f t="shared" si="16"/>
        <v>634173.55523475434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838.96921612611709</v>
      </c>
      <c r="I58" s="55">
        <f t="shared" si="17"/>
        <v>2778.483767858761</v>
      </c>
      <c r="J58" s="55">
        <f t="shared" si="17"/>
        <v>4638.9868620001234</v>
      </c>
      <c r="K58" s="56">
        <f t="shared" si="17"/>
        <v>7305.0882203838382</v>
      </c>
      <c r="L58" s="49">
        <f t="shared" si="17"/>
        <v>10222.466733326091</v>
      </c>
      <c r="M58" s="60">
        <f t="shared" si="17"/>
        <v>12930.798505886964</v>
      </c>
      <c r="N58" s="60">
        <f t="shared" si="17"/>
        <v>15508.663685073188</v>
      </c>
      <c r="O58" s="60">
        <f t="shared" si="17"/>
        <v>17949.906837396571</v>
      </c>
      <c r="P58" s="60">
        <f t="shared" si="17"/>
        <v>20930.753042902608</v>
      </c>
      <c r="Q58" s="60">
        <f t="shared" si="17"/>
        <v>23440.45415745629</v>
      </c>
      <c r="R58" s="60">
        <f t="shared" si="17"/>
        <v>27281.806414433551</v>
      </c>
      <c r="S58" s="60">
        <f t="shared" si="17"/>
        <v>30646.698611994376</v>
      </c>
      <c r="T58" s="60">
        <f t="shared" si="17"/>
        <v>30646.698611994376</v>
      </c>
      <c r="U58" s="60">
        <f t="shared" si="17"/>
        <v>30646.698611994376</v>
      </c>
      <c r="V58" s="60">
        <f t="shared" si="17"/>
        <v>30646.698611994376</v>
      </c>
      <c r="W58" s="60">
        <f t="shared" si="17"/>
        <v>30646.698611994376</v>
      </c>
      <c r="X58" s="60">
        <f t="shared" si="17"/>
        <v>30646.698611994376</v>
      </c>
      <c r="Y58" s="60">
        <f t="shared" si="17"/>
        <v>30646.698611994376</v>
      </c>
      <c r="Z58" s="60">
        <f t="shared" si="17"/>
        <v>30646.698611994376</v>
      </c>
      <c r="AA58" s="60">
        <f t="shared" si="17"/>
        <v>30646.698611994376</v>
      </c>
      <c r="AB58" s="60">
        <f t="shared" si="17"/>
        <v>30646.698611994376</v>
      </c>
      <c r="AC58" s="60">
        <f t="shared" si="17"/>
        <v>30646.698611994376</v>
      </c>
      <c r="AD58" s="60">
        <f t="shared" si="17"/>
        <v>30646.698611994376</v>
      </c>
      <c r="AE58" s="60">
        <f t="shared" si="17"/>
        <v>30646.698611994376</v>
      </c>
      <c r="AF58" s="60">
        <f t="shared" si="17"/>
        <v>30646.698611994376</v>
      </c>
      <c r="AG58" s="60">
        <f t="shared" si="17"/>
        <v>30646.698611994376</v>
      </c>
      <c r="AH58" s="60">
        <f t="shared" si="17"/>
        <v>30646.698611994376</v>
      </c>
    </row>
    <row r="59" spans="1:34" ht="14.45" customHeight="1">
      <c r="B59" s="45">
        <f>E59+NPV(HLOOKUP($C$3,$C$7:$E$9,2,FALSE),F59:AH59)</f>
        <v>242198.91363339848</v>
      </c>
      <c r="C59" s="45">
        <f>SUM(E59:AH59)</f>
        <v>633876.17881525995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-234.15466101882174</v>
      </c>
      <c r="H59" s="55">
        <f t="shared" si="18"/>
        <v>836.62766951592891</v>
      </c>
      <c r="I59" s="55">
        <f t="shared" si="18"/>
        <v>2776.1422212485727</v>
      </c>
      <c r="J59" s="55">
        <f t="shared" si="18"/>
        <v>4636.6453153899356</v>
      </c>
      <c r="K59" s="56">
        <f t="shared" si="18"/>
        <v>7302.7466737736504</v>
      </c>
      <c r="L59" s="49">
        <f t="shared" si="18"/>
        <v>10220.125186715903</v>
      </c>
      <c r="M59" s="60">
        <f t="shared" si="18"/>
        <v>12928.456959276775</v>
      </c>
      <c r="N59" s="60">
        <f t="shared" si="18"/>
        <v>15506.322138463</v>
      </c>
      <c r="O59" s="60">
        <f t="shared" si="18"/>
        <v>17947.565290786384</v>
      </c>
      <c r="P59" s="60">
        <f t="shared" si="18"/>
        <v>20928.411496292421</v>
      </c>
      <c r="Q59" s="60">
        <f t="shared" si="18"/>
        <v>23438.112610846103</v>
      </c>
      <c r="R59" s="60">
        <f t="shared" si="18"/>
        <v>27279.464867823364</v>
      </c>
      <c r="S59" s="60">
        <f t="shared" si="18"/>
        <v>30644.357065384189</v>
      </c>
      <c r="T59" s="60">
        <f t="shared" si="18"/>
        <v>30644.357065384189</v>
      </c>
      <c r="U59" s="60">
        <f t="shared" si="18"/>
        <v>30644.357065384189</v>
      </c>
      <c r="V59" s="60">
        <f t="shared" si="18"/>
        <v>30644.357065384189</v>
      </c>
      <c r="W59" s="60">
        <f t="shared" si="18"/>
        <v>30644.357065384189</v>
      </c>
      <c r="X59" s="60">
        <f t="shared" si="18"/>
        <v>30644.357065384189</v>
      </c>
      <c r="Y59" s="60">
        <f t="shared" si="18"/>
        <v>30644.357065384189</v>
      </c>
      <c r="Z59" s="60">
        <f t="shared" si="18"/>
        <v>30644.357065384189</v>
      </c>
      <c r="AA59" s="60">
        <f t="shared" si="18"/>
        <v>30644.357065384189</v>
      </c>
      <c r="AB59" s="60">
        <f t="shared" si="18"/>
        <v>30644.357065384189</v>
      </c>
      <c r="AC59" s="60">
        <f t="shared" si="18"/>
        <v>30644.357065384189</v>
      </c>
      <c r="AD59" s="60">
        <f t="shared" si="18"/>
        <v>30644.357065384189</v>
      </c>
      <c r="AE59" s="60">
        <f t="shared" si="18"/>
        <v>30644.357065384189</v>
      </c>
      <c r="AF59" s="60">
        <f t="shared" si="18"/>
        <v>30644.357065384189</v>
      </c>
      <c r="AG59" s="60">
        <f t="shared" si="18"/>
        <v>30644.357065384189</v>
      </c>
      <c r="AH59" s="60">
        <f t="shared" si="18"/>
        <v>30644.357065384189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TRANSPOSE(Option_3_SR_High)*HLOOKUP($C$5,$C$7:$E$10,4,FALSE)</f>
        <v>2.9577266215370894</v>
      </c>
      <c r="F62" s="53">
        <v>54.244038752787191</v>
      </c>
      <c r="G62" s="54">
        <v>328.01695469929859</v>
      </c>
      <c r="H62" s="55">
        <v>27.563175772774628</v>
      </c>
      <c r="I62" s="55">
        <v>-4.1471621026858969</v>
      </c>
      <c r="J62" s="55">
        <v>10.081271445481377</v>
      </c>
      <c r="K62" s="56">
        <v>-19.725188745470291</v>
      </c>
      <c r="L62" s="53">
        <v>314.78752293308378</v>
      </c>
      <c r="M62" s="60">
        <v>1109.6332235078412</v>
      </c>
      <c r="N62" s="60">
        <v>2663.7470182015013</v>
      </c>
      <c r="O62" s="60">
        <v>4418.2561519782921</v>
      </c>
      <c r="P62" s="60">
        <v>7018.5136498156617</v>
      </c>
      <c r="Q62" s="60">
        <v>9588.2066022986055</v>
      </c>
      <c r="R62" s="60">
        <v>13862.329585003548</v>
      </c>
      <c r="S62" s="60">
        <v>17930.9856791938</v>
      </c>
      <c r="T62" s="60">
        <v>17930.9856791938</v>
      </c>
      <c r="U62" s="60">
        <v>17930.9856791938</v>
      </c>
      <c r="V62" s="60">
        <v>17930.9856791938</v>
      </c>
      <c r="W62" s="60">
        <v>17930.9856791938</v>
      </c>
      <c r="X62" s="60">
        <v>17930.9856791938</v>
      </c>
      <c r="Y62" s="60">
        <v>17930.9856791938</v>
      </c>
      <c r="Z62" s="60">
        <v>17930.9856791938</v>
      </c>
      <c r="AA62" s="60">
        <v>17930.9856791938</v>
      </c>
      <c r="AB62" s="60">
        <v>17930.9856791938</v>
      </c>
      <c r="AC62" s="60">
        <v>17930.9856791938</v>
      </c>
      <c r="AD62" s="60">
        <v>17930.9856791938</v>
      </c>
      <c r="AE62" s="60">
        <v>17930.9856791938</v>
      </c>
      <c r="AF62" s="60">
        <v>17930.9856791938</v>
      </c>
      <c r="AG62" s="60">
        <v>17930.9856791938</v>
      </c>
      <c r="AH62" s="60">
        <v>17930.9856791938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12.805479253663245</v>
      </c>
      <c r="H64" s="55">
        <f>IF(SUM($E56:H56)&lt;=0,0,-PMT($C$8,VLOOKUP($B54,$B$11:$C$16,2,FALSE),$B56))</f>
        <v>12.805479253663245</v>
      </c>
      <c r="I64" s="55">
        <f>IF(SUM($E56:I56)&lt;=0,0,-PMT($C$8,VLOOKUP($B54,$B$11:$C$16,2,FALSE),$B56))</f>
        <v>12.805479253663245</v>
      </c>
      <c r="J64" s="55">
        <f>IF(SUM($E56:J56)&lt;=0,0,-PMT($C$8,VLOOKUP($B54,$B$11:$C$16,2,FALSE),$B56))</f>
        <v>12.805479253663245</v>
      </c>
      <c r="K64" s="56">
        <f>IF(SUM($E56:K56)&lt;=0,0,-PMT($C$8,VLOOKUP($B54,$B$11:$C$16,2,FALSE),$B56))</f>
        <v>12.805479253663245</v>
      </c>
      <c r="L64" s="53">
        <f>IF(SUM($E56:L56)&lt;=0,0,-PMT($C$8,VLOOKUP($B54,$B$11:$C$16,2,FALSE),$B56))</f>
        <v>12.805479253663245</v>
      </c>
      <c r="M64" s="53">
        <f>IF(SUM($E56:M56)&lt;=0,0,-PMT($C$8,VLOOKUP($B54,$B$11:$C$16,2,FALSE),$B56))</f>
        <v>12.805479253663245</v>
      </c>
      <c r="N64" s="53">
        <f>IF(SUM($E56:N56)&lt;=0,0,-PMT($C$8,VLOOKUP($B54,$B$11:$C$16,2,FALSE),$B56))</f>
        <v>12.805479253663245</v>
      </c>
      <c r="O64" s="53">
        <f>IF(SUM($E56:O56)&lt;=0,0,-PMT($C$8,VLOOKUP($B54,$B$11:$C$16,2,FALSE),$B56))</f>
        <v>12.805479253663245</v>
      </c>
      <c r="P64" s="53">
        <f>IF(SUM($E56:P56)&lt;=0,0,-PMT($C$8,VLOOKUP($B54,$B$11:$C$16,2,FALSE),$B56))</f>
        <v>12.805479253663245</v>
      </c>
      <c r="Q64" s="53">
        <f>IF(SUM($E56:Q56)&lt;=0,0,-PMT($C$8,VLOOKUP($B54,$B$11:$C$16,2,FALSE),$B56))</f>
        <v>12.805479253663245</v>
      </c>
      <c r="R64" s="53">
        <f>IF(SUM($E56:R56)&lt;=0,0,-PMT($C$8,VLOOKUP($B54,$B$11:$C$16,2,FALSE),$B56))</f>
        <v>12.805479253663245</v>
      </c>
      <c r="S64" s="53">
        <f>IF(SUM($E56:S56)&lt;=0,0,-PMT($C$8,VLOOKUP($B54,$B$11:$C$16,2,FALSE),$B56))</f>
        <v>12.805479253663245</v>
      </c>
      <c r="T64" s="53">
        <f>IF(SUM($E56:T56)&lt;=0,0,-PMT($C$8,VLOOKUP($B54,$B$11:$C$16,2,FALSE),$B56))</f>
        <v>12.805479253663245</v>
      </c>
      <c r="U64" s="53">
        <f>IF(SUM($E56:U56)&lt;=0,0,-PMT($C$8,VLOOKUP($B54,$B$11:$C$16,2,FALSE),$B56))</f>
        <v>12.805479253663245</v>
      </c>
      <c r="V64" s="53">
        <f>IF(SUM($E56:V56)&lt;=0,0,-PMT($C$8,VLOOKUP($B54,$B$11:$C$16,2,FALSE),$B56))</f>
        <v>12.805479253663245</v>
      </c>
      <c r="W64" s="53">
        <f>IF(SUM($E56:W56)&lt;=0,0,-PMT($C$8,VLOOKUP($B54,$B$11:$C$16,2,FALSE),$B56))</f>
        <v>12.805479253663245</v>
      </c>
      <c r="X64" s="53">
        <f>IF(SUM($E56:X56)&lt;=0,0,-PMT($C$8,VLOOKUP($B54,$B$11:$C$16,2,FALSE),$B56))</f>
        <v>12.805479253663245</v>
      </c>
      <c r="Y64" s="53">
        <f>IF(SUM($E56:Y56)&lt;=0,0,-PMT($C$8,VLOOKUP($B54,$B$11:$C$16,2,FALSE),$B56))</f>
        <v>12.805479253663245</v>
      </c>
      <c r="Z64" s="53">
        <f>IF(SUM($E56:Z56)&lt;=0,0,-PMT($C$8,VLOOKUP($B54,$B$11:$C$16,2,FALSE),$B56))</f>
        <v>12.805479253663245</v>
      </c>
      <c r="AA64" s="53">
        <f>IF(SUM($E56:AA56)&lt;=0,0,-PMT($C$8,VLOOKUP($B54,$B$11:$C$16,2,FALSE),$B56))</f>
        <v>12.805479253663245</v>
      </c>
      <c r="AB64" s="53">
        <f>IF(SUM($E56:AB56)&lt;=0,0,-PMT($C$8,VLOOKUP($B54,$B$11:$C$16,2,FALSE),$B56))</f>
        <v>12.805479253663245</v>
      </c>
      <c r="AC64" s="53">
        <f>IF(SUM($E56:AC56)&lt;=0,0,-PMT($C$8,VLOOKUP($B54,$B$11:$C$16,2,FALSE),$B56))</f>
        <v>12.805479253663245</v>
      </c>
      <c r="AD64" s="53">
        <f>IF(SUM($E56:AD56)&lt;=0,0,-PMT($C$8,VLOOKUP($B54,$B$11:$C$16,2,FALSE),$B56))</f>
        <v>12.805479253663245</v>
      </c>
      <c r="AE64" s="53">
        <f>IF(SUM($E56:AE56)&lt;=0,0,-PMT($C$8,VLOOKUP($B54,$B$11:$C$16,2,FALSE),$B56))</f>
        <v>12.805479253663245</v>
      </c>
      <c r="AF64" s="53">
        <f>IF(SUM($E56:AF56)&lt;=0,0,-PMT($C$8,VLOOKUP($B54,$B$11:$C$16,2,FALSE),$B56))</f>
        <v>12.805479253663245</v>
      </c>
      <c r="AG64" s="53">
        <f>IF(SUM($E56:AG56)&lt;=0,0,-PMT($C$8,VLOOKUP($B54,$B$11:$C$16,2,FALSE),$B56))</f>
        <v>12.805479253663245</v>
      </c>
      <c r="AH64" s="53">
        <f>IF(SUM($E56:AH56)&lt;=0,0,-PMT($C$8,VLOOKUP($B54,$B$11:$C$16,2,FALSE),$B56))</f>
        <v>12.805479253663245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12.805479253663245</v>
      </c>
      <c r="H65" s="55">
        <f t="shared" si="19"/>
        <v>15.147025863851463</v>
      </c>
      <c r="I65" s="55">
        <f t="shared" si="19"/>
        <v>15.147025863851463</v>
      </c>
      <c r="J65" s="55">
        <f t="shared" si="19"/>
        <v>15.147025863851463</v>
      </c>
      <c r="K65" s="56">
        <f t="shared" si="19"/>
        <v>15.147025863851463</v>
      </c>
      <c r="L65" s="53">
        <f t="shared" si="19"/>
        <v>15.147025863851463</v>
      </c>
      <c r="M65" s="53">
        <f t="shared" si="19"/>
        <v>15.147025863851463</v>
      </c>
      <c r="N65" s="53">
        <f t="shared" si="19"/>
        <v>15.147025863851463</v>
      </c>
      <c r="O65" s="53">
        <f t="shared" si="19"/>
        <v>15.147025863851463</v>
      </c>
      <c r="P65" s="53">
        <f t="shared" si="19"/>
        <v>15.147025863851463</v>
      </c>
      <c r="Q65" s="53">
        <f t="shared" si="19"/>
        <v>15.147025863851463</v>
      </c>
      <c r="R65" s="53">
        <f t="shared" si="19"/>
        <v>15.147025863851463</v>
      </c>
      <c r="S65" s="53">
        <f t="shared" si="19"/>
        <v>15.147025863851463</v>
      </c>
      <c r="T65" s="53">
        <f t="shared" si="19"/>
        <v>15.147025863851463</v>
      </c>
      <c r="U65" s="53">
        <f t="shared" si="19"/>
        <v>15.147025863851463</v>
      </c>
      <c r="V65" s="53">
        <f t="shared" si="19"/>
        <v>15.147025863851463</v>
      </c>
      <c r="W65" s="53">
        <f t="shared" si="19"/>
        <v>15.147025863851463</v>
      </c>
      <c r="X65" s="53">
        <f t="shared" si="19"/>
        <v>15.147025863851463</v>
      </c>
      <c r="Y65" s="53">
        <f t="shared" si="19"/>
        <v>15.147025863851463</v>
      </c>
      <c r="Z65" s="53">
        <f t="shared" si="19"/>
        <v>15.147025863851463</v>
      </c>
      <c r="AA65" s="53">
        <f t="shared" si="19"/>
        <v>15.147025863851463</v>
      </c>
      <c r="AB65" s="53">
        <f t="shared" si="19"/>
        <v>15.147025863851463</v>
      </c>
      <c r="AC65" s="53">
        <f t="shared" si="19"/>
        <v>15.147025863851463</v>
      </c>
      <c r="AD65" s="53">
        <f t="shared" si="19"/>
        <v>15.147025863851463</v>
      </c>
      <c r="AE65" s="53">
        <f t="shared" si="19"/>
        <v>15.147025863851463</v>
      </c>
      <c r="AF65" s="53">
        <f t="shared" si="19"/>
        <v>15.147025863851463</v>
      </c>
      <c r="AG65" s="53">
        <f t="shared" si="19"/>
        <v>15.147025863851463</v>
      </c>
      <c r="AH65" s="53">
        <f t="shared" si="19"/>
        <v>15.147025863851463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210.1377336523741</v>
      </c>
      <c r="C69" s="45">
        <f>SUM(E69:AH69)</f>
        <v>234.15466101882174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234.15466101882174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29.025639588224163</v>
      </c>
      <c r="C70" s="45">
        <f t="shared" ref="C70:C71" si="22">SUM(E70:AH70)</f>
        <v>63.22175847508187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2.3415466101882174</v>
      </c>
      <c r="I70" s="55">
        <f t="shared" si="23"/>
        <v>2.3415466101882174</v>
      </c>
      <c r="J70" s="55">
        <f t="shared" si="23"/>
        <v>2.3415466101882174</v>
      </c>
      <c r="K70" s="56">
        <f t="shared" si="23"/>
        <v>2.3415466101882174</v>
      </c>
      <c r="L70" s="60">
        <f t="shared" si="23"/>
        <v>2.3415466101882174</v>
      </c>
      <c r="M70" s="60">
        <f t="shared" si="23"/>
        <v>2.3415466101882174</v>
      </c>
      <c r="N70" s="60">
        <f t="shared" si="23"/>
        <v>2.3415466101882174</v>
      </c>
      <c r="O70" s="60">
        <f t="shared" si="23"/>
        <v>2.3415466101882174</v>
      </c>
      <c r="P70" s="60">
        <f t="shared" si="23"/>
        <v>2.3415466101882174</v>
      </c>
      <c r="Q70" s="60">
        <f t="shared" si="23"/>
        <v>2.3415466101882174</v>
      </c>
      <c r="R70" s="60">
        <f t="shared" si="23"/>
        <v>2.3415466101882174</v>
      </c>
      <c r="S70" s="60">
        <f t="shared" si="23"/>
        <v>2.3415466101882174</v>
      </c>
      <c r="T70" s="60">
        <f t="shared" si="23"/>
        <v>2.3415466101882174</v>
      </c>
      <c r="U70" s="60">
        <f t="shared" si="23"/>
        <v>2.3415466101882174</v>
      </c>
      <c r="V70" s="60">
        <f t="shared" si="23"/>
        <v>2.3415466101882174</v>
      </c>
      <c r="W70" s="60">
        <f t="shared" si="23"/>
        <v>2.3415466101882174</v>
      </c>
      <c r="X70" s="60">
        <f t="shared" si="23"/>
        <v>2.3415466101882174</v>
      </c>
      <c r="Y70" s="60">
        <f t="shared" si="23"/>
        <v>2.3415466101882174</v>
      </c>
      <c r="Z70" s="60">
        <f t="shared" si="23"/>
        <v>2.3415466101882174</v>
      </c>
      <c r="AA70" s="60">
        <f t="shared" si="23"/>
        <v>2.3415466101882174</v>
      </c>
      <c r="AB70" s="60">
        <f t="shared" si="23"/>
        <v>2.3415466101882174</v>
      </c>
      <c r="AC70" s="60">
        <f t="shared" si="23"/>
        <v>2.3415466101882174</v>
      </c>
      <c r="AD70" s="60">
        <f t="shared" si="23"/>
        <v>2.3415466101882174</v>
      </c>
      <c r="AE70" s="60">
        <f t="shared" si="23"/>
        <v>2.3415466101882174</v>
      </c>
      <c r="AF70" s="60">
        <f t="shared" si="23"/>
        <v>2.3415466101882174</v>
      </c>
      <c r="AG70" s="60">
        <f t="shared" si="23"/>
        <v>2.3415466101882174</v>
      </c>
      <c r="AH70" s="60">
        <f t="shared" si="23"/>
        <v>2.3415466101882174</v>
      </c>
    </row>
    <row r="71" spans="1:34" ht="14.45" customHeight="1">
      <c r="A71" s="243"/>
      <c r="B71" s="45">
        <f t="shared" si="21"/>
        <v>242438.0770066391</v>
      </c>
      <c r="C71" s="45">
        <f t="shared" si="22"/>
        <v>634173.55523475434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838.96921612611709</v>
      </c>
      <c r="I71" s="55">
        <f t="shared" si="24"/>
        <v>2778.483767858761</v>
      </c>
      <c r="J71" s="55">
        <f t="shared" si="24"/>
        <v>4638.9868620001234</v>
      </c>
      <c r="K71" s="56">
        <f t="shared" si="24"/>
        <v>7305.0882203838382</v>
      </c>
      <c r="L71" s="60">
        <f t="shared" si="24"/>
        <v>10222.466733326091</v>
      </c>
      <c r="M71" s="60">
        <f t="shared" si="24"/>
        <v>12930.798505886964</v>
      </c>
      <c r="N71" s="60">
        <f t="shared" si="24"/>
        <v>15508.663685073188</v>
      </c>
      <c r="O71" s="60">
        <f t="shared" si="24"/>
        <v>17949.906837396571</v>
      </c>
      <c r="P71" s="60">
        <f t="shared" si="24"/>
        <v>20930.753042902608</v>
      </c>
      <c r="Q71" s="60">
        <f t="shared" si="24"/>
        <v>23440.45415745629</v>
      </c>
      <c r="R71" s="60">
        <f t="shared" si="24"/>
        <v>27281.806414433551</v>
      </c>
      <c r="S71" s="60">
        <f t="shared" si="24"/>
        <v>30646.698611994376</v>
      </c>
      <c r="T71" s="60">
        <f t="shared" si="24"/>
        <v>30646.698611994376</v>
      </c>
      <c r="U71" s="60">
        <f t="shared" si="24"/>
        <v>30646.698611994376</v>
      </c>
      <c r="V71" s="60">
        <f t="shared" si="24"/>
        <v>30646.698611994376</v>
      </c>
      <c r="W71" s="60">
        <f t="shared" si="24"/>
        <v>30646.698611994376</v>
      </c>
      <c r="X71" s="60">
        <f t="shared" si="24"/>
        <v>30646.698611994376</v>
      </c>
      <c r="Y71" s="60">
        <f t="shared" si="24"/>
        <v>30646.698611994376</v>
      </c>
      <c r="Z71" s="60">
        <f t="shared" si="24"/>
        <v>30646.698611994376</v>
      </c>
      <c r="AA71" s="60">
        <f t="shared" si="24"/>
        <v>30646.698611994376</v>
      </c>
      <c r="AB71" s="60">
        <f t="shared" si="24"/>
        <v>30646.698611994376</v>
      </c>
      <c r="AC71" s="60">
        <f t="shared" si="24"/>
        <v>30646.698611994376</v>
      </c>
      <c r="AD71" s="60">
        <f t="shared" si="24"/>
        <v>30646.698611994376</v>
      </c>
      <c r="AE71" s="60">
        <f t="shared" si="24"/>
        <v>30646.698611994376</v>
      </c>
      <c r="AF71" s="60">
        <f t="shared" si="24"/>
        <v>30646.698611994376</v>
      </c>
      <c r="AG71" s="60">
        <f t="shared" si="24"/>
        <v>30646.698611994376</v>
      </c>
      <c r="AH71" s="60">
        <f t="shared" si="24"/>
        <v>30646.698611994376</v>
      </c>
    </row>
    <row r="72" spans="1:34" ht="14.45" customHeight="1">
      <c r="A72" s="243"/>
      <c r="B72" s="45">
        <f>E72+NPV(HLOOKUP($C$3,$C$7:$E$9,2,FALSE),F72:AH72)</f>
        <v>242198.91363339848</v>
      </c>
      <c r="C72" s="45">
        <f>SUM(E72:AH72)</f>
        <v>633876.17881525995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-234.15466101882174</v>
      </c>
      <c r="H72" s="55">
        <f t="shared" si="25"/>
        <v>836.62766951592891</v>
      </c>
      <c r="I72" s="55">
        <f t="shared" si="25"/>
        <v>2776.1422212485727</v>
      </c>
      <c r="J72" s="55">
        <f t="shared" si="25"/>
        <v>4636.6453153899356</v>
      </c>
      <c r="K72" s="56">
        <f t="shared" si="25"/>
        <v>7302.7466737736504</v>
      </c>
      <c r="L72" s="45">
        <f t="shared" si="25"/>
        <v>10220.125186715903</v>
      </c>
      <c r="M72" s="60">
        <f t="shared" si="25"/>
        <v>12928.456959276775</v>
      </c>
      <c r="N72" s="60">
        <f t="shared" si="25"/>
        <v>15506.322138463</v>
      </c>
      <c r="O72" s="60">
        <f t="shared" si="25"/>
        <v>17947.565290786384</v>
      </c>
      <c r="P72" s="60">
        <f t="shared" si="25"/>
        <v>20928.411496292421</v>
      </c>
      <c r="Q72" s="60">
        <f t="shared" si="25"/>
        <v>23438.112610846103</v>
      </c>
      <c r="R72" s="60">
        <f t="shared" si="25"/>
        <v>27279.464867823364</v>
      </c>
      <c r="S72" s="60">
        <f t="shared" si="25"/>
        <v>30644.357065384189</v>
      </c>
      <c r="T72" s="60">
        <f t="shared" si="25"/>
        <v>30644.357065384189</v>
      </c>
      <c r="U72" s="60">
        <f t="shared" si="25"/>
        <v>30644.357065384189</v>
      </c>
      <c r="V72" s="60">
        <f t="shared" si="25"/>
        <v>30644.357065384189</v>
      </c>
      <c r="W72" s="60">
        <f t="shared" si="25"/>
        <v>30644.357065384189</v>
      </c>
      <c r="X72" s="60">
        <f t="shared" si="25"/>
        <v>30644.357065384189</v>
      </c>
      <c r="Y72" s="60">
        <f t="shared" si="25"/>
        <v>30644.357065384189</v>
      </c>
      <c r="Z72" s="60">
        <f t="shared" si="25"/>
        <v>30644.357065384189</v>
      </c>
      <c r="AA72" s="60">
        <f t="shared" si="25"/>
        <v>30644.357065384189</v>
      </c>
      <c r="AB72" s="60">
        <f t="shared" si="25"/>
        <v>30644.357065384189</v>
      </c>
      <c r="AC72" s="60">
        <f t="shared" si="25"/>
        <v>30644.357065384189</v>
      </c>
      <c r="AD72" s="60">
        <f t="shared" si="25"/>
        <v>30644.357065384189</v>
      </c>
      <c r="AE72" s="60">
        <f t="shared" si="25"/>
        <v>30644.357065384189</v>
      </c>
      <c r="AF72" s="60">
        <f t="shared" si="25"/>
        <v>30644.357065384189</v>
      </c>
      <c r="AG72" s="60">
        <f t="shared" si="25"/>
        <v>30644.357065384189</v>
      </c>
      <c r="AH72" s="60">
        <f t="shared" si="25"/>
        <v>30644.357065384189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278.36212197916439</v>
      </c>
      <c r="C76" s="235">
        <f>SUM(E76:AH76)</f>
        <v>310.17650747264901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310.17650747264901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38.449251770015131</v>
      </c>
      <c r="C77" s="235">
        <f t="shared" ref="C77:C78" si="27">SUM(E77:AH77)</f>
        <v>83.747657017615182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3.1017650747264902</v>
      </c>
      <c r="I77" s="55">
        <f>HLOOKUP($C$4,$C$7:$E$9,3,FALSE)*'2.3.1 Cost_Sum'!J84</f>
        <v>3.1017650747264902</v>
      </c>
      <c r="J77" s="55">
        <f>HLOOKUP($C$4,$C$7:$E$9,3,FALSE)*'2.3.1 Cost_Sum'!K84</f>
        <v>3.1017650747264902</v>
      </c>
      <c r="K77" s="56">
        <f>HLOOKUP($C$4,$C$7:$E$9,3,FALSE)*'2.3.1 Cost_Sum'!L84</f>
        <v>3.1017650747264902</v>
      </c>
      <c r="L77" s="60">
        <f>HLOOKUP($C$4,$C$7:$E$9,3,FALSE)*'2.3.1 Cost_Sum'!M84</f>
        <v>3.1017650747264902</v>
      </c>
      <c r="M77" s="60">
        <f>HLOOKUP($C$4,$C$7:$E$9,3,FALSE)*'2.3.1 Cost_Sum'!N84</f>
        <v>3.1017650747264902</v>
      </c>
      <c r="N77" s="60">
        <f>HLOOKUP($C$4,$C$7:$E$9,3,FALSE)*'2.3.1 Cost_Sum'!O84</f>
        <v>3.1017650747264902</v>
      </c>
      <c r="O77" s="60">
        <f>HLOOKUP($C$4,$C$7:$E$9,3,FALSE)*'2.3.1 Cost_Sum'!P84</f>
        <v>3.1017650747264902</v>
      </c>
      <c r="P77" s="60">
        <f>HLOOKUP($C$4,$C$7:$E$9,3,FALSE)*'2.3.1 Cost_Sum'!Q84</f>
        <v>3.1017650747264902</v>
      </c>
      <c r="Q77" s="60">
        <f>HLOOKUP($C$4,$C$7:$E$9,3,FALSE)*'2.3.1 Cost_Sum'!R84</f>
        <v>3.1017650747264902</v>
      </c>
      <c r="R77" s="60">
        <f>HLOOKUP($C$4,$C$7:$E$9,3,FALSE)*'2.3.1 Cost_Sum'!S84</f>
        <v>3.1017650747264902</v>
      </c>
      <c r="S77" s="60">
        <f>HLOOKUP($C$4,$C$7:$E$9,3,FALSE)*'2.3.1 Cost_Sum'!T84</f>
        <v>3.1017650747264902</v>
      </c>
      <c r="T77" s="60">
        <f>HLOOKUP($C$4,$C$7:$E$9,3,FALSE)*'2.3.1 Cost_Sum'!U84</f>
        <v>3.1017650747264902</v>
      </c>
      <c r="U77" s="60">
        <f>HLOOKUP($C$4,$C$7:$E$9,3,FALSE)*'2.3.1 Cost_Sum'!V84</f>
        <v>3.1017650747264902</v>
      </c>
      <c r="V77" s="60">
        <f>HLOOKUP($C$4,$C$7:$E$9,3,FALSE)*'2.3.1 Cost_Sum'!W84</f>
        <v>3.1017650747264902</v>
      </c>
      <c r="W77" s="60">
        <f>HLOOKUP($C$4,$C$7:$E$9,3,FALSE)*'2.3.1 Cost_Sum'!X84</f>
        <v>3.1017650747264902</v>
      </c>
      <c r="X77" s="60">
        <f>HLOOKUP($C$4,$C$7:$E$9,3,FALSE)*'2.3.1 Cost_Sum'!Y84</f>
        <v>3.1017650747264902</v>
      </c>
      <c r="Y77" s="60">
        <f>HLOOKUP($C$4,$C$7:$E$9,3,FALSE)*'2.3.1 Cost_Sum'!Z84</f>
        <v>3.1017650747264902</v>
      </c>
      <c r="Z77" s="60">
        <f>HLOOKUP($C$4,$C$7:$E$9,3,FALSE)*'2.3.1 Cost_Sum'!AA84</f>
        <v>3.1017650747264902</v>
      </c>
      <c r="AA77" s="60">
        <f>HLOOKUP($C$4,$C$7:$E$9,3,FALSE)*'2.3.1 Cost_Sum'!AB84</f>
        <v>3.1017650747264902</v>
      </c>
      <c r="AB77" s="60">
        <f>HLOOKUP($C$4,$C$7:$E$9,3,FALSE)*'2.3.1 Cost_Sum'!AC84</f>
        <v>3.1017650747264902</v>
      </c>
      <c r="AC77" s="60">
        <f>HLOOKUP($C$4,$C$7:$E$9,3,FALSE)*'2.3.1 Cost_Sum'!AD84</f>
        <v>3.1017650747264902</v>
      </c>
      <c r="AD77" s="60">
        <f>HLOOKUP($C$4,$C$7:$E$9,3,FALSE)*'2.3.1 Cost_Sum'!AE84</f>
        <v>3.1017650747264902</v>
      </c>
      <c r="AE77" s="60">
        <f>HLOOKUP($C$4,$C$7:$E$9,3,FALSE)*'2.3.1 Cost_Sum'!AF84</f>
        <v>3.1017650747264902</v>
      </c>
      <c r="AF77" s="60">
        <f>HLOOKUP($C$4,$C$7:$E$9,3,FALSE)*'2.3.1 Cost_Sum'!AG84</f>
        <v>3.1017650747264902</v>
      </c>
      <c r="AG77" s="60">
        <f>HLOOKUP($C$4,$C$7:$E$9,3,FALSE)*'2.3.1 Cost_Sum'!AH84</f>
        <v>3.1017650747264902</v>
      </c>
      <c r="AH77" s="60">
        <f>HLOOKUP($C$4,$C$7:$E$9,3,FALSE)*'2.3.1 Cost_Sum'!AI84</f>
        <v>3.1017650747264902</v>
      </c>
    </row>
    <row r="78" spans="1:34" ht="14.45" customHeight="1">
      <c r="B78" s="235">
        <f t="shared" si="26"/>
        <v>241409.6447523782</v>
      </c>
      <c r="C78" s="235">
        <f t="shared" si="27"/>
        <v>632904.56556811614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858.6065012501283</v>
      </c>
      <c r="I78" s="55">
        <f t="shared" si="28"/>
        <v>2476.6327535317014</v>
      </c>
      <c r="J78" s="55">
        <f t="shared" si="28"/>
        <v>4615.5884155941767</v>
      </c>
      <c r="K78" s="56">
        <f t="shared" si="28"/>
        <v>7167.4887585788747</v>
      </c>
      <c r="L78" s="60">
        <f t="shared" si="28"/>
        <v>10005.025207972521</v>
      </c>
      <c r="M78" s="60">
        <f t="shared" si="28"/>
        <v>12613.595330156058</v>
      </c>
      <c r="N78" s="60">
        <f t="shared" si="28"/>
        <v>15192.133031643572</v>
      </c>
      <c r="O78" s="60">
        <f t="shared" si="28"/>
        <v>17664.687195198727</v>
      </c>
      <c r="P78" s="60">
        <f t="shared" si="28"/>
        <v>20767.184109052607</v>
      </c>
      <c r="Q78" s="60">
        <f t="shared" si="28"/>
        <v>23277.129078501086</v>
      </c>
      <c r="R78" s="60">
        <f t="shared" si="28"/>
        <v>27284.906672432302</v>
      </c>
      <c r="S78" s="60">
        <f t="shared" si="28"/>
        <v>30686.349282137784</v>
      </c>
      <c r="T78" s="60">
        <f t="shared" si="28"/>
        <v>30686.349282137784</v>
      </c>
      <c r="U78" s="60">
        <f t="shared" si="28"/>
        <v>30686.349282137784</v>
      </c>
      <c r="V78" s="60">
        <f t="shared" si="28"/>
        <v>30686.349282137784</v>
      </c>
      <c r="W78" s="60">
        <f t="shared" si="28"/>
        <v>30686.349282137784</v>
      </c>
      <c r="X78" s="60">
        <f t="shared" si="28"/>
        <v>30686.349282137784</v>
      </c>
      <c r="Y78" s="60">
        <f t="shared" si="28"/>
        <v>30686.349282137784</v>
      </c>
      <c r="Z78" s="60">
        <f t="shared" si="28"/>
        <v>30686.349282137784</v>
      </c>
      <c r="AA78" s="60">
        <f t="shared" si="28"/>
        <v>30686.349282137784</v>
      </c>
      <c r="AB78" s="60">
        <f t="shared" si="28"/>
        <v>30686.349282137784</v>
      </c>
      <c r="AC78" s="60">
        <f t="shared" si="28"/>
        <v>30686.349282137784</v>
      </c>
      <c r="AD78" s="60">
        <f t="shared" si="28"/>
        <v>30686.349282137784</v>
      </c>
      <c r="AE78" s="60">
        <f t="shared" si="28"/>
        <v>30686.349282137784</v>
      </c>
      <c r="AF78" s="60">
        <f t="shared" si="28"/>
        <v>30686.349282137784</v>
      </c>
      <c r="AG78" s="60">
        <f t="shared" si="28"/>
        <v>30686.349282137784</v>
      </c>
      <c r="AH78" s="60">
        <f t="shared" si="28"/>
        <v>30686.349282137784</v>
      </c>
    </row>
    <row r="79" spans="1:34" ht="14.45" customHeight="1">
      <c r="B79" s="235">
        <f>E79+NPV(HLOOKUP($C$3,$C$7:$E$9,2,FALSE),F79:AH79)</f>
        <v>241092.83337862906</v>
      </c>
      <c r="C79" s="235">
        <f>SUM(E79:AH79)</f>
        <v>632510.64140362595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-310.17650747264901</v>
      </c>
      <c r="H79" s="55">
        <f t="shared" si="29"/>
        <v>855.50473617540183</v>
      </c>
      <c r="I79" s="55">
        <f t="shared" si="29"/>
        <v>2473.5309884569747</v>
      </c>
      <c r="J79" s="55">
        <f t="shared" si="29"/>
        <v>4612.4866505194504</v>
      </c>
      <c r="K79" s="56">
        <f t="shared" si="29"/>
        <v>7164.3869935041484</v>
      </c>
      <c r="L79" s="60">
        <f t="shared" si="29"/>
        <v>10001.923442897794</v>
      </c>
      <c r="M79" s="60">
        <f t="shared" si="29"/>
        <v>12610.493565081331</v>
      </c>
      <c r="N79" s="60">
        <f t="shared" si="29"/>
        <v>15189.031266568845</v>
      </c>
      <c r="O79" s="60">
        <f t="shared" si="29"/>
        <v>17661.585430124</v>
      </c>
      <c r="P79" s="60">
        <f t="shared" si="29"/>
        <v>20764.08234397788</v>
      </c>
      <c r="Q79" s="60">
        <f t="shared" si="29"/>
        <v>23274.027313426359</v>
      </c>
      <c r="R79" s="60">
        <f t="shared" si="29"/>
        <v>27281.804907357575</v>
      </c>
      <c r="S79" s="60">
        <f t="shared" si="29"/>
        <v>30683.247517063057</v>
      </c>
      <c r="T79" s="60">
        <f t="shared" si="29"/>
        <v>30683.247517063057</v>
      </c>
      <c r="U79" s="60">
        <f t="shared" si="29"/>
        <v>30683.247517063057</v>
      </c>
      <c r="V79" s="60">
        <f t="shared" si="29"/>
        <v>30683.247517063057</v>
      </c>
      <c r="W79" s="60">
        <f t="shared" si="29"/>
        <v>30683.247517063057</v>
      </c>
      <c r="X79" s="60">
        <f t="shared" si="29"/>
        <v>30683.247517063057</v>
      </c>
      <c r="Y79" s="60">
        <f t="shared" si="29"/>
        <v>30683.247517063057</v>
      </c>
      <c r="Z79" s="60">
        <f t="shared" si="29"/>
        <v>30683.247517063057</v>
      </c>
      <c r="AA79" s="60">
        <f t="shared" si="29"/>
        <v>30683.247517063057</v>
      </c>
      <c r="AB79" s="60">
        <f t="shared" si="29"/>
        <v>30683.247517063057</v>
      </c>
      <c r="AC79" s="60">
        <f t="shared" si="29"/>
        <v>30683.247517063057</v>
      </c>
      <c r="AD79" s="60">
        <f t="shared" si="29"/>
        <v>30683.247517063057</v>
      </c>
      <c r="AE79" s="60">
        <f t="shared" si="29"/>
        <v>30683.247517063057</v>
      </c>
      <c r="AF79" s="60">
        <f t="shared" si="29"/>
        <v>30683.247517063057</v>
      </c>
      <c r="AG79" s="60">
        <f t="shared" si="29"/>
        <v>30683.247517063057</v>
      </c>
      <c r="AH79" s="60">
        <f t="shared" si="29"/>
        <v>30683.247517063057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TRANSPOSE(Option_4_SR_High)*HLOOKUP($C$5,$C$7:$E$10,4,FALSE)</f>
        <v>2.9577266215370894</v>
      </c>
      <c r="F82" s="53">
        <v>54.244038752787191</v>
      </c>
      <c r="G82" s="54">
        <v>328.04524970230659</v>
      </c>
      <c r="H82" s="55">
        <v>7.9258906487633256</v>
      </c>
      <c r="I82" s="55">
        <v>297.70385222437392</v>
      </c>
      <c r="J82" s="55">
        <v>33.479717851427765</v>
      </c>
      <c r="K82" s="56">
        <v>117.87427305949329</v>
      </c>
      <c r="L82" s="60">
        <v>532.22904828665355</v>
      </c>
      <c r="M82" s="60">
        <v>1426.836399238746</v>
      </c>
      <c r="N82" s="60">
        <v>2980.2776716311187</v>
      </c>
      <c r="O82" s="60">
        <v>4703.4757941761363</v>
      </c>
      <c r="P82" s="60">
        <v>7182.0825836656613</v>
      </c>
      <c r="Q82" s="60">
        <v>9751.5316812538094</v>
      </c>
      <c r="R82" s="60">
        <v>13859.229327004799</v>
      </c>
      <c r="S82" s="60">
        <v>17891.335009050392</v>
      </c>
      <c r="T82" s="60">
        <v>17891.335009050392</v>
      </c>
      <c r="U82" s="60">
        <v>17891.335009050392</v>
      </c>
      <c r="V82" s="60">
        <v>17891.335009050392</v>
      </c>
      <c r="W82" s="60">
        <v>17891.335009050392</v>
      </c>
      <c r="X82" s="60">
        <v>17891.335009050392</v>
      </c>
      <c r="Y82" s="60">
        <v>17891.335009050392</v>
      </c>
      <c r="Z82" s="60">
        <v>17891.335009050392</v>
      </c>
      <c r="AA82" s="60">
        <v>17891.335009050392</v>
      </c>
      <c r="AB82" s="60">
        <v>17891.335009050392</v>
      </c>
      <c r="AC82" s="60">
        <v>17891.335009050392</v>
      </c>
      <c r="AD82" s="60">
        <v>17891.335009050392</v>
      </c>
      <c r="AE82" s="60">
        <v>17891.335009050392</v>
      </c>
      <c r="AF82" s="60">
        <v>17891.335009050392</v>
      </c>
      <c r="AG82" s="60">
        <v>17891.335009050392</v>
      </c>
      <c r="AH82" s="60">
        <v>17891.335009050392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16.962971457123619</v>
      </c>
      <c r="H84" s="236">
        <f>IF(SUM($E76:H76)&lt;=0,0,-PMT($C$8,VLOOKUP($B74,$B$11:$C$16,2,FALSE),$B76))</f>
        <v>16.962971457123619</v>
      </c>
      <c r="I84" s="236">
        <f>IF(SUM($E76:I76)&lt;=0,0,-PMT($C$8,VLOOKUP($B74,$B$11:$C$16,2,FALSE),$B76))</f>
        <v>16.962971457123619</v>
      </c>
      <c r="J84" s="236">
        <f>IF(SUM($E76:J76)&lt;=0,0,-PMT($C$8,VLOOKUP($B74,$B$11:$C$16,2,FALSE),$B76))</f>
        <v>16.962971457123619</v>
      </c>
      <c r="K84" s="56">
        <f>IF(SUM($E76:K76)&lt;=0,0,-PMT($C$8,VLOOKUP($B74,$B$11:$C$16,2,FALSE),$B76))</f>
        <v>16.962971457123619</v>
      </c>
      <c r="L84" s="60">
        <f>IF(SUM($E76:L76)&lt;=0,0,-PMT($C$8,VLOOKUP($B74,$B$11:$C$16,2,FALSE),$B76))</f>
        <v>16.962971457123619</v>
      </c>
      <c r="M84" s="60">
        <f>IF(SUM($E76:M76)&lt;=0,0,-PMT($C$8,VLOOKUP($B74,$B$11:$C$16,2,FALSE),$B76))</f>
        <v>16.962971457123619</v>
      </c>
      <c r="N84" s="60">
        <f>IF(SUM($E76:N76)&lt;=0,0,-PMT($C$8,VLOOKUP($B74,$B$11:$C$16,2,FALSE),$B76))</f>
        <v>16.962971457123619</v>
      </c>
      <c r="O84" s="60">
        <f>IF(SUM($E76:O76)&lt;=0,0,-PMT($C$8,VLOOKUP($B74,$B$11:$C$16,2,FALSE),$B76))</f>
        <v>16.962971457123619</v>
      </c>
      <c r="P84" s="60">
        <f>IF(SUM($E76:P76)&lt;=0,0,-PMT($C$8,VLOOKUP($B74,$B$11:$C$16,2,FALSE),$B76))</f>
        <v>16.962971457123619</v>
      </c>
      <c r="Q84" s="60">
        <f>IF(SUM($E76:Q76)&lt;=0,0,-PMT($C$8,VLOOKUP($B74,$B$11:$C$16,2,FALSE),$B76))</f>
        <v>16.962971457123619</v>
      </c>
      <c r="R84" s="60">
        <f>IF(SUM($E76:R76)&lt;=0,0,-PMT($C$8,VLOOKUP($B74,$B$11:$C$16,2,FALSE),$B76))</f>
        <v>16.962971457123619</v>
      </c>
      <c r="S84" s="60">
        <f>IF(SUM($E76:S76)&lt;=0,0,-PMT($C$8,VLOOKUP($B74,$B$11:$C$16,2,FALSE),$B76))</f>
        <v>16.962971457123619</v>
      </c>
      <c r="T84" s="60">
        <f>IF(SUM($E76:T76)&lt;=0,0,-PMT($C$8,VLOOKUP($B74,$B$11:$C$16,2,FALSE),$B76))</f>
        <v>16.962971457123619</v>
      </c>
      <c r="U84" s="60">
        <f>IF(SUM($E76:U76)&lt;=0,0,-PMT($C$8,VLOOKUP($B74,$B$11:$C$16,2,FALSE),$B76))</f>
        <v>16.962971457123619</v>
      </c>
      <c r="V84" s="60">
        <f>IF(SUM($E76:V76)&lt;=0,0,-PMT($C$8,VLOOKUP($B74,$B$11:$C$16,2,FALSE),$B76))</f>
        <v>16.962971457123619</v>
      </c>
      <c r="W84" s="60">
        <f>IF(SUM($E76:W76)&lt;=0,0,-PMT($C$8,VLOOKUP($B74,$B$11:$C$16,2,FALSE),$B76))</f>
        <v>16.962971457123619</v>
      </c>
      <c r="X84" s="60">
        <f>IF(SUM($E76:X76)&lt;=0,0,-PMT($C$8,VLOOKUP($B74,$B$11:$C$16,2,FALSE),$B76))</f>
        <v>16.962971457123619</v>
      </c>
      <c r="Y84" s="60">
        <f>IF(SUM($E76:Y76)&lt;=0,0,-PMT($C$8,VLOOKUP($B74,$B$11:$C$16,2,FALSE),$B76))</f>
        <v>16.962971457123619</v>
      </c>
      <c r="Z84" s="60">
        <f>IF(SUM($E76:Z76)&lt;=0,0,-PMT($C$8,VLOOKUP($B74,$B$11:$C$16,2,FALSE),$B76))</f>
        <v>16.962971457123619</v>
      </c>
      <c r="AA84" s="60">
        <f>IF(SUM($E76:AA76)&lt;=0,0,-PMT($C$8,VLOOKUP($B74,$B$11:$C$16,2,FALSE),$B76))</f>
        <v>16.962971457123619</v>
      </c>
      <c r="AB84" s="60">
        <f>IF(SUM($E76:AB76)&lt;=0,0,-PMT($C$8,VLOOKUP($B74,$B$11:$C$16,2,FALSE),$B76))</f>
        <v>16.962971457123619</v>
      </c>
      <c r="AC84" s="60">
        <f>IF(SUM($E76:AC76)&lt;=0,0,-PMT($C$8,VLOOKUP($B74,$B$11:$C$16,2,FALSE),$B76))</f>
        <v>16.962971457123619</v>
      </c>
      <c r="AD84" s="60">
        <f>IF(SUM($E76:AD76)&lt;=0,0,-PMT($C$8,VLOOKUP($B74,$B$11:$C$16,2,FALSE),$B76))</f>
        <v>16.962971457123619</v>
      </c>
      <c r="AE84" s="60">
        <f>IF(SUM($E76:AE76)&lt;=0,0,-PMT($C$8,VLOOKUP($B74,$B$11:$C$16,2,FALSE),$B76))</f>
        <v>16.962971457123619</v>
      </c>
      <c r="AF84" s="60">
        <f>IF(SUM($E76:AF76)&lt;=0,0,-PMT($C$8,VLOOKUP($B74,$B$11:$C$16,2,FALSE),$B76))</f>
        <v>16.962971457123619</v>
      </c>
      <c r="AG84" s="60">
        <f>IF(SUM($E76:AG76)&lt;=0,0,-PMT($C$8,VLOOKUP($B74,$B$11:$C$16,2,FALSE),$B76))</f>
        <v>16.962971457123619</v>
      </c>
      <c r="AH84" s="60">
        <f>IF(SUM($E76:AH76)&lt;=0,0,-PMT($C$8,VLOOKUP($B74,$B$11:$C$16,2,FALSE),$B76))</f>
        <v>16.962971457123619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16.962971457123619</v>
      </c>
      <c r="H85" s="236">
        <f t="shared" si="30"/>
        <v>20.064736531850109</v>
      </c>
      <c r="I85" s="236">
        <f t="shared" si="30"/>
        <v>20.064736531850109</v>
      </c>
      <c r="J85" s="236">
        <f t="shared" si="30"/>
        <v>20.064736531850109</v>
      </c>
      <c r="K85" s="56">
        <f t="shared" si="30"/>
        <v>20.064736531850109</v>
      </c>
      <c r="L85" s="60">
        <f t="shared" si="30"/>
        <v>20.064736531850109</v>
      </c>
      <c r="M85" s="60">
        <f t="shared" si="30"/>
        <v>20.064736531850109</v>
      </c>
      <c r="N85" s="60">
        <f t="shared" si="30"/>
        <v>20.064736531850109</v>
      </c>
      <c r="O85" s="60">
        <f t="shared" si="30"/>
        <v>20.064736531850109</v>
      </c>
      <c r="P85" s="60">
        <f t="shared" si="30"/>
        <v>20.064736531850109</v>
      </c>
      <c r="Q85" s="60">
        <f t="shared" si="30"/>
        <v>20.064736531850109</v>
      </c>
      <c r="R85" s="60">
        <f t="shared" si="30"/>
        <v>20.064736531850109</v>
      </c>
      <c r="S85" s="60">
        <f t="shared" si="30"/>
        <v>20.064736531850109</v>
      </c>
      <c r="T85" s="60">
        <f t="shared" si="30"/>
        <v>20.064736531850109</v>
      </c>
      <c r="U85" s="60">
        <f t="shared" si="30"/>
        <v>20.064736531850109</v>
      </c>
      <c r="V85" s="60">
        <f t="shared" si="30"/>
        <v>20.064736531850109</v>
      </c>
      <c r="W85" s="60">
        <f t="shared" si="30"/>
        <v>20.064736531850109</v>
      </c>
      <c r="X85" s="60">
        <f t="shared" si="30"/>
        <v>20.064736531850109</v>
      </c>
      <c r="Y85" s="60">
        <f t="shared" si="30"/>
        <v>20.064736531850109</v>
      </c>
      <c r="Z85" s="60">
        <f t="shared" si="30"/>
        <v>20.064736531850109</v>
      </c>
      <c r="AA85" s="60">
        <f t="shared" si="30"/>
        <v>20.064736531850109</v>
      </c>
      <c r="AB85" s="60">
        <f t="shared" si="30"/>
        <v>20.064736531850109</v>
      </c>
      <c r="AC85" s="60">
        <f t="shared" si="30"/>
        <v>20.064736531850109</v>
      </c>
      <c r="AD85" s="60">
        <f t="shared" si="30"/>
        <v>20.064736531850109</v>
      </c>
      <c r="AE85" s="60">
        <f t="shared" si="30"/>
        <v>20.064736531850109</v>
      </c>
      <c r="AF85" s="60">
        <f t="shared" si="30"/>
        <v>20.064736531850109</v>
      </c>
      <c r="AG85" s="60">
        <f t="shared" si="30"/>
        <v>20.064736531850109</v>
      </c>
      <c r="AH85" s="60">
        <f t="shared" si="30"/>
        <v>20.064736531850109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278.36212197916439</v>
      </c>
      <c r="C89" s="235">
        <f>SUM(E89:AH89)</f>
        <v>310.17650747264901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310.17650747264901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38.449251770015131</v>
      </c>
      <c r="C90" s="235">
        <f t="shared" ref="C90:C91" si="33">SUM(E90:AH90)</f>
        <v>83.747657017615182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3.1017650747264902</v>
      </c>
      <c r="I90" s="236">
        <f t="shared" si="34"/>
        <v>3.1017650747264902</v>
      </c>
      <c r="J90" s="236">
        <f t="shared" si="34"/>
        <v>3.1017650747264902</v>
      </c>
      <c r="K90" s="56">
        <f t="shared" si="34"/>
        <v>3.1017650747264902</v>
      </c>
      <c r="L90" s="60">
        <f>IF(SUM(L86:AO86)=0, L77, PRODUCT(L77*L86))</f>
        <v>3.1017650747264902</v>
      </c>
      <c r="M90" s="60">
        <f t="shared" si="34"/>
        <v>3.1017650747264902</v>
      </c>
      <c r="N90" s="60">
        <f t="shared" si="34"/>
        <v>3.1017650747264902</v>
      </c>
      <c r="O90" s="60">
        <f t="shared" si="34"/>
        <v>3.1017650747264902</v>
      </c>
      <c r="P90" s="60">
        <f t="shared" si="34"/>
        <v>3.1017650747264902</v>
      </c>
      <c r="Q90" s="60">
        <f t="shared" si="34"/>
        <v>3.1017650747264902</v>
      </c>
      <c r="R90" s="60">
        <f t="shared" si="34"/>
        <v>3.1017650747264902</v>
      </c>
      <c r="S90" s="60">
        <f t="shared" si="34"/>
        <v>3.1017650747264902</v>
      </c>
      <c r="T90" s="60">
        <f t="shared" si="34"/>
        <v>3.1017650747264902</v>
      </c>
      <c r="U90" s="60">
        <f t="shared" si="34"/>
        <v>3.1017650747264902</v>
      </c>
      <c r="V90" s="60">
        <f t="shared" si="34"/>
        <v>3.1017650747264902</v>
      </c>
      <c r="W90" s="60">
        <f t="shared" si="34"/>
        <v>3.1017650747264902</v>
      </c>
      <c r="X90" s="60">
        <f t="shared" si="34"/>
        <v>3.1017650747264902</v>
      </c>
      <c r="Y90" s="60">
        <f t="shared" si="34"/>
        <v>3.1017650747264902</v>
      </c>
      <c r="Z90" s="60">
        <f t="shared" si="34"/>
        <v>3.1017650747264902</v>
      </c>
      <c r="AA90" s="60">
        <f t="shared" si="34"/>
        <v>3.1017650747264902</v>
      </c>
      <c r="AB90" s="60">
        <f t="shared" si="34"/>
        <v>3.1017650747264902</v>
      </c>
      <c r="AC90" s="60">
        <f t="shared" si="34"/>
        <v>3.1017650747264902</v>
      </c>
      <c r="AD90" s="60">
        <f t="shared" si="34"/>
        <v>3.1017650747264902</v>
      </c>
      <c r="AE90" s="60">
        <f t="shared" si="34"/>
        <v>3.1017650747264902</v>
      </c>
      <c r="AF90" s="60">
        <f t="shared" si="34"/>
        <v>3.1017650747264902</v>
      </c>
      <c r="AG90" s="60">
        <f t="shared" si="34"/>
        <v>3.1017650747264902</v>
      </c>
      <c r="AH90" s="60">
        <f t="shared" si="34"/>
        <v>3.1017650747264902</v>
      </c>
    </row>
    <row r="91" spans="1:34" ht="14.45" customHeight="1">
      <c r="A91" s="243"/>
      <c r="B91" s="235">
        <f t="shared" si="32"/>
        <v>241409.6447523782</v>
      </c>
      <c r="C91" s="235">
        <f t="shared" si="33"/>
        <v>632904.56556811614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858.6065012501283</v>
      </c>
      <c r="I91" s="236">
        <f t="shared" si="35"/>
        <v>2476.6327535317014</v>
      </c>
      <c r="J91" s="236">
        <f t="shared" si="35"/>
        <v>4615.5884155941767</v>
      </c>
      <c r="K91" s="56">
        <f t="shared" si="35"/>
        <v>7167.4887585788747</v>
      </c>
      <c r="L91" s="60">
        <f t="shared" si="35"/>
        <v>10005.025207972521</v>
      </c>
      <c r="M91" s="60">
        <f t="shared" si="35"/>
        <v>12613.595330156058</v>
      </c>
      <c r="N91" s="60">
        <f t="shared" si="35"/>
        <v>15192.133031643572</v>
      </c>
      <c r="O91" s="60">
        <f t="shared" si="35"/>
        <v>17664.687195198727</v>
      </c>
      <c r="P91" s="60">
        <f t="shared" si="35"/>
        <v>20767.184109052607</v>
      </c>
      <c r="Q91" s="60">
        <f t="shared" si="35"/>
        <v>23277.129078501086</v>
      </c>
      <c r="R91" s="60">
        <f t="shared" si="35"/>
        <v>27284.906672432302</v>
      </c>
      <c r="S91" s="60">
        <f t="shared" si="35"/>
        <v>30686.349282137784</v>
      </c>
      <c r="T91" s="60">
        <f t="shared" si="35"/>
        <v>30686.349282137784</v>
      </c>
      <c r="U91" s="60">
        <f t="shared" si="35"/>
        <v>30686.349282137784</v>
      </c>
      <c r="V91" s="60">
        <f t="shared" si="35"/>
        <v>30686.349282137784</v>
      </c>
      <c r="W91" s="60">
        <f t="shared" si="35"/>
        <v>30686.349282137784</v>
      </c>
      <c r="X91" s="60">
        <f t="shared" si="35"/>
        <v>30686.349282137784</v>
      </c>
      <c r="Y91" s="60">
        <f t="shared" si="35"/>
        <v>30686.349282137784</v>
      </c>
      <c r="Z91" s="60">
        <f t="shared" si="35"/>
        <v>30686.349282137784</v>
      </c>
      <c r="AA91" s="60">
        <f t="shared" si="35"/>
        <v>30686.349282137784</v>
      </c>
      <c r="AB91" s="60">
        <f t="shared" si="35"/>
        <v>30686.349282137784</v>
      </c>
      <c r="AC91" s="60">
        <f t="shared" si="35"/>
        <v>30686.349282137784</v>
      </c>
      <c r="AD91" s="60">
        <f t="shared" si="35"/>
        <v>30686.349282137784</v>
      </c>
      <c r="AE91" s="60">
        <f t="shared" si="35"/>
        <v>30686.349282137784</v>
      </c>
      <c r="AF91" s="60">
        <f t="shared" si="35"/>
        <v>30686.349282137784</v>
      </c>
      <c r="AG91" s="60">
        <f t="shared" si="35"/>
        <v>30686.349282137784</v>
      </c>
      <c r="AH91" s="60">
        <f t="shared" si="35"/>
        <v>30686.349282137784</v>
      </c>
    </row>
    <row r="92" spans="1:34" ht="14.45" customHeight="1">
      <c r="A92" s="243"/>
      <c r="B92" s="235">
        <f>E92+NPV(HLOOKUP($C$3,$C$7:$E$9,2,FALSE),F92:AH92)</f>
        <v>241092.83337862906</v>
      </c>
      <c r="C92" s="235">
        <f>SUM(E92:AH92)</f>
        <v>632510.64140362595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-310.17650747264901</v>
      </c>
      <c r="H92" s="55">
        <f t="shared" si="36"/>
        <v>855.50473617540183</v>
      </c>
      <c r="I92" s="55">
        <f t="shared" si="36"/>
        <v>2473.5309884569747</v>
      </c>
      <c r="J92" s="55">
        <f t="shared" si="36"/>
        <v>4612.4866505194504</v>
      </c>
      <c r="K92" s="56">
        <f t="shared" si="36"/>
        <v>7164.3869935041484</v>
      </c>
      <c r="L92" s="45">
        <f t="shared" si="36"/>
        <v>10001.923442897794</v>
      </c>
      <c r="M92" s="60">
        <f t="shared" si="36"/>
        <v>12610.493565081331</v>
      </c>
      <c r="N92" s="60">
        <f t="shared" si="36"/>
        <v>15189.031266568845</v>
      </c>
      <c r="O92" s="60">
        <f t="shared" si="36"/>
        <v>17661.585430124</v>
      </c>
      <c r="P92" s="60">
        <f t="shared" si="36"/>
        <v>20764.08234397788</v>
      </c>
      <c r="Q92" s="60">
        <f t="shared" si="36"/>
        <v>23274.027313426359</v>
      </c>
      <c r="R92" s="60">
        <f t="shared" si="36"/>
        <v>27281.804907357575</v>
      </c>
      <c r="S92" s="60">
        <f t="shared" si="36"/>
        <v>30683.247517063057</v>
      </c>
      <c r="T92" s="60">
        <f t="shared" si="36"/>
        <v>30683.247517063057</v>
      </c>
      <c r="U92" s="60">
        <f t="shared" si="36"/>
        <v>30683.247517063057</v>
      </c>
      <c r="V92" s="60">
        <f t="shared" si="36"/>
        <v>30683.247517063057</v>
      </c>
      <c r="W92" s="60">
        <f t="shared" si="36"/>
        <v>30683.247517063057</v>
      </c>
      <c r="X92" s="60">
        <f t="shared" si="36"/>
        <v>30683.247517063057</v>
      </c>
      <c r="Y92" s="60">
        <f t="shared" si="36"/>
        <v>30683.247517063057</v>
      </c>
      <c r="Z92" s="60">
        <f t="shared" si="36"/>
        <v>30683.247517063057</v>
      </c>
      <c r="AA92" s="60">
        <f t="shared" si="36"/>
        <v>30683.247517063057</v>
      </c>
      <c r="AB92" s="60">
        <f t="shared" si="36"/>
        <v>30683.247517063057</v>
      </c>
      <c r="AC92" s="60">
        <f t="shared" si="36"/>
        <v>30683.247517063057</v>
      </c>
      <c r="AD92" s="60">
        <f t="shared" si="36"/>
        <v>30683.247517063057</v>
      </c>
      <c r="AE92" s="60">
        <f t="shared" si="36"/>
        <v>30683.247517063057</v>
      </c>
      <c r="AF92" s="60">
        <f t="shared" si="36"/>
        <v>30683.247517063057</v>
      </c>
      <c r="AG92" s="60">
        <f t="shared" si="36"/>
        <v>30683.247517063057</v>
      </c>
      <c r="AH92" s="60">
        <f t="shared" si="36"/>
        <v>30683.247517063057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250.46652735871982</v>
      </c>
      <c r="C96" s="239">
        <f>SUM(E96:AH96)</f>
        <v>279.09268740502517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279.09268740502517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34.596124292721257</v>
      </c>
      <c r="C97" s="235">
        <f t="shared" ref="C97:C98" si="38">SUM(E97:AH97)</f>
        <v>75.355025599356807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2.790926874050252</v>
      </c>
      <c r="I97" s="55">
        <f>HLOOKUP($C$4,$C$7:$E$9,3,FALSE)*'2.3.1 Cost_Sum'!J109</f>
        <v>2.790926874050252</v>
      </c>
      <c r="J97" s="55">
        <f>HLOOKUP($C$4,$C$7:$E$9,3,FALSE)*'2.3.1 Cost_Sum'!K109</f>
        <v>2.790926874050252</v>
      </c>
      <c r="K97" s="56">
        <f>HLOOKUP($C$4,$C$7:$E$9,3,FALSE)*'2.3.1 Cost_Sum'!L109</f>
        <v>2.790926874050252</v>
      </c>
      <c r="L97" s="60">
        <f>HLOOKUP($C$4,$C$7:$E$9,3,FALSE)*'2.3.1 Cost_Sum'!M109</f>
        <v>2.790926874050252</v>
      </c>
      <c r="M97" s="60">
        <f>HLOOKUP($C$4,$C$7:$E$9,3,FALSE)*'2.3.1 Cost_Sum'!N109</f>
        <v>2.790926874050252</v>
      </c>
      <c r="N97" s="60">
        <f>HLOOKUP($C$4,$C$7:$E$9,3,FALSE)*'2.3.1 Cost_Sum'!O109</f>
        <v>2.790926874050252</v>
      </c>
      <c r="O97" s="60">
        <f>HLOOKUP($C$4,$C$7:$E$9,3,FALSE)*'2.3.1 Cost_Sum'!P109</f>
        <v>2.790926874050252</v>
      </c>
      <c r="P97" s="60">
        <f>HLOOKUP($C$4,$C$7:$E$9,3,FALSE)*'2.3.1 Cost_Sum'!Q109</f>
        <v>2.790926874050252</v>
      </c>
      <c r="Q97" s="60">
        <f>HLOOKUP($C$4,$C$7:$E$9,3,FALSE)*'2.3.1 Cost_Sum'!R109</f>
        <v>2.790926874050252</v>
      </c>
      <c r="R97" s="60">
        <f>HLOOKUP($C$4,$C$7:$E$9,3,FALSE)*'2.3.1 Cost_Sum'!S109</f>
        <v>2.790926874050252</v>
      </c>
      <c r="S97" s="60">
        <f>HLOOKUP($C$4,$C$7:$E$9,3,FALSE)*'2.3.1 Cost_Sum'!T109</f>
        <v>2.790926874050252</v>
      </c>
      <c r="T97" s="60">
        <f>HLOOKUP($C$4,$C$7:$E$9,3,FALSE)*'2.3.1 Cost_Sum'!U109</f>
        <v>2.790926874050252</v>
      </c>
      <c r="U97" s="60">
        <f>HLOOKUP($C$4,$C$7:$E$9,3,FALSE)*'2.3.1 Cost_Sum'!V109</f>
        <v>2.790926874050252</v>
      </c>
      <c r="V97" s="60">
        <f>HLOOKUP($C$4,$C$7:$E$9,3,FALSE)*'2.3.1 Cost_Sum'!W109</f>
        <v>2.790926874050252</v>
      </c>
      <c r="W97" s="60">
        <f>HLOOKUP($C$4,$C$7:$E$9,3,FALSE)*'2.3.1 Cost_Sum'!X109</f>
        <v>2.790926874050252</v>
      </c>
      <c r="X97" s="60">
        <f>HLOOKUP($C$4,$C$7:$E$9,3,FALSE)*'2.3.1 Cost_Sum'!Y109</f>
        <v>2.790926874050252</v>
      </c>
      <c r="Y97" s="60">
        <f>HLOOKUP($C$4,$C$7:$E$9,3,FALSE)*'2.3.1 Cost_Sum'!Z109</f>
        <v>2.790926874050252</v>
      </c>
      <c r="Z97" s="60">
        <f>HLOOKUP($C$4,$C$7:$E$9,3,FALSE)*'2.3.1 Cost_Sum'!AA109</f>
        <v>2.790926874050252</v>
      </c>
      <c r="AA97" s="60">
        <f>HLOOKUP($C$4,$C$7:$E$9,3,FALSE)*'2.3.1 Cost_Sum'!AB109</f>
        <v>2.790926874050252</v>
      </c>
      <c r="AB97" s="60">
        <f>HLOOKUP($C$4,$C$7:$E$9,3,FALSE)*'2.3.1 Cost_Sum'!AC109</f>
        <v>2.790926874050252</v>
      </c>
      <c r="AC97" s="60">
        <f>HLOOKUP($C$4,$C$7:$E$9,3,FALSE)*'2.3.1 Cost_Sum'!AD109</f>
        <v>2.790926874050252</v>
      </c>
      <c r="AD97" s="60">
        <f>HLOOKUP($C$4,$C$7:$E$9,3,FALSE)*'2.3.1 Cost_Sum'!AE109</f>
        <v>2.790926874050252</v>
      </c>
      <c r="AE97" s="60">
        <f>HLOOKUP($C$4,$C$7:$E$9,3,FALSE)*'2.3.1 Cost_Sum'!AF109</f>
        <v>2.790926874050252</v>
      </c>
      <c r="AF97" s="60">
        <f>HLOOKUP($C$4,$C$7:$E$9,3,FALSE)*'2.3.1 Cost_Sum'!AG109</f>
        <v>2.790926874050252</v>
      </c>
      <c r="AG97" s="60">
        <f>HLOOKUP($C$4,$C$7:$E$9,3,FALSE)*'2.3.1 Cost_Sum'!AH109</f>
        <v>2.790926874050252</v>
      </c>
      <c r="AH97" s="60">
        <f>HLOOKUP($C$4,$C$7:$E$9,3,FALSE)*'2.3.1 Cost_Sum'!AI109</f>
        <v>2.790926874050252</v>
      </c>
    </row>
    <row r="98" spans="1:34" ht="14.45" customHeight="1">
      <c r="B98" s="235">
        <f t="shared" si="37"/>
        <v>218487.26009189602</v>
      </c>
      <c r="C98" s="235">
        <f t="shared" si="38"/>
        <v>566418.88736060099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827.1842552039958</v>
      </c>
      <c r="I98" s="55">
        <f t="shared" si="39"/>
        <v>2745.4757339282332</v>
      </c>
      <c r="J98" s="55">
        <f t="shared" si="39"/>
        <v>4551.8689231965373</v>
      </c>
      <c r="K98" s="56">
        <f t="shared" si="39"/>
        <v>7159.2420397731757</v>
      </c>
      <c r="L98" s="60">
        <f t="shared" si="39"/>
        <v>9984.3361070317296</v>
      </c>
      <c r="M98" s="60">
        <f t="shared" si="39"/>
        <v>12499.567194021025</v>
      </c>
      <c r="N98" s="60">
        <f t="shared" si="39"/>
        <v>14793.259888697117</v>
      </c>
      <c r="O98" s="60">
        <f t="shared" si="39"/>
        <v>16832.045813334778</v>
      </c>
      <c r="P98" s="60">
        <f t="shared" si="39"/>
        <v>19357.676072872102</v>
      </c>
      <c r="Q98" s="60">
        <f t="shared" si="39"/>
        <v>21369.734253318093</v>
      </c>
      <c r="R98" s="60">
        <f t="shared" si="39"/>
        <v>24406.375076086006</v>
      </c>
      <c r="S98" s="60">
        <f t="shared" si="39"/>
        <v>26993.257625196155</v>
      </c>
      <c r="T98" s="60">
        <f t="shared" si="39"/>
        <v>26993.257625196155</v>
      </c>
      <c r="U98" s="60">
        <f t="shared" si="39"/>
        <v>26993.257625196155</v>
      </c>
      <c r="V98" s="60">
        <f t="shared" si="39"/>
        <v>26993.257625196155</v>
      </c>
      <c r="W98" s="60">
        <f t="shared" si="39"/>
        <v>26993.257625196155</v>
      </c>
      <c r="X98" s="60">
        <f t="shared" si="39"/>
        <v>26993.257625196155</v>
      </c>
      <c r="Y98" s="60">
        <f t="shared" si="39"/>
        <v>26993.257625196155</v>
      </c>
      <c r="Z98" s="60">
        <f t="shared" si="39"/>
        <v>26993.257625196155</v>
      </c>
      <c r="AA98" s="60">
        <f t="shared" si="39"/>
        <v>26993.257625196155</v>
      </c>
      <c r="AB98" s="60">
        <f t="shared" si="39"/>
        <v>26993.257625196155</v>
      </c>
      <c r="AC98" s="60">
        <f t="shared" si="39"/>
        <v>26993.257625196155</v>
      </c>
      <c r="AD98" s="60">
        <f t="shared" si="39"/>
        <v>26993.257625196155</v>
      </c>
      <c r="AE98" s="60">
        <f t="shared" si="39"/>
        <v>26993.257625196155</v>
      </c>
      <c r="AF98" s="60">
        <f t="shared" si="39"/>
        <v>26993.257625196155</v>
      </c>
      <c r="AG98" s="60">
        <f t="shared" si="39"/>
        <v>26993.257625196155</v>
      </c>
      <c r="AH98" s="60">
        <f t="shared" si="39"/>
        <v>26993.257625196155</v>
      </c>
    </row>
    <row r="99" spans="1:34" ht="14.45" customHeight="1">
      <c r="B99" s="235">
        <f>E99+NPV(HLOOKUP($C$3,$C$7:$E$9,2,FALSE),F99:AH99)</f>
        <v>218202.19744024455</v>
      </c>
      <c r="C99" s="235">
        <f>SUM(E99:AH99)</f>
        <v>566064.4396475968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-279.09268740502517</v>
      </c>
      <c r="H99" s="55">
        <f>H98-SUM(H96:H97)</f>
        <v>824.39332832994558</v>
      </c>
      <c r="I99" s="55">
        <f t="shared" si="40"/>
        <v>2742.6848070541828</v>
      </c>
      <c r="J99" s="55">
        <f t="shared" si="40"/>
        <v>4549.0779963224868</v>
      </c>
      <c r="K99" s="56">
        <f t="shared" si="40"/>
        <v>7156.4511128991253</v>
      </c>
      <c r="L99" s="45">
        <f t="shared" si="40"/>
        <v>9981.5451801576801</v>
      </c>
      <c r="M99" s="45">
        <f t="shared" si="40"/>
        <v>12496.776267146975</v>
      </c>
      <c r="N99" s="45">
        <f t="shared" si="40"/>
        <v>14790.468961823068</v>
      </c>
      <c r="O99" s="45">
        <f t="shared" si="40"/>
        <v>16829.254886460727</v>
      </c>
      <c r="P99" s="45">
        <f t="shared" si="40"/>
        <v>19354.885145998051</v>
      </c>
      <c r="Q99" s="45">
        <f t="shared" si="40"/>
        <v>21366.943326444041</v>
      </c>
      <c r="R99" s="45">
        <f t="shared" si="40"/>
        <v>24403.584149211954</v>
      </c>
      <c r="S99" s="45">
        <f t="shared" si="40"/>
        <v>26990.466698322103</v>
      </c>
      <c r="T99" s="45">
        <f t="shared" si="40"/>
        <v>26990.466698322103</v>
      </c>
      <c r="U99" s="45">
        <f t="shared" si="40"/>
        <v>26990.466698322103</v>
      </c>
      <c r="V99" s="45">
        <f t="shared" si="40"/>
        <v>26990.466698322103</v>
      </c>
      <c r="W99" s="45">
        <f t="shared" si="40"/>
        <v>26990.466698322103</v>
      </c>
      <c r="X99" s="45">
        <f t="shared" si="40"/>
        <v>26990.466698322103</v>
      </c>
      <c r="Y99" s="45">
        <f t="shared" si="40"/>
        <v>26990.466698322103</v>
      </c>
      <c r="Z99" s="45">
        <f t="shared" si="40"/>
        <v>26990.466698322103</v>
      </c>
      <c r="AA99" s="45">
        <f t="shared" si="40"/>
        <v>26990.466698322103</v>
      </c>
      <c r="AB99" s="45">
        <f t="shared" si="40"/>
        <v>26990.466698322103</v>
      </c>
      <c r="AC99" s="45">
        <f t="shared" si="40"/>
        <v>26990.466698322103</v>
      </c>
      <c r="AD99" s="45">
        <f t="shared" si="40"/>
        <v>26990.466698322103</v>
      </c>
      <c r="AE99" s="45">
        <f t="shared" si="40"/>
        <v>26990.466698322103</v>
      </c>
      <c r="AF99" s="45">
        <f t="shared" si="40"/>
        <v>26990.466698322103</v>
      </c>
      <c r="AG99" s="45">
        <f t="shared" si="40"/>
        <v>26990.466698322103</v>
      </c>
      <c r="AH99" s="45">
        <f t="shared" si="40"/>
        <v>26990.466698322103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TRANSPOSE(Option_5_SR_High)*HLOOKUP($C$5,$C$7:$E$10,4,FALSE)</f>
        <v>2.9577266215370894</v>
      </c>
      <c r="F102" s="53">
        <v>54.244038752787191</v>
      </c>
      <c r="G102" s="54">
        <v>328.04524970230659</v>
      </c>
      <c r="H102" s="55">
        <v>39.348136694895878</v>
      </c>
      <c r="I102" s="55">
        <v>28.86087182784172</v>
      </c>
      <c r="J102" s="55">
        <v>97.19921024906796</v>
      </c>
      <c r="K102" s="56">
        <v>126.12099186519207</v>
      </c>
      <c r="L102" s="45">
        <v>552.91814922744493</v>
      </c>
      <c r="M102" s="45">
        <v>1540.8645353737795</v>
      </c>
      <c r="N102" s="45">
        <v>3379.1508145775733</v>
      </c>
      <c r="O102" s="45">
        <v>5536.1171760400848</v>
      </c>
      <c r="P102" s="45">
        <v>8591.5906198461671</v>
      </c>
      <c r="Q102" s="45">
        <v>11658.926506436803</v>
      </c>
      <c r="R102" s="45">
        <v>16737.760923351096</v>
      </c>
      <c r="S102" s="45">
        <v>21584.426665992021</v>
      </c>
      <c r="T102" s="45">
        <v>21584.426665992021</v>
      </c>
      <c r="U102" s="45">
        <v>21584.426665992021</v>
      </c>
      <c r="V102" s="45">
        <v>21584.426665992021</v>
      </c>
      <c r="W102" s="45">
        <v>21584.426665992021</v>
      </c>
      <c r="X102" s="45">
        <v>21584.426665992021</v>
      </c>
      <c r="Y102" s="45">
        <v>21584.426665992021</v>
      </c>
      <c r="Z102" s="45">
        <v>21584.426665992021</v>
      </c>
      <c r="AA102" s="45">
        <v>21584.426665992021</v>
      </c>
      <c r="AB102" s="45">
        <v>21584.426665992021</v>
      </c>
      <c r="AC102" s="45">
        <v>21584.426665992021</v>
      </c>
      <c r="AD102" s="45">
        <v>21584.426665992021</v>
      </c>
      <c r="AE102" s="45">
        <v>21584.426665992021</v>
      </c>
      <c r="AF102" s="45">
        <v>21584.426665992021</v>
      </c>
      <c r="AG102" s="45">
        <v>21584.426665992021</v>
      </c>
      <c r="AH102" s="45">
        <v>21584.426665992021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15.263055635381495</v>
      </c>
      <c r="H104" s="236">
        <f>IF(SUM($E96:H96)&lt;=0,0,-PMT($C$8,VLOOKUP($B94,$B$11:$C$16,2,FALSE),$B96))</f>
        <v>15.263055635381495</v>
      </c>
      <c r="I104" s="236">
        <f>IF(SUM($E96:I96)&lt;=0,0,-PMT($C$8,VLOOKUP($B94,$B$11:$C$16,2,FALSE),$B96))</f>
        <v>15.263055635381495</v>
      </c>
      <c r="J104" s="236">
        <f>IF(SUM($E96:J96)&lt;=0,0,-PMT($C$8,VLOOKUP($B94,$B$11:$C$16,2,FALSE),$B96))</f>
        <v>15.263055635381495</v>
      </c>
      <c r="K104" s="56">
        <f>IF(SUM($E96:K96)&lt;=0,0,-PMT($C$8,VLOOKUP($B94,$B$11:$C$16,2,FALSE),$B96))</f>
        <v>15.263055635381495</v>
      </c>
      <c r="L104" s="60">
        <f>IF(SUM($E96:L96)&lt;=0,0,-PMT($C$8,VLOOKUP($B94,$B$11:$C$16,2,FALSE),$B96))</f>
        <v>15.263055635381495</v>
      </c>
      <c r="M104" s="60">
        <f>IF(SUM($E96:M96)&lt;=0,0,-PMT($C$8,VLOOKUP($B94,$B$11:$C$16,2,FALSE),$B96))</f>
        <v>15.263055635381495</v>
      </c>
      <c r="N104" s="60">
        <f>IF(SUM($E96:N96)&lt;=0,0,-PMT($C$8,VLOOKUP($B94,$B$11:$C$16,2,FALSE),$B96))</f>
        <v>15.263055635381495</v>
      </c>
      <c r="O104" s="60">
        <f>IF(SUM($E96:O96)&lt;=0,0,-PMT($C$8,VLOOKUP($B94,$B$11:$C$16,2,FALSE),$B96))</f>
        <v>15.263055635381495</v>
      </c>
      <c r="P104" s="60">
        <f>IF(SUM($E96:P96)&lt;=0,0,-PMT($C$8,VLOOKUP($B94,$B$11:$C$16,2,FALSE),$B96))</f>
        <v>15.263055635381495</v>
      </c>
      <c r="Q104" s="60">
        <f>IF(SUM($E96:Q96)&lt;=0,0,-PMT($C$8,VLOOKUP($B94,$B$11:$C$16,2,FALSE),$B96))</f>
        <v>15.263055635381495</v>
      </c>
      <c r="R104" s="60">
        <f>IF(SUM($E96:R96)&lt;=0,0,-PMT($C$8,VLOOKUP($B94,$B$11:$C$16,2,FALSE),$B96))</f>
        <v>15.263055635381495</v>
      </c>
      <c r="S104" s="60">
        <f>IF(SUM($E96:S96)&lt;=0,0,-PMT($C$8,VLOOKUP($B94,$B$11:$C$16,2,FALSE),$B96))</f>
        <v>15.263055635381495</v>
      </c>
      <c r="T104" s="60">
        <f>IF(SUM($E96:T96)&lt;=0,0,-PMT($C$8,VLOOKUP($B94,$B$11:$C$16,2,FALSE),$B96))</f>
        <v>15.263055635381495</v>
      </c>
      <c r="U104" s="60">
        <f>IF(SUM($E96:U96)&lt;=0,0,-PMT($C$8,VLOOKUP($B94,$B$11:$C$16,2,FALSE),$B96))</f>
        <v>15.263055635381495</v>
      </c>
      <c r="V104" s="60">
        <f>IF(SUM($E96:V96)&lt;=0,0,-PMT($C$8,VLOOKUP($B94,$B$11:$C$16,2,FALSE),$B96))</f>
        <v>15.263055635381495</v>
      </c>
      <c r="W104" s="60">
        <f>IF(SUM($E96:W96)&lt;=0,0,-PMT($C$8,VLOOKUP($B94,$B$11:$C$16,2,FALSE),$B96))</f>
        <v>15.263055635381495</v>
      </c>
      <c r="X104" s="60">
        <f>IF(SUM($E96:X96)&lt;=0,0,-PMT($C$8,VLOOKUP($B94,$B$11:$C$16,2,FALSE),$B96))</f>
        <v>15.263055635381495</v>
      </c>
      <c r="Y104" s="60">
        <f>IF(SUM($E96:Y96)&lt;=0,0,-PMT($C$8,VLOOKUP($B94,$B$11:$C$16,2,FALSE),$B96))</f>
        <v>15.263055635381495</v>
      </c>
      <c r="Z104" s="60">
        <f>IF(SUM($E96:Z96)&lt;=0,0,-PMT($C$8,VLOOKUP($B94,$B$11:$C$16,2,FALSE),$B96))</f>
        <v>15.263055635381495</v>
      </c>
      <c r="AA104" s="60">
        <f>IF(SUM($E96:AA96)&lt;=0,0,-PMT($C$8,VLOOKUP($B94,$B$11:$C$16,2,FALSE),$B96))</f>
        <v>15.263055635381495</v>
      </c>
      <c r="AB104" s="60">
        <f>IF(SUM($E96:AB96)&lt;=0,0,-PMT($C$8,VLOOKUP($B94,$B$11:$C$16,2,FALSE),$B96))</f>
        <v>15.263055635381495</v>
      </c>
      <c r="AC104" s="60">
        <f>IF(SUM($E96:AC96)&lt;=0,0,-PMT($C$8,VLOOKUP($B94,$B$11:$C$16,2,FALSE),$B96))</f>
        <v>15.263055635381495</v>
      </c>
      <c r="AD104" s="60">
        <f>IF(SUM($E96:AD96)&lt;=0,0,-PMT($C$8,VLOOKUP($B94,$B$11:$C$16,2,FALSE),$B96))</f>
        <v>15.263055635381495</v>
      </c>
      <c r="AE104" s="60">
        <f>IF(SUM($E96:AE96)&lt;=0,0,-PMT($C$8,VLOOKUP($B94,$B$11:$C$16,2,FALSE),$B96))</f>
        <v>15.263055635381495</v>
      </c>
      <c r="AF104" s="60">
        <f>IF(SUM($E96:AF96)&lt;=0,0,-PMT($C$8,VLOOKUP($B94,$B$11:$C$16,2,FALSE),$B96))</f>
        <v>15.263055635381495</v>
      </c>
      <c r="AG104" s="60">
        <f>IF(SUM($E96:AG96)&lt;=0,0,-PMT($C$8,VLOOKUP($B94,$B$11:$C$16,2,FALSE),$B96))</f>
        <v>15.263055635381495</v>
      </c>
      <c r="AH104" s="60">
        <f>IF(SUM($E96:AH96)&lt;=0,0,-PMT($C$8,VLOOKUP($B94,$B$11:$C$16,2,FALSE),$B96))</f>
        <v>15.263055635381495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15.263055635381495</v>
      </c>
      <c r="H105" s="236">
        <f t="shared" si="41"/>
        <v>18.053982509431748</v>
      </c>
      <c r="I105" s="236">
        <f t="shared" si="41"/>
        <v>18.053982509431748</v>
      </c>
      <c r="J105" s="236">
        <f t="shared" si="41"/>
        <v>18.053982509431748</v>
      </c>
      <c r="K105" s="56">
        <f t="shared" si="41"/>
        <v>18.053982509431748</v>
      </c>
      <c r="L105" s="60">
        <f t="shared" si="41"/>
        <v>18.053982509431748</v>
      </c>
      <c r="M105" s="60">
        <f t="shared" si="41"/>
        <v>18.053982509431748</v>
      </c>
      <c r="N105" s="60">
        <f t="shared" si="41"/>
        <v>18.053982509431748</v>
      </c>
      <c r="O105" s="60">
        <f t="shared" si="41"/>
        <v>18.053982509431748</v>
      </c>
      <c r="P105" s="60">
        <f t="shared" si="41"/>
        <v>18.053982509431748</v>
      </c>
      <c r="Q105" s="60">
        <f t="shared" si="41"/>
        <v>18.053982509431748</v>
      </c>
      <c r="R105" s="60">
        <f t="shared" si="41"/>
        <v>18.053982509431748</v>
      </c>
      <c r="S105" s="60">
        <f t="shared" si="41"/>
        <v>18.053982509431748</v>
      </c>
      <c r="T105" s="60">
        <f t="shared" si="41"/>
        <v>18.053982509431748</v>
      </c>
      <c r="U105" s="60">
        <f t="shared" si="41"/>
        <v>18.053982509431748</v>
      </c>
      <c r="V105" s="60">
        <f t="shared" si="41"/>
        <v>18.053982509431748</v>
      </c>
      <c r="W105" s="60">
        <f t="shared" si="41"/>
        <v>18.053982509431748</v>
      </c>
      <c r="X105" s="60">
        <f t="shared" si="41"/>
        <v>18.053982509431748</v>
      </c>
      <c r="Y105" s="60">
        <f t="shared" si="41"/>
        <v>18.053982509431748</v>
      </c>
      <c r="Z105" s="60">
        <f t="shared" si="41"/>
        <v>18.053982509431748</v>
      </c>
      <c r="AA105" s="60">
        <f t="shared" si="41"/>
        <v>18.053982509431748</v>
      </c>
      <c r="AB105" s="60">
        <f t="shared" si="41"/>
        <v>18.053982509431748</v>
      </c>
      <c r="AC105" s="60">
        <f t="shared" si="41"/>
        <v>18.053982509431748</v>
      </c>
      <c r="AD105" s="60">
        <f t="shared" si="41"/>
        <v>18.053982509431748</v>
      </c>
      <c r="AE105" s="60">
        <f t="shared" si="41"/>
        <v>18.053982509431748</v>
      </c>
      <c r="AF105" s="60">
        <f t="shared" si="41"/>
        <v>18.053982509431748</v>
      </c>
      <c r="AG105" s="60">
        <f t="shared" si="41"/>
        <v>18.053982509431748</v>
      </c>
      <c r="AH105" s="60">
        <f t="shared" si="41"/>
        <v>18.053982509431748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250.46652735871982</v>
      </c>
      <c r="C109" s="235">
        <f>SUM(E109:AH109)</f>
        <v>279.09268740502517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279.09268740502517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34.596124292721257</v>
      </c>
      <c r="C110" s="235">
        <f t="shared" ref="C110:C111" si="44">SUM(E110:AH110)</f>
        <v>75.355025599356807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2.790926874050252</v>
      </c>
      <c r="I110" s="236">
        <f t="shared" si="45"/>
        <v>2.790926874050252</v>
      </c>
      <c r="J110" s="236">
        <f t="shared" si="45"/>
        <v>2.790926874050252</v>
      </c>
      <c r="K110" s="56">
        <f t="shared" si="45"/>
        <v>2.790926874050252</v>
      </c>
      <c r="L110" s="60">
        <f t="shared" si="45"/>
        <v>2.790926874050252</v>
      </c>
      <c r="M110" s="60">
        <f t="shared" si="45"/>
        <v>2.790926874050252</v>
      </c>
      <c r="N110" s="60">
        <f t="shared" si="45"/>
        <v>2.790926874050252</v>
      </c>
      <c r="O110" s="60">
        <f t="shared" si="45"/>
        <v>2.790926874050252</v>
      </c>
      <c r="P110" s="60">
        <f t="shared" si="45"/>
        <v>2.790926874050252</v>
      </c>
      <c r="Q110" s="60">
        <f t="shared" si="45"/>
        <v>2.790926874050252</v>
      </c>
      <c r="R110" s="60">
        <f t="shared" si="45"/>
        <v>2.790926874050252</v>
      </c>
      <c r="S110" s="60">
        <f t="shared" si="45"/>
        <v>2.790926874050252</v>
      </c>
      <c r="T110" s="60">
        <f t="shared" si="45"/>
        <v>2.790926874050252</v>
      </c>
      <c r="U110" s="60">
        <f t="shared" si="45"/>
        <v>2.790926874050252</v>
      </c>
      <c r="V110" s="60">
        <f t="shared" si="45"/>
        <v>2.790926874050252</v>
      </c>
      <c r="W110" s="60">
        <f t="shared" si="45"/>
        <v>2.790926874050252</v>
      </c>
      <c r="X110" s="60">
        <f t="shared" si="45"/>
        <v>2.790926874050252</v>
      </c>
      <c r="Y110" s="60">
        <f t="shared" si="45"/>
        <v>2.790926874050252</v>
      </c>
      <c r="Z110" s="60">
        <f t="shared" si="45"/>
        <v>2.790926874050252</v>
      </c>
      <c r="AA110" s="60">
        <f t="shared" si="45"/>
        <v>2.790926874050252</v>
      </c>
      <c r="AB110" s="60">
        <f t="shared" si="45"/>
        <v>2.790926874050252</v>
      </c>
      <c r="AC110" s="60">
        <f t="shared" si="45"/>
        <v>2.790926874050252</v>
      </c>
      <c r="AD110" s="60">
        <f t="shared" si="45"/>
        <v>2.790926874050252</v>
      </c>
      <c r="AE110" s="60">
        <f t="shared" si="45"/>
        <v>2.790926874050252</v>
      </c>
      <c r="AF110" s="60">
        <f t="shared" si="45"/>
        <v>2.790926874050252</v>
      </c>
      <c r="AG110" s="60">
        <f t="shared" si="45"/>
        <v>2.790926874050252</v>
      </c>
      <c r="AH110" s="60">
        <f t="shared" si="45"/>
        <v>2.790926874050252</v>
      </c>
    </row>
    <row r="111" spans="1:34" ht="14.45" customHeight="1">
      <c r="A111" s="243"/>
      <c r="B111" s="235">
        <f t="shared" si="43"/>
        <v>218487.26009189602</v>
      </c>
      <c r="C111" s="235">
        <f t="shared" si="44"/>
        <v>566418.88736060099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827.1842552039958</v>
      </c>
      <c r="I111" s="236">
        <f t="shared" si="46"/>
        <v>2745.4757339282332</v>
      </c>
      <c r="J111" s="236">
        <f t="shared" si="46"/>
        <v>4551.8689231965373</v>
      </c>
      <c r="K111" s="56">
        <f t="shared" si="46"/>
        <v>7159.2420397731757</v>
      </c>
      <c r="L111" s="60">
        <f t="shared" si="46"/>
        <v>9984.3361070317296</v>
      </c>
      <c r="M111" s="60">
        <f t="shared" si="46"/>
        <v>12499.567194021025</v>
      </c>
      <c r="N111" s="60">
        <f t="shared" si="46"/>
        <v>14793.259888697117</v>
      </c>
      <c r="O111" s="60">
        <f t="shared" si="46"/>
        <v>16832.045813334778</v>
      </c>
      <c r="P111" s="60">
        <f t="shared" si="46"/>
        <v>19357.676072872102</v>
      </c>
      <c r="Q111" s="60">
        <f t="shared" si="46"/>
        <v>21369.734253318093</v>
      </c>
      <c r="R111" s="60">
        <f t="shared" si="46"/>
        <v>24406.375076086006</v>
      </c>
      <c r="S111" s="60">
        <f t="shared" si="46"/>
        <v>26993.257625196155</v>
      </c>
      <c r="T111" s="60">
        <f t="shared" si="46"/>
        <v>26993.257625196155</v>
      </c>
      <c r="U111" s="60">
        <f t="shared" si="46"/>
        <v>26993.257625196155</v>
      </c>
      <c r="V111" s="60">
        <f t="shared" si="46"/>
        <v>26993.257625196155</v>
      </c>
      <c r="W111" s="60">
        <f t="shared" si="46"/>
        <v>26993.257625196155</v>
      </c>
      <c r="X111" s="60">
        <f t="shared" si="46"/>
        <v>26993.257625196155</v>
      </c>
      <c r="Y111" s="60">
        <f t="shared" si="46"/>
        <v>26993.257625196155</v>
      </c>
      <c r="Z111" s="60">
        <f t="shared" si="46"/>
        <v>26993.257625196155</v>
      </c>
      <c r="AA111" s="60">
        <f t="shared" si="46"/>
        <v>26993.257625196155</v>
      </c>
      <c r="AB111" s="60">
        <f t="shared" si="46"/>
        <v>26993.257625196155</v>
      </c>
      <c r="AC111" s="60">
        <f t="shared" si="46"/>
        <v>26993.257625196155</v>
      </c>
      <c r="AD111" s="60">
        <f t="shared" si="46"/>
        <v>26993.257625196155</v>
      </c>
      <c r="AE111" s="60">
        <f t="shared" si="46"/>
        <v>26993.257625196155</v>
      </c>
      <c r="AF111" s="60">
        <f t="shared" si="46"/>
        <v>26993.257625196155</v>
      </c>
      <c r="AG111" s="60">
        <f t="shared" si="46"/>
        <v>26993.257625196155</v>
      </c>
      <c r="AH111" s="60">
        <f t="shared" si="46"/>
        <v>26993.257625196155</v>
      </c>
    </row>
    <row r="112" spans="1:34" ht="14.45" customHeight="1">
      <c r="A112" s="243"/>
      <c r="B112" s="235">
        <f>E112+NPV(HLOOKUP($C$3,$C$7:$E$9,2,FALSE),F112:AH112)</f>
        <v>218202.19744024455</v>
      </c>
      <c r="C112" s="235">
        <f>SUM(E112:AH112)</f>
        <v>566064.4396475968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-279.09268740502517</v>
      </c>
      <c r="H112" s="236">
        <f t="shared" si="47"/>
        <v>824.39332832994558</v>
      </c>
      <c r="I112" s="236">
        <f t="shared" si="47"/>
        <v>2742.6848070541828</v>
      </c>
      <c r="J112" s="236">
        <f t="shared" si="47"/>
        <v>4549.0779963224868</v>
      </c>
      <c r="K112" s="56">
        <f t="shared" si="47"/>
        <v>7156.4511128991253</v>
      </c>
      <c r="L112" s="45">
        <f t="shared" si="47"/>
        <v>9981.5451801576801</v>
      </c>
      <c r="M112" s="60">
        <f t="shared" si="47"/>
        <v>12496.776267146975</v>
      </c>
      <c r="N112" s="60">
        <f t="shared" si="47"/>
        <v>14790.468961823068</v>
      </c>
      <c r="O112" s="60">
        <f t="shared" si="47"/>
        <v>16829.254886460727</v>
      </c>
      <c r="P112" s="60">
        <f t="shared" si="47"/>
        <v>19354.885145998051</v>
      </c>
      <c r="Q112" s="60">
        <f t="shared" si="47"/>
        <v>21366.943326444041</v>
      </c>
      <c r="R112" s="60">
        <f t="shared" si="47"/>
        <v>24403.584149211954</v>
      </c>
      <c r="S112" s="60">
        <f t="shared" si="47"/>
        <v>26990.466698322103</v>
      </c>
      <c r="T112" s="60">
        <f t="shared" si="47"/>
        <v>26990.466698322103</v>
      </c>
      <c r="U112" s="60">
        <f t="shared" si="47"/>
        <v>26990.466698322103</v>
      </c>
      <c r="V112" s="60">
        <f t="shared" si="47"/>
        <v>26990.466698322103</v>
      </c>
      <c r="W112" s="60">
        <f t="shared" si="47"/>
        <v>26990.466698322103</v>
      </c>
      <c r="X112" s="60">
        <f t="shared" si="47"/>
        <v>26990.466698322103</v>
      </c>
      <c r="Y112" s="60">
        <f t="shared" si="47"/>
        <v>26990.466698322103</v>
      </c>
      <c r="Z112" s="60">
        <f t="shared" si="47"/>
        <v>26990.466698322103</v>
      </c>
      <c r="AA112" s="60">
        <f t="shared" si="47"/>
        <v>26990.466698322103</v>
      </c>
      <c r="AB112" s="60">
        <f t="shared" si="47"/>
        <v>26990.466698322103</v>
      </c>
      <c r="AC112" s="60">
        <f t="shared" si="47"/>
        <v>26990.466698322103</v>
      </c>
      <c r="AD112" s="60">
        <f t="shared" si="47"/>
        <v>26990.466698322103</v>
      </c>
      <c r="AE112" s="60">
        <f t="shared" si="47"/>
        <v>26990.466698322103</v>
      </c>
      <c r="AF112" s="60">
        <f t="shared" si="47"/>
        <v>26990.466698322103</v>
      </c>
      <c r="AG112" s="60">
        <f t="shared" si="47"/>
        <v>26990.466698322103</v>
      </c>
      <c r="AH112" s="60">
        <f t="shared" si="47"/>
        <v>26990.466698322103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320.3477498135565</v>
      </c>
      <c r="C116" s="239">
        <f>SUM(E116:AH116)</f>
        <v>356.9607298126877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356.9607298126877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44.248589567301849</v>
      </c>
      <c r="C117" s="235">
        <f t="shared" ref="C117:C118" si="49">SUM(E117:AH117)</f>
        <v>96.37939704942572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3.5696072981268769</v>
      </c>
      <c r="I117" s="55">
        <f>HLOOKUP($C$4,$C$7:$E$9,3,FALSE)*'2.3.1 Cost_Sum'!J134</f>
        <v>3.5696072981268769</v>
      </c>
      <c r="J117" s="55">
        <f>HLOOKUP($C$4,$C$7:$E$9,3,FALSE)*'2.3.1 Cost_Sum'!K134</f>
        <v>3.5696072981268769</v>
      </c>
      <c r="K117" s="56">
        <f>HLOOKUP($C$4,$C$7:$E$9,3,FALSE)*'2.3.1 Cost_Sum'!L134</f>
        <v>3.5696072981268769</v>
      </c>
      <c r="L117" s="60">
        <f>HLOOKUP($C$4,$C$7:$E$9,3,FALSE)*'2.3.1 Cost_Sum'!M134</f>
        <v>3.5696072981268769</v>
      </c>
      <c r="M117" s="60">
        <f>HLOOKUP($C$4,$C$7:$E$9,3,FALSE)*'2.3.1 Cost_Sum'!N134</f>
        <v>3.5696072981268769</v>
      </c>
      <c r="N117" s="60">
        <f>HLOOKUP($C$4,$C$7:$E$9,3,FALSE)*'2.3.1 Cost_Sum'!O134</f>
        <v>3.5696072981268769</v>
      </c>
      <c r="O117" s="60">
        <f>HLOOKUP($C$4,$C$7:$E$9,3,FALSE)*'2.3.1 Cost_Sum'!P134</f>
        <v>3.5696072981268769</v>
      </c>
      <c r="P117" s="60">
        <f>HLOOKUP($C$4,$C$7:$E$9,3,FALSE)*'2.3.1 Cost_Sum'!Q134</f>
        <v>3.5696072981268769</v>
      </c>
      <c r="Q117" s="60">
        <f>HLOOKUP($C$4,$C$7:$E$9,3,FALSE)*'2.3.1 Cost_Sum'!R134</f>
        <v>3.5696072981268769</v>
      </c>
      <c r="R117" s="60">
        <f>HLOOKUP($C$4,$C$7:$E$9,3,FALSE)*'2.3.1 Cost_Sum'!S134</f>
        <v>3.5696072981268769</v>
      </c>
      <c r="S117" s="60">
        <f>HLOOKUP($C$4,$C$7:$E$9,3,FALSE)*'2.3.1 Cost_Sum'!T134</f>
        <v>3.5696072981268769</v>
      </c>
      <c r="T117" s="60">
        <f>HLOOKUP($C$4,$C$7:$E$9,3,FALSE)*'2.3.1 Cost_Sum'!U134</f>
        <v>3.5696072981268769</v>
      </c>
      <c r="U117" s="60">
        <f>HLOOKUP($C$4,$C$7:$E$9,3,FALSE)*'2.3.1 Cost_Sum'!V134</f>
        <v>3.5696072981268769</v>
      </c>
      <c r="V117" s="60">
        <f>HLOOKUP($C$4,$C$7:$E$9,3,FALSE)*'2.3.1 Cost_Sum'!W134</f>
        <v>3.5696072981268769</v>
      </c>
      <c r="W117" s="60">
        <f>HLOOKUP($C$4,$C$7:$E$9,3,FALSE)*'2.3.1 Cost_Sum'!X134</f>
        <v>3.5696072981268769</v>
      </c>
      <c r="X117" s="60">
        <f>HLOOKUP($C$4,$C$7:$E$9,3,FALSE)*'2.3.1 Cost_Sum'!Y134</f>
        <v>3.5696072981268769</v>
      </c>
      <c r="Y117" s="60">
        <f>HLOOKUP($C$4,$C$7:$E$9,3,FALSE)*'2.3.1 Cost_Sum'!Z134</f>
        <v>3.5696072981268769</v>
      </c>
      <c r="Z117" s="60">
        <f>HLOOKUP($C$4,$C$7:$E$9,3,FALSE)*'2.3.1 Cost_Sum'!AA134</f>
        <v>3.5696072981268769</v>
      </c>
      <c r="AA117" s="60">
        <f>HLOOKUP($C$4,$C$7:$E$9,3,FALSE)*'2.3.1 Cost_Sum'!AB134</f>
        <v>3.5696072981268769</v>
      </c>
      <c r="AB117" s="60">
        <f>HLOOKUP($C$4,$C$7:$E$9,3,FALSE)*'2.3.1 Cost_Sum'!AC134</f>
        <v>3.5696072981268769</v>
      </c>
      <c r="AC117" s="60">
        <f>HLOOKUP($C$4,$C$7:$E$9,3,FALSE)*'2.3.1 Cost_Sum'!AD134</f>
        <v>3.5696072981268769</v>
      </c>
      <c r="AD117" s="60">
        <f>HLOOKUP($C$4,$C$7:$E$9,3,FALSE)*'2.3.1 Cost_Sum'!AE134</f>
        <v>3.5696072981268769</v>
      </c>
      <c r="AE117" s="60">
        <f>HLOOKUP($C$4,$C$7:$E$9,3,FALSE)*'2.3.1 Cost_Sum'!AF134</f>
        <v>3.5696072981268769</v>
      </c>
      <c r="AF117" s="60">
        <f>HLOOKUP($C$4,$C$7:$E$9,3,FALSE)*'2.3.1 Cost_Sum'!AG134</f>
        <v>3.5696072981268769</v>
      </c>
      <c r="AG117" s="60">
        <f>HLOOKUP($C$4,$C$7:$E$9,3,FALSE)*'2.3.1 Cost_Sum'!AH134</f>
        <v>3.5696072981268769</v>
      </c>
      <c r="AH117" s="60">
        <f>HLOOKUP($C$4,$C$7:$E$9,3,FALSE)*'2.3.1 Cost_Sum'!AI134</f>
        <v>3.5696072981268769</v>
      </c>
    </row>
    <row r="118" spans="1:34" ht="14.45" customHeight="1">
      <c r="B118" s="235">
        <f t="shared" si="48"/>
        <v>239908.47135139719</v>
      </c>
      <c r="C118" s="235">
        <f t="shared" si="49"/>
        <v>627883.15067434299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1179.3716851426302</v>
      </c>
      <c r="I118" s="55">
        <f t="shared" si="50"/>
        <v>2683.739801779845</v>
      </c>
      <c r="J118" s="55">
        <f t="shared" si="50"/>
        <v>4888.0172093607935</v>
      </c>
      <c r="K118" s="56">
        <f t="shared" si="50"/>
        <v>7429.5257775397668</v>
      </c>
      <c r="L118" s="60">
        <f t="shared" si="50"/>
        <v>9970.095598040094</v>
      </c>
      <c r="M118" s="60">
        <f t="shared" si="50"/>
        <v>12520.785744242454</v>
      </c>
      <c r="N118" s="60">
        <f t="shared" si="50"/>
        <v>15039.861983464172</v>
      </c>
      <c r="O118" s="60">
        <f t="shared" si="50"/>
        <v>17443.02121073279</v>
      </c>
      <c r="P118" s="60">
        <f t="shared" si="50"/>
        <v>20419.69406633373</v>
      </c>
      <c r="Q118" s="60">
        <f t="shared" si="50"/>
        <v>22913.303225771342</v>
      </c>
      <c r="R118" s="60">
        <f t="shared" si="50"/>
        <v>26821.946082218259</v>
      </c>
      <c r="S118" s="60">
        <f t="shared" si="50"/>
        <v>30410.861768107316</v>
      </c>
      <c r="T118" s="60">
        <f t="shared" si="50"/>
        <v>30410.861768107316</v>
      </c>
      <c r="U118" s="60">
        <f t="shared" si="50"/>
        <v>30410.861768107316</v>
      </c>
      <c r="V118" s="60">
        <f t="shared" si="50"/>
        <v>30410.861768107316</v>
      </c>
      <c r="W118" s="60">
        <f t="shared" si="50"/>
        <v>30410.861768107316</v>
      </c>
      <c r="X118" s="60">
        <f t="shared" si="50"/>
        <v>30410.861768107316</v>
      </c>
      <c r="Y118" s="60">
        <f t="shared" si="50"/>
        <v>30410.861768107316</v>
      </c>
      <c r="Z118" s="60">
        <f t="shared" si="50"/>
        <v>30410.861768107316</v>
      </c>
      <c r="AA118" s="60">
        <f t="shared" si="50"/>
        <v>30410.861768107316</v>
      </c>
      <c r="AB118" s="60">
        <f t="shared" si="50"/>
        <v>30410.861768107316</v>
      </c>
      <c r="AC118" s="60">
        <f t="shared" si="50"/>
        <v>30410.861768107316</v>
      </c>
      <c r="AD118" s="60">
        <f t="shared" si="50"/>
        <v>30410.861768107316</v>
      </c>
      <c r="AE118" s="60">
        <f t="shared" si="50"/>
        <v>30410.861768107316</v>
      </c>
      <c r="AF118" s="60">
        <f t="shared" si="50"/>
        <v>30410.861768107316</v>
      </c>
      <c r="AG118" s="60">
        <f t="shared" si="50"/>
        <v>30410.861768107316</v>
      </c>
      <c r="AH118" s="60">
        <f t="shared" si="50"/>
        <v>30410.861768107316</v>
      </c>
    </row>
    <row r="119" spans="1:34" ht="14.45" customHeight="1">
      <c r="B119" s="235">
        <f>E119+NPV(HLOOKUP($C$3,$C$7:$E$9,2,FALSE),F119:AH119)</f>
        <v>239543.87501201633</v>
      </c>
      <c r="C119" s="235">
        <f>SUM(E119:AH119)</f>
        <v>627429.81054748094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-356.9607298126877</v>
      </c>
      <c r="H119" s="55">
        <f>H118-SUM(H116:H117)</f>
        <v>1175.8020778445034</v>
      </c>
      <c r="I119" s="55">
        <f t="shared" ref="I119:AH119" si="52">I118-SUM(I116:I117)</f>
        <v>2680.1701944817182</v>
      </c>
      <c r="J119" s="55">
        <f t="shared" si="52"/>
        <v>4884.4476020626662</v>
      </c>
      <c r="K119" s="56">
        <f t="shared" si="52"/>
        <v>7425.9561702416395</v>
      </c>
      <c r="L119" s="60">
        <f t="shared" si="52"/>
        <v>9966.5259907419677</v>
      </c>
      <c r="M119" s="60">
        <f t="shared" si="52"/>
        <v>12517.216136944327</v>
      </c>
      <c r="N119" s="60">
        <f t="shared" si="52"/>
        <v>15036.292376166046</v>
      </c>
      <c r="O119" s="60">
        <f t="shared" si="52"/>
        <v>17439.451603434663</v>
      </c>
      <c r="P119" s="60">
        <f t="shared" si="52"/>
        <v>20416.124459035604</v>
      </c>
      <c r="Q119" s="60">
        <f t="shared" si="52"/>
        <v>22909.733618473216</v>
      </c>
      <c r="R119" s="60">
        <f t="shared" si="52"/>
        <v>26818.376474920133</v>
      </c>
      <c r="S119" s="60">
        <f t="shared" si="52"/>
        <v>30407.292160809189</v>
      </c>
      <c r="T119" s="60">
        <f t="shared" si="52"/>
        <v>30407.292160809189</v>
      </c>
      <c r="U119" s="60">
        <f t="shared" si="52"/>
        <v>30407.292160809189</v>
      </c>
      <c r="V119" s="60">
        <f t="shared" si="52"/>
        <v>30407.292160809189</v>
      </c>
      <c r="W119" s="60">
        <f t="shared" si="52"/>
        <v>30407.292160809189</v>
      </c>
      <c r="X119" s="60">
        <f t="shared" si="52"/>
        <v>30407.292160809189</v>
      </c>
      <c r="Y119" s="60">
        <f t="shared" si="52"/>
        <v>30407.292160809189</v>
      </c>
      <c r="Z119" s="60">
        <f t="shared" si="52"/>
        <v>30407.292160809189</v>
      </c>
      <c r="AA119" s="60">
        <f t="shared" si="52"/>
        <v>30407.292160809189</v>
      </c>
      <c r="AB119" s="60">
        <f t="shared" si="52"/>
        <v>30407.292160809189</v>
      </c>
      <c r="AC119" s="60">
        <f t="shared" si="52"/>
        <v>30407.292160809189</v>
      </c>
      <c r="AD119" s="60">
        <f t="shared" si="52"/>
        <v>30407.292160809189</v>
      </c>
      <c r="AE119" s="60">
        <f t="shared" si="52"/>
        <v>30407.292160809189</v>
      </c>
      <c r="AF119" s="60">
        <f t="shared" si="52"/>
        <v>30407.292160809189</v>
      </c>
      <c r="AG119" s="60">
        <f t="shared" si="52"/>
        <v>30407.292160809189</v>
      </c>
      <c r="AH119" s="60">
        <f t="shared" si="52"/>
        <v>30407.292160809189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TRANSPOSE(Option_6_SR_High)*HLOOKUP($C$5,$C$7:$E$10,4,FALSE)</f>
        <v>2.9577266215370894</v>
      </c>
      <c r="F122" s="53">
        <v>54.244038752787191</v>
      </c>
      <c r="G122" s="54">
        <v>328.0841001872322</v>
      </c>
      <c r="H122" s="55">
        <v>-312.83929324373855</v>
      </c>
      <c r="I122" s="55">
        <v>90.596803976230177</v>
      </c>
      <c r="J122" s="55">
        <v>-238.94907591518901</v>
      </c>
      <c r="K122" s="56">
        <v>-144.16274590139886</v>
      </c>
      <c r="L122" s="53">
        <v>567.15865821908028</v>
      </c>
      <c r="M122" s="53">
        <v>1519.6459851523496</v>
      </c>
      <c r="N122" s="53">
        <v>3132.5487198105179</v>
      </c>
      <c r="O122" s="53">
        <v>4925.1417786420716</v>
      </c>
      <c r="P122" s="53">
        <v>7529.5726263845381</v>
      </c>
      <c r="Q122" s="53">
        <v>10115.357533983552</v>
      </c>
      <c r="R122" s="53">
        <v>14322.18991721884</v>
      </c>
      <c r="S122" s="53">
        <v>18166.82252308086</v>
      </c>
      <c r="T122" s="53">
        <v>18166.82252308086</v>
      </c>
      <c r="U122" s="53">
        <v>18166.82252308086</v>
      </c>
      <c r="V122" s="53">
        <v>18166.82252308086</v>
      </c>
      <c r="W122" s="53">
        <v>18166.82252308086</v>
      </c>
      <c r="X122" s="53">
        <v>18166.82252308086</v>
      </c>
      <c r="Y122" s="53">
        <v>18166.82252308086</v>
      </c>
      <c r="Z122" s="53">
        <v>18166.82252308086</v>
      </c>
      <c r="AA122" s="53">
        <v>18166.82252308086</v>
      </c>
      <c r="AB122" s="53">
        <v>18166.82252308086</v>
      </c>
      <c r="AC122" s="53">
        <v>18166.82252308086</v>
      </c>
      <c r="AD122" s="53">
        <v>18166.82252308086</v>
      </c>
      <c r="AE122" s="53">
        <v>18166.82252308086</v>
      </c>
      <c r="AF122" s="53">
        <v>18166.82252308086</v>
      </c>
      <c r="AG122" s="53">
        <v>18166.82252308086</v>
      </c>
      <c r="AH122" s="53">
        <v>18166.82252308086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19.521512833013535</v>
      </c>
      <c r="H124" s="281">
        <f>IF(SUM($E116:H116)&lt;=0,0,-PMT($C$8,VLOOKUP($B94,$B$11:$C$16,2,FALSE),$B116))</f>
        <v>19.521512833013535</v>
      </c>
      <c r="I124" s="281">
        <f>IF(SUM($E116:I116)&lt;=0,0,-PMT($C$8,VLOOKUP($B94,$B$11:$C$16,2,FALSE),$B116))</f>
        <v>19.521512833013535</v>
      </c>
      <c r="J124" s="281">
        <f>IF(SUM($E116:J116)&lt;=0,0,-PMT($C$8,VLOOKUP($B94,$B$11:$C$16,2,FALSE),$B116))</f>
        <v>19.521512833013535</v>
      </c>
      <c r="K124" s="282">
        <f>IF(SUM($E116:K116)&lt;=0,0,-PMT($C$8,VLOOKUP($B94,$B$11:$C$16,2,FALSE),$B116))</f>
        <v>19.521512833013535</v>
      </c>
      <c r="L124" s="279">
        <f>IF(SUM($E116:L116)&lt;=0,0,-PMT($C$8,VLOOKUP($B94,$B$11:$C$16,2,FALSE),$B116))</f>
        <v>19.521512833013535</v>
      </c>
      <c r="M124" s="279">
        <f>IF(SUM($E116:M116)&lt;=0,0,-PMT($C$8,VLOOKUP($B94,$B$11:$C$16,2,FALSE),$B116))</f>
        <v>19.521512833013535</v>
      </c>
      <c r="N124" s="279">
        <f>IF(SUM($E116:N116)&lt;=0,0,-PMT($C$8,VLOOKUP($B94,$B$11:$C$16,2,FALSE),$B116))</f>
        <v>19.521512833013535</v>
      </c>
      <c r="O124" s="279">
        <f>IF(SUM($E116:O116)&lt;=0,0,-PMT($C$8,VLOOKUP($B94,$B$11:$C$16,2,FALSE),$B116))</f>
        <v>19.521512833013535</v>
      </c>
      <c r="P124" s="279">
        <f>IF(SUM($E116:P116)&lt;=0,0,-PMT($C$8,VLOOKUP($B94,$B$11:$C$16,2,FALSE),$B116))</f>
        <v>19.521512833013535</v>
      </c>
      <c r="Q124" s="279">
        <f>IF(SUM($E116:Q116)&lt;=0,0,-PMT($C$8,VLOOKUP($B94,$B$11:$C$16,2,FALSE),$B116))</f>
        <v>19.521512833013535</v>
      </c>
      <c r="R124" s="279">
        <f>IF(SUM($E116:R116)&lt;=0,0,-PMT($C$8,VLOOKUP($B94,$B$11:$C$16,2,FALSE),$B116))</f>
        <v>19.521512833013535</v>
      </c>
      <c r="S124" s="279">
        <f>IF(SUM($E116:S116)&lt;=0,0,-PMT($C$8,VLOOKUP($B94,$B$11:$C$16,2,FALSE),$B116))</f>
        <v>19.521512833013535</v>
      </c>
      <c r="T124" s="279">
        <f>IF(SUM($E116:T116)&lt;=0,0,-PMT($C$8,VLOOKUP($B94,$B$11:$C$16,2,FALSE),$B116))</f>
        <v>19.521512833013535</v>
      </c>
      <c r="U124" s="279">
        <f>IF(SUM($E116:U116)&lt;=0,0,-PMT($C$8,VLOOKUP($B94,$B$11:$C$16,2,FALSE),$B116))</f>
        <v>19.521512833013535</v>
      </c>
      <c r="V124" s="279">
        <f>IF(SUM($E116:V116)&lt;=0,0,-PMT($C$8,VLOOKUP($B94,$B$11:$C$16,2,FALSE),$B116))</f>
        <v>19.521512833013535</v>
      </c>
      <c r="W124" s="279">
        <f>IF(SUM($E116:W116)&lt;=0,0,-PMT($C$8,VLOOKUP($B94,$B$11:$C$16,2,FALSE),$B116))</f>
        <v>19.521512833013535</v>
      </c>
      <c r="X124" s="279">
        <f>IF(SUM($E116:X116)&lt;=0,0,-PMT($C$8,VLOOKUP($B94,$B$11:$C$16,2,FALSE),$B116))</f>
        <v>19.521512833013535</v>
      </c>
      <c r="Y124" s="279">
        <f>IF(SUM($E116:Y116)&lt;=0,0,-PMT($C$8,VLOOKUP($B94,$B$11:$C$16,2,FALSE),$B116))</f>
        <v>19.521512833013535</v>
      </c>
      <c r="Z124" s="279">
        <f>IF(SUM($E116:Z116)&lt;=0,0,-PMT($C$8,VLOOKUP($B94,$B$11:$C$16,2,FALSE),$B116))</f>
        <v>19.521512833013535</v>
      </c>
      <c r="AA124" s="279">
        <f>IF(SUM($E116:AA116)&lt;=0,0,-PMT($C$8,VLOOKUP($B94,$B$11:$C$16,2,FALSE),$B116))</f>
        <v>19.521512833013535</v>
      </c>
      <c r="AB124" s="279">
        <f>IF(SUM($E116:AB116)&lt;=0,0,-PMT($C$8,VLOOKUP($B94,$B$11:$C$16,2,FALSE),$B116))</f>
        <v>19.521512833013535</v>
      </c>
      <c r="AC124" s="279">
        <f>IF(SUM($E116:AC116)&lt;=0,0,-PMT($C$8,VLOOKUP($B94,$B$11:$C$16,2,FALSE),$B116))</f>
        <v>19.521512833013535</v>
      </c>
      <c r="AD124" s="279">
        <f>IF(SUM($E116:AD116)&lt;=0,0,-PMT($C$8,VLOOKUP($B94,$B$11:$C$16,2,FALSE),$B116))</f>
        <v>19.521512833013535</v>
      </c>
      <c r="AE124" s="279">
        <f>IF(SUM($E116:AE116)&lt;=0,0,-PMT($C$8,VLOOKUP($B94,$B$11:$C$16,2,FALSE),$B116))</f>
        <v>19.521512833013535</v>
      </c>
      <c r="AF124" s="279">
        <f>IF(SUM($E116:AF116)&lt;=0,0,-PMT($C$8,VLOOKUP($B94,$B$11:$C$16,2,FALSE),$B116))</f>
        <v>19.521512833013535</v>
      </c>
      <c r="AG124" s="279">
        <f>IF(SUM($E116:AG116)&lt;=0,0,-PMT($C$8,VLOOKUP($B94,$B$11:$C$16,2,FALSE),$B116))</f>
        <v>19.521512833013535</v>
      </c>
      <c r="AH124" s="279">
        <f>IF(SUM($E116:AH116)&lt;=0,0,-PMT($C$8,VLOOKUP($B94,$B$11:$C$16,2,FALSE),$B116))</f>
        <v>19.521512833013535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19.521512833013535</v>
      </c>
      <c r="H125" s="236">
        <f t="shared" si="53"/>
        <v>23.091120131140411</v>
      </c>
      <c r="I125" s="236">
        <f t="shared" si="53"/>
        <v>23.091120131140411</v>
      </c>
      <c r="J125" s="236">
        <f t="shared" si="53"/>
        <v>23.091120131140411</v>
      </c>
      <c r="K125" s="56">
        <f t="shared" si="53"/>
        <v>23.091120131140411</v>
      </c>
      <c r="L125" s="53">
        <f t="shared" si="53"/>
        <v>23.091120131140411</v>
      </c>
      <c r="M125" s="53">
        <f t="shared" si="53"/>
        <v>23.091120131140411</v>
      </c>
      <c r="N125" s="53">
        <f t="shared" si="53"/>
        <v>23.091120131140411</v>
      </c>
      <c r="O125" s="53">
        <f t="shared" si="53"/>
        <v>23.091120131140411</v>
      </c>
      <c r="P125" s="53">
        <f t="shared" si="53"/>
        <v>23.091120131140411</v>
      </c>
      <c r="Q125" s="53">
        <f t="shared" si="53"/>
        <v>23.091120131140411</v>
      </c>
      <c r="R125" s="53">
        <f t="shared" si="53"/>
        <v>23.091120131140411</v>
      </c>
      <c r="S125" s="53">
        <f t="shared" si="53"/>
        <v>23.091120131140411</v>
      </c>
      <c r="T125" s="53">
        <f t="shared" si="53"/>
        <v>23.091120131140411</v>
      </c>
      <c r="U125" s="53">
        <f t="shared" si="53"/>
        <v>23.091120131140411</v>
      </c>
      <c r="V125" s="53">
        <f t="shared" si="53"/>
        <v>23.091120131140411</v>
      </c>
      <c r="W125" s="53">
        <f t="shared" si="53"/>
        <v>23.091120131140411</v>
      </c>
      <c r="X125" s="53">
        <f t="shared" si="53"/>
        <v>23.091120131140411</v>
      </c>
      <c r="Y125" s="53">
        <f t="shared" si="53"/>
        <v>23.091120131140411</v>
      </c>
      <c r="Z125" s="53">
        <f t="shared" si="53"/>
        <v>23.091120131140411</v>
      </c>
      <c r="AA125" s="53">
        <f t="shared" si="53"/>
        <v>23.091120131140411</v>
      </c>
      <c r="AB125" s="53">
        <f t="shared" si="53"/>
        <v>23.091120131140411</v>
      </c>
      <c r="AC125" s="53">
        <f t="shared" si="53"/>
        <v>23.091120131140411</v>
      </c>
      <c r="AD125" s="53">
        <f t="shared" si="53"/>
        <v>23.091120131140411</v>
      </c>
      <c r="AE125" s="53">
        <f t="shared" si="53"/>
        <v>23.091120131140411</v>
      </c>
      <c r="AF125" s="53">
        <f t="shared" si="53"/>
        <v>23.091120131140411</v>
      </c>
      <c r="AG125" s="53">
        <f t="shared" si="53"/>
        <v>23.091120131140411</v>
      </c>
      <c r="AH125" s="53">
        <f t="shared" si="53"/>
        <v>23.091120131140411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320.3477498135565</v>
      </c>
      <c r="C129" s="235">
        <f>SUM(E129:AH129)</f>
        <v>356.9607298126877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356.9607298126877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44.248589567301849</v>
      </c>
      <c r="C130" s="235">
        <f t="shared" ref="C130:C131" si="56">SUM(E130:AH130)</f>
        <v>96.37939704942572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3.5696072981268769</v>
      </c>
      <c r="I130" s="237">
        <f t="shared" si="57"/>
        <v>3.5696072981268769</v>
      </c>
      <c r="J130" s="237">
        <f t="shared" si="57"/>
        <v>3.5696072981268769</v>
      </c>
      <c r="K130" s="64">
        <f t="shared" si="57"/>
        <v>3.5696072981268769</v>
      </c>
      <c r="L130" s="60">
        <f t="shared" si="57"/>
        <v>3.5696072981268769</v>
      </c>
      <c r="M130" s="60">
        <f t="shared" si="57"/>
        <v>3.5696072981268769</v>
      </c>
      <c r="N130" s="60">
        <f t="shared" si="57"/>
        <v>3.5696072981268769</v>
      </c>
      <c r="O130" s="60">
        <f t="shared" si="57"/>
        <v>3.5696072981268769</v>
      </c>
      <c r="P130" s="60">
        <f t="shared" si="57"/>
        <v>3.5696072981268769</v>
      </c>
      <c r="Q130" s="60">
        <f t="shared" si="57"/>
        <v>3.5696072981268769</v>
      </c>
      <c r="R130" s="60">
        <f t="shared" si="57"/>
        <v>3.5696072981268769</v>
      </c>
      <c r="S130" s="60">
        <f t="shared" si="57"/>
        <v>3.5696072981268769</v>
      </c>
      <c r="T130" s="60">
        <f t="shared" si="57"/>
        <v>3.5696072981268769</v>
      </c>
      <c r="U130" s="60">
        <f t="shared" si="57"/>
        <v>3.5696072981268769</v>
      </c>
      <c r="V130" s="60">
        <f t="shared" si="57"/>
        <v>3.5696072981268769</v>
      </c>
      <c r="W130" s="60">
        <f t="shared" si="57"/>
        <v>3.5696072981268769</v>
      </c>
      <c r="X130" s="60">
        <f t="shared" si="57"/>
        <v>3.5696072981268769</v>
      </c>
      <c r="Y130" s="60">
        <f t="shared" si="57"/>
        <v>3.5696072981268769</v>
      </c>
      <c r="Z130" s="60">
        <f t="shared" si="57"/>
        <v>3.5696072981268769</v>
      </c>
      <c r="AA130" s="60">
        <f t="shared" si="57"/>
        <v>3.5696072981268769</v>
      </c>
      <c r="AB130" s="60">
        <f t="shared" si="57"/>
        <v>3.5696072981268769</v>
      </c>
      <c r="AC130" s="60">
        <f t="shared" si="57"/>
        <v>3.5696072981268769</v>
      </c>
      <c r="AD130" s="60">
        <f t="shared" si="57"/>
        <v>3.5696072981268769</v>
      </c>
      <c r="AE130" s="60">
        <f t="shared" si="57"/>
        <v>3.5696072981268769</v>
      </c>
      <c r="AF130" s="60">
        <f t="shared" si="57"/>
        <v>3.5696072981268769</v>
      </c>
      <c r="AG130" s="60">
        <f t="shared" si="57"/>
        <v>3.5696072981268769</v>
      </c>
      <c r="AH130" s="60">
        <f t="shared" si="57"/>
        <v>3.5696072981268769</v>
      </c>
    </row>
    <row r="131" spans="1:34" ht="14.45" customHeight="1">
      <c r="A131" s="243"/>
      <c r="B131" s="235">
        <f t="shared" si="55"/>
        <v>239908.47135139719</v>
      </c>
      <c r="C131" s="235">
        <f t="shared" si="56"/>
        <v>627883.15067434299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1179.3716851426302</v>
      </c>
      <c r="I131" s="237">
        <f t="shared" si="58"/>
        <v>2683.739801779845</v>
      </c>
      <c r="J131" s="237">
        <f t="shared" si="58"/>
        <v>4888.0172093607935</v>
      </c>
      <c r="K131" s="64">
        <f t="shared" si="58"/>
        <v>7429.5257775397668</v>
      </c>
      <c r="L131" s="60">
        <f t="shared" si="58"/>
        <v>9970.095598040094</v>
      </c>
      <c r="M131" s="60">
        <f t="shared" si="58"/>
        <v>12520.785744242454</v>
      </c>
      <c r="N131" s="60">
        <f t="shared" si="58"/>
        <v>15039.861983464172</v>
      </c>
      <c r="O131" s="60">
        <f t="shared" si="58"/>
        <v>17443.02121073279</v>
      </c>
      <c r="P131" s="60">
        <f t="shared" si="58"/>
        <v>20419.69406633373</v>
      </c>
      <c r="Q131" s="60">
        <f t="shared" si="58"/>
        <v>22913.303225771342</v>
      </c>
      <c r="R131" s="60">
        <f t="shared" si="58"/>
        <v>26821.946082218259</v>
      </c>
      <c r="S131" s="60">
        <f t="shared" si="58"/>
        <v>30410.861768107316</v>
      </c>
      <c r="T131" s="60">
        <f t="shared" si="58"/>
        <v>30410.861768107316</v>
      </c>
      <c r="U131" s="60">
        <f t="shared" si="58"/>
        <v>30410.861768107316</v>
      </c>
      <c r="V131" s="60">
        <f t="shared" si="58"/>
        <v>30410.861768107316</v>
      </c>
      <c r="W131" s="60">
        <f t="shared" si="58"/>
        <v>30410.861768107316</v>
      </c>
      <c r="X131" s="60">
        <f t="shared" si="58"/>
        <v>30410.861768107316</v>
      </c>
      <c r="Y131" s="60">
        <f t="shared" si="58"/>
        <v>30410.861768107316</v>
      </c>
      <c r="Z131" s="60">
        <f t="shared" si="58"/>
        <v>30410.861768107316</v>
      </c>
      <c r="AA131" s="60">
        <f t="shared" si="58"/>
        <v>30410.861768107316</v>
      </c>
      <c r="AB131" s="60">
        <f t="shared" si="58"/>
        <v>30410.861768107316</v>
      </c>
      <c r="AC131" s="60">
        <f t="shared" si="58"/>
        <v>30410.861768107316</v>
      </c>
      <c r="AD131" s="60">
        <f t="shared" si="58"/>
        <v>30410.861768107316</v>
      </c>
      <c r="AE131" s="60">
        <f t="shared" si="58"/>
        <v>30410.861768107316</v>
      </c>
      <c r="AF131" s="60">
        <f t="shared" si="58"/>
        <v>30410.861768107316</v>
      </c>
      <c r="AG131" s="60">
        <f t="shared" si="58"/>
        <v>30410.861768107316</v>
      </c>
      <c r="AH131" s="60">
        <f t="shared" si="58"/>
        <v>30410.861768107316</v>
      </c>
    </row>
    <row r="132" spans="1:34" ht="14.45" customHeight="1">
      <c r="A132" s="243"/>
      <c r="B132" s="235">
        <f>E132+NPV(HLOOKUP($C$3,$C$7:$E$9,2,FALSE),F132:AH132)</f>
        <v>239543.87501201633</v>
      </c>
      <c r="C132" s="235">
        <f>SUM(E132:AH132)</f>
        <v>627429.81054748094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-356.9607298126877</v>
      </c>
      <c r="H132" s="55">
        <f t="shared" si="59"/>
        <v>1175.8020778445034</v>
      </c>
      <c r="I132" s="55">
        <f t="shared" si="59"/>
        <v>2680.1701944817182</v>
      </c>
      <c r="J132" s="55">
        <f t="shared" si="59"/>
        <v>4884.4476020626662</v>
      </c>
      <c r="K132" s="56">
        <f t="shared" si="59"/>
        <v>7425.9561702416395</v>
      </c>
      <c r="L132" s="45">
        <f t="shared" si="59"/>
        <v>9966.5259907419677</v>
      </c>
      <c r="M132" s="60">
        <f t="shared" si="59"/>
        <v>12517.216136944327</v>
      </c>
      <c r="N132" s="60">
        <f t="shared" si="59"/>
        <v>15036.292376166046</v>
      </c>
      <c r="O132" s="60">
        <f t="shared" si="59"/>
        <v>17439.451603434663</v>
      </c>
      <c r="P132" s="60">
        <f t="shared" si="59"/>
        <v>20416.124459035604</v>
      </c>
      <c r="Q132" s="60">
        <f t="shared" si="59"/>
        <v>22909.733618473216</v>
      </c>
      <c r="R132" s="60">
        <f t="shared" si="59"/>
        <v>26818.376474920133</v>
      </c>
      <c r="S132" s="60">
        <f t="shared" si="59"/>
        <v>30407.292160809189</v>
      </c>
      <c r="T132" s="60">
        <f t="shared" si="59"/>
        <v>30407.292160809189</v>
      </c>
      <c r="U132" s="60">
        <f t="shared" si="59"/>
        <v>30407.292160809189</v>
      </c>
      <c r="V132" s="60">
        <f t="shared" si="59"/>
        <v>30407.292160809189</v>
      </c>
      <c r="W132" s="60">
        <f t="shared" si="59"/>
        <v>30407.292160809189</v>
      </c>
      <c r="X132" s="60">
        <f t="shared" si="59"/>
        <v>30407.292160809189</v>
      </c>
      <c r="Y132" s="60">
        <f t="shared" si="59"/>
        <v>30407.292160809189</v>
      </c>
      <c r="Z132" s="60">
        <f t="shared" si="59"/>
        <v>30407.292160809189</v>
      </c>
      <c r="AA132" s="60">
        <f t="shared" si="59"/>
        <v>30407.292160809189</v>
      </c>
      <c r="AB132" s="60">
        <f t="shared" si="59"/>
        <v>30407.292160809189</v>
      </c>
      <c r="AC132" s="60">
        <f t="shared" si="59"/>
        <v>30407.292160809189</v>
      </c>
      <c r="AD132" s="60">
        <f t="shared" si="59"/>
        <v>30407.292160809189</v>
      </c>
      <c r="AE132" s="60">
        <f t="shared" si="59"/>
        <v>30407.292160809189</v>
      </c>
      <c r="AF132" s="60">
        <f t="shared" si="59"/>
        <v>30407.292160809189</v>
      </c>
      <c r="AG132" s="60">
        <f t="shared" si="59"/>
        <v>30407.292160809189</v>
      </c>
      <c r="AH132" s="60">
        <f t="shared" si="59"/>
        <v>30407.292160809189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309.33138361828071</v>
      </c>
      <c r="C136" s="239">
        <f>SUM(E136:AH136)</f>
        <v>344.68528814269581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344.68528814269581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42.726934844952282</v>
      </c>
      <c r="C137" s="235">
        <f>SUM(E137:AH137)</f>
        <v>93.065027798527908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3.4468528814269583</v>
      </c>
      <c r="I137" s="55">
        <f>HLOOKUP($C$4,$C$7:$E$9,3,FALSE)*'2.3.1 Cost_Sum'!J159</f>
        <v>3.4468528814269583</v>
      </c>
      <c r="J137" s="55">
        <f>HLOOKUP($C$4,$C$7:$E$9,3,FALSE)*'2.3.1 Cost_Sum'!K159</f>
        <v>3.4468528814269583</v>
      </c>
      <c r="K137" s="56">
        <f>HLOOKUP($C$4,$C$7:$E$9,3,FALSE)*'2.3.1 Cost_Sum'!L159</f>
        <v>3.4468528814269583</v>
      </c>
      <c r="L137" s="60">
        <f>HLOOKUP($C$4,$C$7:$E$9,3,FALSE)*'2.3.1 Cost_Sum'!M159</f>
        <v>3.4468528814269583</v>
      </c>
      <c r="M137" s="60">
        <f>HLOOKUP($C$4,$C$7:$E$9,3,FALSE)*'2.3.1 Cost_Sum'!N159</f>
        <v>3.4468528814269583</v>
      </c>
      <c r="N137" s="60">
        <f>HLOOKUP($C$4,$C$7:$E$9,3,FALSE)*'2.3.1 Cost_Sum'!O159</f>
        <v>3.4468528814269583</v>
      </c>
      <c r="O137" s="60">
        <f>HLOOKUP($C$4,$C$7:$E$9,3,FALSE)*'2.3.1 Cost_Sum'!P159</f>
        <v>3.4468528814269583</v>
      </c>
      <c r="P137" s="60">
        <f>HLOOKUP($C$4,$C$7:$E$9,3,FALSE)*'2.3.1 Cost_Sum'!Q159</f>
        <v>3.4468528814269583</v>
      </c>
      <c r="Q137" s="60">
        <f>HLOOKUP($C$4,$C$7:$E$9,3,FALSE)*'2.3.1 Cost_Sum'!R159</f>
        <v>3.4468528814269583</v>
      </c>
      <c r="R137" s="60">
        <f>HLOOKUP($C$4,$C$7:$E$9,3,FALSE)*'2.3.1 Cost_Sum'!S159</f>
        <v>3.4468528814269583</v>
      </c>
      <c r="S137" s="60">
        <f>HLOOKUP($C$4,$C$7:$E$9,3,FALSE)*'2.3.1 Cost_Sum'!T159</f>
        <v>3.4468528814269583</v>
      </c>
      <c r="T137" s="60">
        <f>HLOOKUP($C$4,$C$7:$E$9,3,FALSE)*'2.3.1 Cost_Sum'!U159</f>
        <v>3.4468528814269583</v>
      </c>
      <c r="U137" s="60">
        <f>HLOOKUP($C$4,$C$7:$E$9,3,FALSE)*'2.3.1 Cost_Sum'!V159</f>
        <v>3.4468528814269583</v>
      </c>
      <c r="V137" s="60">
        <f>HLOOKUP($C$4,$C$7:$E$9,3,FALSE)*'2.3.1 Cost_Sum'!W159</f>
        <v>3.4468528814269583</v>
      </c>
      <c r="W137" s="60">
        <f>HLOOKUP($C$4,$C$7:$E$9,3,FALSE)*'2.3.1 Cost_Sum'!X159</f>
        <v>3.4468528814269583</v>
      </c>
      <c r="X137" s="60">
        <f>HLOOKUP($C$4,$C$7:$E$9,3,FALSE)*'2.3.1 Cost_Sum'!Y159</f>
        <v>3.4468528814269583</v>
      </c>
      <c r="Y137" s="60">
        <f>HLOOKUP($C$4,$C$7:$E$9,3,FALSE)*'2.3.1 Cost_Sum'!Z159</f>
        <v>3.4468528814269583</v>
      </c>
      <c r="Z137" s="60">
        <f>HLOOKUP($C$4,$C$7:$E$9,3,FALSE)*'2.3.1 Cost_Sum'!AA159</f>
        <v>3.4468528814269583</v>
      </c>
      <c r="AA137" s="60">
        <f>HLOOKUP($C$4,$C$7:$E$9,3,FALSE)*'2.3.1 Cost_Sum'!AB159</f>
        <v>3.4468528814269583</v>
      </c>
      <c r="AB137" s="60">
        <f>HLOOKUP($C$4,$C$7:$E$9,3,FALSE)*'2.3.1 Cost_Sum'!AC159</f>
        <v>3.4468528814269583</v>
      </c>
      <c r="AC137" s="60">
        <f>HLOOKUP($C$4,$C$7:$E$9,3,FALSE)*'2.3.1 Cost_Sum'!AD159</f>
        <v>3.4468528814269583</v>
      </c>
      <c r="AD137" s="60">
        <f>HLOOKUP($C$4,$C$7:$E$9,3,FALSE)*'2.3.1 Cost_Sum'!AE159</f>
        <v>3.4468528814269583</v>
      </c>
      <c r="AE137" s="60">
        <f>HLOOKUP($C$4,$C$7:$E$9,3,FALSE)*'2.3.1 Cost_Sum'!AF159</f>
        <v>3.4468528814269583</v>
      </c>
      <c r="AF137" s="60">
        <f>HLOOKUP($C$4,$C$7:$E$9,3,FALSE)*'2.3.1 Cost_Sum'!AG159</f>
        <v>3.4468528814269583</v>
      </c>
      <c r="AG137" s="60">
        <f>HLOOKUP($C$4,$C$7:$E$9,3,FALSE)*'2.3.1 Cost_Sum'!AH159</f>
        <v>3.4468528814269583</v>
      </c>
      <c r="AH137" s="60">
        <f>HLOOKUP($C$4,$C$7:$E$9,3,FALSE)*'2.3.1 Cost_Sum'!AI159</f>
        <v>3.4468528814269583</v>
      </c>
    </row>
    <row r="138" spans="1:34" ht="14.45" customHeight="1">
      <c r="B138" s="235">
        <f>E138+NPV(HLOOKUP($C$3,$C$7:$E$9,2,FALSE),F138:AH138)</f>
        <v>237831.02625775331</v>
      </c>
      <c r="C138" s="235">
        <f>SUM(E138:AH138)</f>
        <v>622201.25178949209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1179.3457524064008</v>
      </c>
      <c r="I138" s="55">
        <f t="shared" si="60"/>
        <v>2683.739801779845</v>
      </c>
      <c r="J138" s="55">
        <f t="shared" si="60"/>
        <v>4885.7869737379515</v>
      </c>
      <c r="K138" s="56">
        <f t="shared" si="60"/>
        <v>7415.0042151605257</v>
      </c>
      <c r="L138" s="60">
        <f t="shared" si="60"/>
        <v>9928.0984205471013</v>
      </c>
      <c r="M138" s="60">
        <f t="shared" si="60"/>
        <v>12441.625607975006</v>
      </c>
      <c r="N138" s="60">
        <f t="shared" si="60"/>
        <v>14921.187680727999</v>
      </c>
      <c r="O138" s="60">
        <f t="shared" si="60"/>
        <v>17298.499220604572</v>
      </c>
      <c r="P138" s="60">
        <f t="shared" si="60"/>
        <v>20229.97537888501</v>
      </c>
      <c r="Q138" s="60">
        <f t="shared" si="60"/>
        <v>22704.540335177895</v>
      </c>
      <c r="R138" s="60">
        <f t="shared" si="60"/>
        <v>26583.946290093176</v>
      </c>
      <c r="S138" s="60">
        <f t="shared" si="60"/>
        <v>30120.59388202479</v>
      </c>
      <c r="T138" s="60">
        <f t="shared" si="60"/>
        <v>30120.59388202479</v>
      </c>
      <c r="U138" s="60">
        <f t="shared" si="60"/>
        <v>30120.59388202479</v>
      </c>
      <c r="V138" s="60">
        <f t="shared" si="60"/>
        <v>30120.59388202479</v>
      </c>
      <c r="W138" s="60">
        <f t="shared" si="60"/>
        <v>30120.59388202479</v>
      </c>
      <c r="X138" s="60">
        <f t="shared" si="60"/>
        <v>30120.59388202479</v>
      </c>
      <c r="Y138" s="60">
        <f t="shared" si="60"/>
        <v>30120.59388202479</v>
      </c>
      <c r="Z138" s="60">
        <f t="shared" si="60"/>
        <v>30120.59388202479</v>
      </c>
      <c r="AA138" s="60">
        <f t="shared" si="60"/>
        <v>30120.59388202479</v>
      </c>
      <c r="AB138" s="60">
        <f t="shared" si="60"/>
        <v>30120.59388202479</v>
      </c>
      <c r="AC138" s="60">
        <f t="shared" si="60"/>
        <v>30120.59388202479</v>
      </c>
      <c r="AD138" s="60">
        <f t="shared" si="60"/>
        <v>30120.59388202479</v>
      </c>
      <c r="AE138" s="60">
        <f t="shared" si="60"/>
        <v>30120.59388202479</v>
      </c>
      <c r="AF138" s="60">
        <f t="shared" si="60"/>
        <v>30120.59388202479</v>
      </c>
      <c r="AG138" s="60">
        <f t="shared" si="60"/>
        <v>30120.59388202479</v>
      </c>
      <c r="AH138" s="60">
        <f t="shared" si="60"/>
        <v>30120.59388202479</v>
      </c>
    </row>
    <row r="139" spans="1:34" ht="14.45" customHeight="1">
      <c r="B139" s="235">
        <f>E139+NPV(HLOOKUP($C$3,$C$7:$E$9,2,FALSE),F139:AH139)</f>
        <v>237478.9679392901</v>
      </c>
      <c r="C139" s="235">
        <f>SUM(E139:AH139)</f>
        <v>621763.50147355092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-344.68528814269581</v>
      </c>
      <c r="H139" s="55">
        <f>H138-SUM(H136:H137)</f>
        <v>1175.8988995249738</v>
      </c>
      <c r="I139" s="55">
        <f t="shared" ref="I139:AH139" si="62">I138-SUM(I136:I137)</f>
        <v>2680.2929488984182</v>
      </c>
      <c r="J139" s="55">
        <f t="shared" si="62"/>
        <v>4882.3401208565247</v>
      </c>
      <c r="K139" s="56">
        <f t="shared" si="62"/>
        <v>7411.5573622790989</v>
      </c>
      <c r="L139" s="60">
        <f t="shared" si="62"/>
        <v>9924.6515676656745</v>
      </c>
      <c r="M139" s="60">
        <f t="shared" si="62"/>
        <v>12438.178755093579</v>
      </c>
      <c r="N139" s="60">
        <f t="shared" si="62"/>
        <v>14917.740827846572</v>
      </c>
      <c r="O139" s="60">
        <f t="shared" si="62"/>
        <v>17295.052367723143</v>
      </c>
      <c r="P139" s="60">
        <f t="shared" si="62"/>
        <v>20226.528526003582</v>
      </c>
      <c r="Q139" s="60">
        <f t="shared" si="62"/>
        <v>22701.093482296466</v>
      </c>
      <c r="R139" s="60">
        <f t="shared" si="62"/>
        <v>26580.499437211747</v>
      </c>
      <c r="S139" s="60">
        <f t="shared" si="62"/>
        <v>30117.147029143362</v>
      </c>
      <c r="T139" s="60">
        <f t="shared" si="62"/>
        <v>30117.147029143362</v>
      </c>
      <c r="U139" s="60">
        <f t="shared" si="62"/>
        <v>30117.147029143362</v>
      </c>
      <c r="V139" s="60">
        <f t="shared" si="62"/>
        <v>30117.147029143362</v>
      </c>
      <c r="W139" s="60">
        <f t="shared" si="62"/>
        <v>30117.147029143362</v>
      </c>
      <c r="X139" s="60">
        <f t="shared" si="62"/>
        <v>30117.147029143362</v>
      </c>
      <c r="Y139" s="60">
        <f t="shared" si="62"/>
        <v>30117.147029143362</v>
      </c>
      <c r="Z139" s="60">
        <f t="shared" si="62"/>
        <v>30117.147029143362</v>
      </c>
      <c r="AA139" s="60">
        <f t="shared" si="62"/>
        <v>30117.147029143362</v>
      </c>
      <c r="AB139" s="60">
        <f t="shared" si="62"/>
        <v>30117.147029143362</v>
      </c>
      <c r="AC139" s="60">
        <f t="shared" si="62"/>
        <v>30117.147029143362</v>
      </c>
      <c r="AD139" s="60">
        <f t="shared" si="62"/>
        <v>30117.147029143362</v>
      </c>
      <c r="AE139" s="60">
        <f t="shared" si="62"/>
        <v>30117.147029143362</v>
      </c>
      <c r="AF139" s="60">
        <f t="shared" si="62"/>
        <v>30117.147029143362</v>
      </c>
      <c r="AG139" s="60">
        <f t="shared" si="62"/>
        <v>30117.147029143362</v>
      </c>
      <c r="AH139" s="60">
        <f t="shared" si="62"/>
        <v>30117.147029143362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TRANSPOSE(Option_7_SR_High)*HLOOKUP($C$5,$C$7:$E$10,4,FALSE)</f>
        <v>2.9577266215370894</v>
      </c>
      <c r="F142" s="53">
        <v>54.244038752787191</v>
      </c>
      <c r="G142" s="54">
        <v>328.0841001872322</v>
      </c>
      <c r="H142" s="55">
        <v>-312.81336050750923</v>
      </c>
      <c r="I142" s="55">
        <v>90.596803976230177</v>
      </c>
      <c r="J142" s="55">
        <v>-236.71884029234684</v>
      </c>
      <c r="K142" s="56">
        <v>-129.64118352215775</v>
      </c>
      <c r="L142" s="53">
        <v>609.15583571207389</v>
      </c>
      <c r="M142" s="53">
        <v>1598.8061214197992</v>
      </c>
      <c r="N142" s="53">
        <v>3251.2230225466924</v>
      </c>
      <c r="O142" s="53">
        <v>5069.6637687702914</v>
      </c>
      <c r="P142" s="53">
        <v>7719.2913138332597</v>
      </c>
      <c r="Q142" s="53">
        <v>10324.120424576999</v>
      </c>
      <c r="R142" s="53">
        <v>14560.189709343924</v>
      </c>
      <c r="S142" s="53">
        <v>18457.090409163386</v>
      </c>
      <c r="T142" s="53">
        <v>18457.090409163386</v>
      </c>
      <c r="U142" s="53">
        <v>18457.090409163386</v>
      </c>
      <c r="V142" s="53">
        <v>18457.090409163386</v>
      </c>
      <c r="W142" s="53">
        <v>18457.090409163386</v>
      </c>
      <c r="X142" s="53">
        <v>18457.090409163386</v>
      </c>
      <c r="Y142" s="53">
        <v>18457.090409163386</v>
      </c>
      <c r="Z142" s="53">
        <v>18457.090409163386</v>
      </c>
      <c r="AA142" s="53">
        <v>18457.090409163386</v>
      </c>
      <c r="AB142" s="53">
        <v>18457.090409163386</v>
      </c>
      <c r="AC142" s="53">
        <v>18457.090409163386</v>
      </c>
      <c r="AD142" s="53">
        <v>18457.090409163386</v>
      </c>
      <c r="AE142" s="53">
        <v>18457.090409163386</v>
      </c>
      <c r="AF142" s="53">
        <v>18457.090409163386</v>
      </c>
      <c r="AG142" s="53">
        <v>18457.090409163386</v>
      </c>
      <c r="AH142" s="53">
        <v>18457.090409163386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18.850191950692942</v>
      </c>
      <c r="H144" s="241">
        <f>IF(SUM($E136:H136)&lt;=0,0,-PMT($C$8,VLOOKUP($B134,$B$11:$C$20,2,FALSE),$B136))</f>
        <v>18.850191950692942</v>
      </c>
      <c r="I144" s="241">
        <f>IF(SUM($E136:I136)&lt;=0,0,-PMT($C$8,VLOOKUP($B134,$B$11:$C$20,2,FALSE),$B136))</f>
        <v>18.850191950692942</v>
      </c>
      <c r="J144" s="241">
        <f>IF(SUM($E136:J136)&lt;=0,0,-PMT($C$8,VLOOKUP($B134,$B$11:$C$20,2,FALSE),$B136))</f>
        <v>18.850191950692942</v>
      </c>
      <c r="K144" s="242">
        <f>IF(SUM($E136:K136)&lt;=0,0,-PMT($C$8,VLOOKUP($B134,$B$11:$C$20,2,FALSE),$B136))</f>
        <v>18.850191950692942</v>
      </c>
      <c r="L144" s="53">
        <f>IF(SUM($E136:L136)&lt;=0,0,-PMT($C$8,VLOOKUP($B134,$B$11:$C$20,2,FALSE),$B136))</f>
        <v>18.850191950692942</v>
      </c>
      <c r="M144" s="53">
        <f>IF(SUM($E136:M136)&lt;=0,0,-PMT($C$8,VLOOKUP($B134,$B$11:$C$20,2,FALSE),$B136))</f>
        <v>18.850191950692942</v>
      </c>
      <c r="N144" s="53">
        <f>IF(SUM($E136:N136)&lt;=0,0,-PMT($C$8,VLOOKUP($B134,$B$11:$C$20,2,FALSE),$B136))</f>
        <v>18.850191950692942</v>
      </c>
      <c r="O144" s="53">
        <f>IF(SUM($E136:O136)&lt;=0,0,-PMT($C$8,VLOOKUP($B134,$B$11:$C$20,2,FALSE),$B136))</f>
        <v>18.850191950692942</v>
      </c>
      <c r="P144" s="53">
        <f>IF(SUM($E136:P136)&lt;=0,0,-PMT($C$8,VLOOKUP($B134,$B$11:$C$20,2,FALSE),$B136))</f>
        <v>18.850191950692942</v>
      </c>
      <c r="Q144" s="53">
        <f>IF(SUM($E136:Q136)&lt;=0,0,-PMT($C$8,VLOOKUP($B134,$B$11:$C$20,2,FALSE),$B136))</f>
        <v>18.850191950692942</v>
      </c>
      <c r="R144" s="53">
        <f>IF(SUM($E136:R136)&lt;=0,0,-PMT($C$8,VLOOKUP($B134,$B$11:$C$20,2,FALSE),$B136))</f>
        <v>18.850191950692942</v>
      </c>
      <c r="S144" s="53">
        <f>IF(SUM($E136:S136)&lt;=0,0,-PMT($C$8,VLOOKUP($B134,$B$11:$C$20,2,FALSE),$B136))</f>
        <v>18.850191950692942</v>
      </c>
      <c r="T144" s="53">
        <f>IF(SUM($E136:T136)&lt;=0,0,-PMT($C$8,VLOOKUP($B134,$B$11:$C$20,2,FALSE),$B136))</f>
        <v>18.850191950692942</v>
      </c>
      <c r="U144" s="53">
        <f>IF(SUM($E136:U136)&lt;=0,0,-PMT($C$8,VLOOKUP($B134,$B$11:$C$20,2,FALSE),$B136))</f>
        <v>18.850191950692942</v>
      </c>
      <c r="V144" s="53">
        <f>IF(SUM($E136:V136)&lt;=0,0,-PMT($C$8,VLOOKUP($B134,$B$11:$C$20,2,FALSE),$B136))</f>
        <v>18.850191950692942</v>
      </c>
      <c r="W144" s="53">
        <f>IF(SUM($E136:W136)&lt;=0,0,-PMT($C$8,VLOOKUP($B134,$B$11:$C$20,2,FALSE),$B136))</f>
        <v>18.850191950692942</v>
      </c>
      <c r="X144" s="53">
        <f>IF(SUM($E136:X136)&lt;=0,0,-PMT($C$8,VLOOKUP($B134,$B$11:$C$20,2,FALSE),$B136))</f>
        <v>18.850191950692942</v>
      </c>
      <c r="Y144" s="53">
        <f>IF(SUM($E136:Y136)&lt;=0,0,-PMT($C$8,VLOOKUP($B134,$B$11:$C$20,2,FALSE),$B136))</f>
        <v>18.850191950692942</v>
      </c>
      <c r="Z144" s="53">
        <f>IF(SUM($E136:Z136)&lt;=0,0,-PMT($C$8,VLOOKUP($B134,$B$11:$C$20,2,FALSE),$B136))</f>
        <v>18.850191950692942</v>
      </c>
      <c r="AA144" s="53">
        <f>IF(SUM($E136:AA136)&lt;=0,0,-PMT($C$8,VLOOKUP($B134,$B$11:$C$20,2,FALSE),$B136))</f>
        <v>18.850191950692942</v>
      </c>
      <c r="AB144" s="53">
        <f>IF(SUM($E136:AB136)&lt;=0,0,-PMT($C$8,VLOOKUP($B134,$B$11:$C$20,2,FALSE),$B136))</f>
        <v>18.850191950692942</v>
      </c>
      <c r="AC144" s="53">
        <f>IF(SUM($E136:AC136)&lt;=0,0,-PMT($C$8,VLOOKUP($B134,$B$11:$C$20,2,FALSE),$B136))</f>
        <v>18.850191950692942</v>
      </c>
      <c r="AD144" s="53">
        <f>IF(SUM($E136:AD136)&lt;=0,0,-PMT($C$8,VLOOKUP($B134,$B$11:$C$20,2,FALSE),$B136))</f>
        <v>18.850191950692942</v>
      </c>
      <c r="AE144" s="53">
        <f>IF(SUM($E136:AE136)&lt;=0,0,-PMT($C$8,VLOOKUP($B134,$B$11:$C$20,2,FALSE),$B136))</f>
        <v>18.850191950692942</v>
      </c>
      <c r="AF144" s="53">
        <f>IF(SUM($E136:AF136)&lt;=0,0,-PMT($C$8,VLOOKUP($B134,$B$11:$C$20,2,FALSE),$B136))</f>
        <v>18.850191950692942</v>
      </c>
      <c r="AG144" s="53">
        <f>IF(SUM($E136:AG136)&lt;=0,0,-PMT($C$8,VLOOKUP($B134,$B$11:$C$20,2,FALSE),$B136))</f>
        <v>18.850191950692942</v>
      </c>
      <c r="AH144" s="53">
        <f>IF(SUM($E136:AH136)&lt;=0,0,-PMT($C$8,VLOOKUP($B134,$B$11:$C$20,2,FALSE),$B136))</f>
        <v>18.850191950692942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18.850191950692942</v>
      </c>
      <c r="H145" s="236">
        <f t="shared" si="63"/>
        <v>22.297044832119902</v>
      </c>
      <c r="I145" s="236">
        <f t="shared" si="63"/>
        <v>22.297044832119902</v>
      </c>
      <c r="J145" s="236">
        <f t="shared" si="63"/>
        <v>22.297044832119902</v>
      </c>
      <c r="K145" s="56">
        <f t="shared" si="63"/>
        <v>22.297044832119902</v>
      </c>
      <c r="L145" s="53">
        <f t="shared" si="63"/>
        <v>22.297044832119902</v>
      </c>
      <c r="M145" s="53">
        <f t="shared" si="63"/>
        <v>22.297044832119902</v>
      </c>
      <c r="N145" s="53">
        <f t="shared" si="63"/>
        <v>22.297044832119902</v>
      </c>
      <c r="O145" s="53">
        <f t="shared" si="63"/>
        <v>22.297044832119902</v>
      </c>
      <c r="P145" s="53">
        <f t="shared" si="63"/>
        <v>22.297044832119902</v>
      </c>
      <c r="Q145" s="53">
        <f t="shared" si="63"/>
        <v>22.297044832119902</v>
      </c>
      <c r="R145" s="53">
        <f t="shared" si="63"/>
        <v>22.297044832119902</v>
      </c>
      <c r="S145" s="53">
        <f t="shared" si="63"/>
        <v>22.297044832119902</v>
      </c>
      <c r="T145" s="53">
        <f t="shared" si="63"/>
        <v>22.297044832119902</v>
      </c>
      <c r="U145" s="53">
        <f t="shared" si="63"/>
        <v>22.297044832119902</v>
      </c>
      <c r="V145" s="53">
        <f t="shared" si="63"/>
        <v>22.297044832119902</v>
      </c>
      <c r="W145" s="53">
        <f t="shared" si="63"/>
        <v>22.297044832119902</v>
      </c>
      <c r="X145" s="53">
        <f t="shared" si="63"/>
        <v>22.297044832119902</v>
      </c>
      <c r="Y145" s="53">
        <f t="shared" si="63"/>
        <v>22.297044832119902</v>
      </c>
      <c r="Z145" s="53">
        <f t="shared" si="63"/>
        <v>22.297044832119902</v>
      </c>
      <c r="AA145" s="53">
        <f t="shared" si="63"/>
        <v>22.297044832119902</v>
      </c>
      <c r="AB145" s="53">
        <f t="shared" si="63"/>
        <v>22.297044832119902</v>
      </c>
      <c r="AC145" s="53">
        <f t="shared" si="63"/>
        <v>22.297044832119902</v>
      </c>
      <c r="AD145" s="53">
        <f t="shared" si="63"/>
        <v>22.297044832119902</v>
      </c>
      <c r="AE145" s="53">
        <f t="shared" si="63"/>
        <v>22.297044832119902</v>
      </c>
      <c r="AF145" s="53">
        <f t="shared" si="63"/>
        <v>22.297044832119902</v>
      </c>
      <c r="AG145" s="53">
        <f t="shared" si="63"/>
        <v>22.297044832119902</v>
      </c>
      <c r="AH145" s="53">
        <f t="shared" si="63"/>
        <v>22.297044832119902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309.33138361828071</v>
      </c>
      <c r="C149" s="235">
        <f>SUM(E149:AH149)</f>
        <v>344.68528814269581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344.68528814269581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42.726934844952282</v>
      </c>
      <c r="C150" s="235">
        <f t="shared" ref="C150:C151" si="66">SUM(E150:AH150)</f>
        <v>93.065027798527908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3.4468528814269583</v>
      </c>
      <c r="I150" s="237">
        <f t="shared" si="67"/>
        <v>3.4468528814269583</v>
      </c>
      <c r="J150" s="237">
        <f t="shared" si="67"/>
        <v>3.4468528814269583</v>
      </c>
      <c r="K150" s="64">
        <f t="shared" si="67"/>
        <v>3.4468528814269583</v>
      </c>
      <c r="L150" s="60">
        <f t="shared" si="67"/>
        <v>3.4468528814269583</v>
      </c>
      <c r="M150" s="60">
        <f t="shared" si="67"/>
        <v>3.4468528814269583</v>
      </c>
      <c r="N150" s="60">
        <f t="shared" si="67"/>
        <v>3.4468528814269583</v>
      </c>
      <c r="O150" s="60">
        <f t="shared" si="67"/>
        <v>3.4468528814269583</v>
      </c>
      <c r="P150" s="60">
        <f t="shared" si="67"/>
        <v>3.4468528814269583</v>
      </c>
      <c r="Q150" s="60">
        <f t="shared" si="67"/>
        <v>3.4468528814269583</v>
      </c>
      <c r="R150" s="60">
        <f t="shared" si="67"/>
        <v>3.4468528814269583</v>
      </c>
      <c r="S150" s="60">
        <f t="shared" si="67"/>
        <v>3.4468528814269583</v>
      </c>
      <c r="T150" s="60">
        <f t="shared" si="67"/>
        <v>3.4468528814269583</v>
      </c>
      <c r="U150" s="60">
        <f t="shared" si="67"/>
        <v>3.4468528814269583</v>
      </c>
      <c r="V150" s="60">
        <f t="shared" si="67"/>
        <v>3.4468528814269583</v>
      </c>
      <c r="W150" s="60">
        <f t="shared" si="67"/>
        <v>3.4468528814269583</v>
      </c>
      <c r="X150" s="60">
        <f t="shared" si="67"/>
        <v>3.4468528814269583</v>
      </c>
      <c r="Y150" s="60">
        <f t="shared" si="67"/>
        <v>3.4468528814269583</v>
      </c>
      <c r="Z150" s="60">
        <f t="shared" si="67"/>
        <v>3.4468528814269583</v>
      </c>
      <c r="AA150" s="60">
        <f t="shared" si="67"/>
        <v>3.4468528814269583</v>
      </c>
      <c r="AB150" s="60">
        <f t="shared" si="67"/>
        <v>3.4468528814269583</v>
      </c>
      <c r="AC150" s="60">
        <f t="shared" si="67"/>
        <v>3.4468528814269583</v>
      </c>
      <c r="AD150" s="60">
        <f t="shared" si="67"/>
        <v>3.4468528814269583</v>
      </c>
      <c r="AE150" s="60">
        <f t="shared" si="67"/>
        <v>3.4468528814269583</v>
      </c>
      <c r="AF150" s="60">
        <f t="shared" si="67"/>
        <v>3.4468528814269583</v>
      </c>
      <c r="AG150" s="60">
        <f t="shared" si="67"/>
        <v>3.4468528814269583</v>
      </c>
      <c r="AH150" s="60">
        <f t="shared" si="67"/>
        <v>3.4468528814269583</v>
      </c>
    </row>
    <row r="151" spans="1:34" ht="14.45" customHeight="1">
      <c r="A151" s="243"/>
      <c r="B151" s="235">
        <f t="shared" si="65"/>
        <v>237831.02625775331</v>
      </c>
      <c r="C151" s="235">
        <f t="shared" si="66"/>
        <v>622201.25178949209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1179.3457524064008</v>
      </c>
      <c r="I151" s="237">
        <f t="shared" si="68"/>
        <v>2683.739801779845</v>
      </c>
      <c r="J151" s="237">
        <f t="shared" si="68"/>
        <v>4885.7869737379515</v>
      </c>
      <c r="K151" s="64">
        <f t="shared" si="68"/>
        <v>7415.0042151605257</v>
      </c>
      <c r="L151" s="60">
        <f t="shared" si="68"/>
        <v>9928.0984205471013</v>
      </c>
      <c r="M151" s="60">
        <f t="shared" si="68"/>
        <v>12441.625607975006</v>
      </c>
      <c r="N151" s="60">
        <f t="shared" si="68"/>
        <v>14921.187680727999</v>
      </c>
      <c r="O151" s="60">
        <f t="shared" si="68"/>
        <v>17298.499220604572</v>
      </c>
      <c r="P151" s="60">
        <f t="shared" si="68"/>
        <v>20229.97537888501</v>
      </c>
      <c r="Q151" s="60">
        <f t="shared" si="68"/>
        <v>22704.540335177895</v>
      </c>
      <c r="R151" s="60">
        <f t="shared" si="68"/>
        <v>26583.946290093176</v>
      </c>
      <c r="S151" s="60">
        <f t="shared" si="68"/>
        <v>30120.59388202479</v>
      </c>
      <c r="T151" s="60">
        <f t="shared" si="68"/>
        <v>30120.59388202479</v>
      </c>
      <c r="U151" s="60">
        <f t="shared" si="68"/>
        <v>30120.59388202479</v>
      </c>
      <c r="V151" s="60">
        <f t="shared" si="68"/>
        <v>30120.59388202479</v>
      </c>
      <c r="W151" s="60">
        <f t="shared" si="68"/>
        <v>30120.59388202479</v>
      </c>
      <c r="X151" s="60">
        <f t="shared" si="68"/>
        <v>30120.59388202479</v>
      </c>
      <c r="Y151" s="60">
        <f t="shared" si="68"/>
        <v>30120.59388202479</v>
      </c>
      <c r="Z151" s="60">
        <f t="shared" si="68"/>
        <v>30120.59388202479</v>
      </c>
      <c r="AA151" s="60">
        <f t="shared" si="68"/>
        <v>30120.59388202479</v>
      </c>
      <c r="AB151" s="60">
        <f t="shared" si="68"/>
        <v>30120.59388202479</v>
      </c>
      <c r="AC151" s="60">
        <f t="shared" si="68"/>
        <v>30120.59388202479</v>
      </c>
      <c r="AD151" s="60">
        <f t="shared" si="68"/>
        <v>30120.59388202479</v>
      </c>
      <c r="AE151" s="60">
        <f t="shared" si="68"/>
        <v>30120.59388202479</v>
      </c>
      <c r="AF151" s="60">
        <f t="shared" si="68"/>
        <v>30120.59388202479</v>
      </c>
      <c r="AG151" s="60">
        <f t="shared" si="68"/>
        <v>30120.59388202479</v>
      </c>
      <c r="AH151" s="60">
        <f t="shared" si="68"/>
        <v>30120.59388202479</v>
      </c>
    </row>
    <row r="152" spans="1:34" ht="14.45" customHeight="1">
      <c r="A152" s="243"/>
      <c r="B152" s="235">
        <f>E152+NPV(HLOOKUP($C$3,$C$7:$E$9,2,FALSE),F152:AH152)</f>
        <v>237478.9679392901</v>
      </c>
      <c r="C152" s="235">
        <f>SUM(E152:AH152)</f>
        <v>621763.50147355092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-344.68528814269581</v>
      </c>
      <c r="H152" s="55">
        <f t="shared" si="69"/>
        <v>1175.8988995249738</v>
      </c>
      <c r="I152" s="55">
        <f t="shared" si="69"/>
        <v>2680.2929488984182</v>
      </c>
      <c r="J152" s="55">
        <f t="shared" si="69"/>
        <v>4882.3401208565247</v>
      </c>
      <c r="K152" s="56">
        <f t="shared" si="69"/>
        <v>7411.5573622790989</v>
      </c>
      <c r="L152" s="45">
        <f t="shared" si="69"/>
        <v>9924.6515676656745</v>
      </c>
      <c r="M152" s="60">
        <f t="shared" si="69"/>
        <v>12438.178755093579</v>
      </c>
      <c r="N152" s="60">
        <f t="shared" si="69"/>
        <v>14917.740827846572</v>
      </c>
      <c r="O152" s="60">
        <f t="shared" si="69"/>
        <v>17295.052367723143</v>
      </c>
      <c r="P152" s="60">
        <f t="shared" si="69"/>
        <v>20226.528526003582</v>
      </c>
      <c r="Q152" s="60">
        <f t="shared" si="69"/>
        <v>22701.093482296466</v>
      </c>
      <c r="R152" s="60">
        <f t="shared" si="69"/>
        <v>26580.499437211747</v>
      </c>
      <c r="S152" s="60">
        <f t="shared" si="69"/>
        <v>30117.147029143362</v>
      </c>
      <c r="T152" s="60">
        <f t="shared" si="69"/>
        <v>30117.147029143362</v>
      </c>
      <c r="U152" s="60">
        <f t="shared" si="69"/>
        <v>30117.147029143362</v>
      </c>
      <c r="V152" s="60">
        <f t="shared" si="69"/>
        <v>30117.147029143362</v>
      </c>
      <c r="W152" s="60">
        <f t="shared" si="69"/>
        <v>30117.147029143362</v>
      </c>
      <c r="X152" s="60">
        <f t="shared" si="69"/>
        <v>30117.147029143362</v>
      </c>
      <c r="Y152" s="60">
        <f t="shared" si="69"/>
        <v>30117.147029143362</v>
      </c>
      <c r="Z152" s="60">
        <f t="shared" si="69"/>
        <v>30117.147029143362</v>
      </c>
      <c r="AA152" s="60">
        <f t="shared" si="69"/>
        <v>30117.147029143362</v>
      </c>
      <c r="AB152" s="60">
        <f t="shared" si="69"/>
        <v>30117.147029143362</v>
      </c>
      <c r="AC152" s="60">
        <f t="shared" si="69"/>
        <v>30117.147029143362</v>
      </c>
      <c r="AD152" s="60">
        <f t="shared" si="69"/>
        <v>30117.147029143362</v>
      </c>
      <c r="AE152" s="60">
        <f t="shared" si="69"/>
        <v>30117.147029143362</v>
      </c>
      <c r="AF152" s="60">
        <f t="shared" si="69"/>
        <v>30117.147029143362</v>
      </c>
      <c r="AG152" s="60">
        <f t="shared" si="69"/>
        <v>30117.147029143362</v>
      </c>
      <c r="AH152" s="60">
        <f t="shared" si="69"/>
        <v>30117.147029143362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326.08306204438907</v>
      </c>
      <c r="C156" s="239">
        <f>SUM(E156:AH156)</f>
        <v>363.35153867840677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363.35153867840677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45.040789534650266</v>
      </c>
      <c r="C157" s="235">
        <f>SUM(E157:AH157)</f>
        <v>98.104915443169844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3.6335153867840679</v>
      </c>
      <c r="I157" s="51">
        <f>HLOOKUP($C$4,$C$7:$E$9,3,FALSE)*'2.3.1 Cost_Sum'!J184</f>
        <v>3.6335153867840679</v>
      </c>
      <c r="J157" s="51">
        <f>HLOOKUP($C$4,$C$7:$E$9,3,FALSE)*'2.3.1 Cost_Sum'!K184</f>
        <v>3.6335153867840679</v>
      </c>
      <c r="K157" s="52">
        <f>HLOOKUP($C$4,$C$7:$E$9,3,FALSE)*'2.3.1 Cost_Sum'!L184</f>
        <v>3.6335153867840679</v>
      </c>
      <c r="L157" s="60">
        <f>HLOOKUP($C$4,$C$7:$E$9,3,FALSE)*'2.3.1 Cost_Sum'!M184</f>
        <v>3.6335153867840679</v>
      </c>
      <c r="M157" s="60">
        <f>HLOOKUP($C$4,$C$7:$E$9,3,FALSE)*'2.3.1 Cost_Sum'!N184</f>
        <v>3.6335153867840679</v>
      </c>
      <c r="N157" s="60">
        <f>HLOOKUP($C$4,$C$7:$E$9,3,FALSE)*'2.3.1 Cost_Sum'!O184</f>
        <v>3.6335153867840679</v>
      </c>
      <c r="O157" s="60">
        <f>HLOOKUP($C$4,$C$7:$E$9,3,FALSE)*'2.3.1 Cost_Sum'!P184</f>
        <v>3.6335153867840679</v>
      </c>
      <c r="P157" s="60">
        <f>HLOOKUP($C$4,$C$7:$E$9,3,FALSE)*'2.3.1 Cost_Sum'!Q184</f>
        <v>3.6335153867840679</v>
      </c>
      <c r="Q157" s="60">
        <f>HLOOKUP($C$4,$C$7:$E$9,3,FALSE)*'2.3.1 Cost_Sum'!R184</f>
        <v>3.6335153867840679</v>
      </c>
      <c r="R157" s="60">
        <f>HLOOKUP($C$4,$C$7:$E$9,3,FALSE)*'2.3.1 Cost_Sum'!S184</f>
        <v>3.6335153867840679</v>
      </c>
      <c r="S157" s="60">
        <f>HLOOKUP($C$4,$C$7:$E$9,3,FALSE)*'2.3.1 Cost_Sum'!T184</f>
        <v>3.6335153867840679</v>
      </c>
      <c r="T157" s="60">
        <f>HLOOKUP($C$4,$C$7:$E$9,3,FALSE)*'2.3.1 Cost_Sum'!U184</f>
        <v>3.6335153867840679</v>
      </c>
      <c r="U157" s="60">
        <f>HLOOKUP($C$4,$C$7:$E$9,3,FALSE)*'2.3.1 Cost_Sum'!V184</f>
        <v>3.6335153867840679</v>
      </c>
      <c r="V157" s="60">
        <f>HLOOKUP($C$4,$C$7:$E$9,3,FALSE)*'2.3.1 Cost_Sum'!W184</f>
        <v>3.6335153867840679</v>
      </c>
      <c r="W157" s="60">
        <f>HLOOKUP($C$4,$C$7:$E$9,3,FALSE)*'2.3.1 Cost_Sum'!X184</f>
        <v>3.6335153867840679</v>
      </c>
      <c r="X157" s="60">
        <f>HLOOKUP($C$4,$C$7:$E$9,3,FALSE)*'2.3.1 Cost_Sum'!Y184</f>
        <v>3.6335153867840679</v>
      </c>
      <c r="Y157" s="60">
        <f>HLOOKUP($C$4,$C$7:$E$9,3,FALSE)*'2.3.1 Cost_Sum'!Z184</f>
        <v>3.6335153867840679</v>
      </c>
      <c r="Z157" s="60">
        <f>HLOOKUP($C$4,$C$7:$E$9,3,FALSE)*'2.3.1 Cost_Sum'!AA184</f>
        <v>3.6335153867840679</v>
      </c>
      <c r="AA157" s="60">
        <f>HLOOKUP($C$4,$C$7:$E$9,3,FALSE)*'2.3.1 Cost_Sum'!AB184</f>
        <v>3.6335153867840679</v>
      </c>
      <c r="AB157" s="60">
        <f>HLOOKUP($C$4,$C$7:$E$9,3,FALSE)*'2.3.1 Cost_Sum'!AC184</f>
        <v>3.6335153867840679</v>
      </c>
      <c r="AC157" s="60">
        <f>HLOOKUP($C$4,$C$7:$E$9,3,FALSE)*'2.3.1 Cost_Sum'!AD184</f>
        <v>3.6335153867840679</v>
      </c>
      <c r="AD157" s="60">
        <f>HLOOKUP($C$4,$C$7:$E$9,3,FALSE)*'2.3.1 Cost_Sum'!AE184</f>
        <v>3.6335153867840679</v>
      </c>
      <c r="AE157" s="60">
        <f>HLOOKUP($C$4,$C$7:$E$9,3,FALSE)*'2.3.1 Cost_Sum'!AF184</f>
        <v>3.6335153867840679</v>
      </c>
      <c r="AF157" s="60">
        <f>HLOOKUP($C$4,$C$7:$E$9,3,FALSE)*'2.3.1 Cost_Sum'!AG184</f>
        <v>3.6335153867840679</v>
      </c>
      <c r="AG157" s="60">
        <f>HLOOKUP($C$4,$C$7:$E$9,3,FALSE)*'2.3.1 Cost_Sum'!AH184</f>
        <v>3.6335153867840679</v>
      </c>
      <c r="AH157" s="60">
        <f>HLOOKUP($C$4,$C$7:$E$9,3,FALSE)*'2.3.1 Cost_Sum'!AI184</f>
        <v>3.6335153867840679</v>
      </c>
    </row>
    <row r="158" spans="1:34" ht="14.45" customHeight="1">
      <c r="B158" s="235">
        <f>E158+NPV(HLOOKUP($C$3,$C$7:$E$9,2,FALSE),F158:AH158)</f>
        <v>195475.66600294167</v>
      </c>
      <c r="C158" s="235">
        <f>SUM(E158:AH158)</f>
        <v>504444.56645858992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857.53928890755185</v>
      </c>
      <c r="I158" s="55">
        <f t="shared" si="70"/>
        <v>2738.6015691838561</v>
      </c>
      <c r="J158" s="55">
        <f t="shared" si="70"/>
        <v>4541.0076966751631</v>
      </c>
      <c r="K158" s="56">
        <f t="shared" si="70"/>
        <v>6875.8002876516402</v>
      </c>
      <c r="L158" s="60">
        <f t="shared" si="70"/>
        <v>9111.6220524946602</v>
      </c>
      <c r="M158" s="60">
        <f t="shared" si="70"/>
        <v>11270.101263087639</v>
      </c>
      <c r="N158" s="60">
        <f t="shared" si="70"/>
        <v>13320.389698974188</v>
      </c>
      <c r="O158" s="60">
        <f t="shared" si="70"/>
        <v>15172.323031156979</v>
      </c>
      <c r="P158" s="60">
        <f t="shared" si="70"/>
        <v>17428.039628963976</v>
      </c>
      <c r="Q158" s="60">
        <f t="shared" si="70"/>
        <v>19098.328334756439</v>
      </c>
      <c r="R158" s="60">
        <f t="shared" si="70"/>
        <v>21749.652269653725</v>
      </c>
      <c r="S158" s="60">
        <f t="shared" si="70"/>
        <v>23892.572583567748</v>
      </c>
      <c r="T158" s="60">
        <f t="shared" si="70"/>
        <v>23892.572583567748</v>
      </c>
      <c r="U158" s="60">
        <f t="shared" si="70"/>
        <v>23892.572583567748</v>
      </c>
      <c r="V158" s="60">
        <f t="shared" si="70"/>
        <v>23892.572583567748</v>
      </c>
      <c r="W158" s="60">
        <f t="shared" si="70"/>
        <v>23892.572583567748</v>
      </c>
      <c r="X158" s="60">
        <f t="shared" si="70"/>
        <v>23892.572583567748</v>
      </c>
      <c r="Y158" s="60">
        <f t="shared" si="70"/>
        <v>23892.572583567748</v>
      </c>
      <c r="Z158" s="60">
        <f t="shared" si="70"/>
        <v>23892.572583567748</v>
      </c>
      <c r="AA158" s="60">
        <f t="shared" si="70"/>
        <v>23892.572583567748</v>
      </c>
      <c r="AB158" s="60">
        <f t="shared" si="70"/>
        <v>23892.572583567748</v>
      </c>
      <c r="AC158" s="60">
        <f t="shared" si="70"/>
        <v>23892.572583567748</v>
      </c>
      <c r="AD158" s="60">
        <f t="shared" si="70"/>
        <v>23892.572583567748</v>
      </c>
      <c r="AE158" s="60">
        <f t="shared" si="70"/>
        <v>23892.572583567748</v>
      </c>
      <c r="AF158" s="60">
        <f t="shared" si="70"/>
        <v>23892.572583567748</v>
      </c>
      <c r="AG158" s="60">
        <f t="shared" si="70"/>
        <v>23892.572583567748</v>
      </c>
      <c r="AH158" s="60">
        <f t="shared" si="70"/>
        <v>23892.572583567748</v>
      </c>
    </row>
    <row r="159" spans="1:34" ht="14.45" customHeight="1">
      <c r="B159" s="235">
        <f>E159+NPV(HLOOKUP($C$3,$C$7:$E$9,2,FALSE),F159:AH159)</f>
        <v>195104.54215136255</v>
      </c>
      <c r="C159" s="235">
        <f>SUM(E159:AH159)</f>
        <v>503983.11000446836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-363.35153867840677</v>
      </c>
      <c r="H159" s="55">
        <f>H158-SUM(H156:H157)</f>
        <v>853.90577352076775</v>
      </c>
      <c r="I159" s="55">
        <f t="shared" ref="I159:AH159" si="72">I158-SUM(I156:I157)</f>
        <v>2734.9680537970721</v>
      </c>
      <c r="J159" s="55">
        <f t="shared" si="72"/>
        <v>4537.3741812883791</v>
      </c>
      <c r="K159" s="56">
        <f t="shared" si="72"/>
        <v>6872.1667722648563</v>
      </c>
      <c r="L159" s="60">
        <f t="shared" si="72"/>
        <v>9107.9885371078763</v>
      </c>
      <c r="M159" s="60">
        <f t="shared" si="72"/>
        <v>11266.467747700855</v>
      </c>
      <c r="N159" s="60">
        <f t="shared" si="72"/>
        <v>13316.756183587404</v>
      </c>
      <c r="O159" s="60">
        <f t="shared" si="72"/>
        <v>15168.689515770195</v>
      </c>
      <c r="P159" s="60">
        <f t="shared" si="72"/>
        <v>17424.406113577192</v>
      </c>
      <c r="Q159" s="60">
        <f t="shared" si="72"/>
        <v>19094.694819369655</v>
      </c>
      <c r="R159" s="60">
        <f t="shared" si="72"/>
        <v>21746.018754266941</v>
      </c>
      <c r="S159" s="60">
        <f t="shared" si="72"/>
        <v>23888.939068180964</v>
      </c>
      <c r="T159" s="60">
        <f t="shared" si="72"/>
        <v>23888.939068180964</v>
      </c>
      <c r="U159" s="60">
        <f t="shared" si="72"/>
        <v>23888.939068180964</v>
      </c>
      <c r="V159" s="60">
        <f t="shared" si="72"/>
        <v>23888.939068180964</v>
      </c>
      <c r="W159" s="60">
        <f t="shared" si="72"/>
        <v>23888.939068180964</v>
      </c>
      <c r="X159" s="60">
        <f t="shared" si="72"/>
        <v>23888.939068180964</v>
      </c>
      <c r="Y159" s="60">
        <f t="shared" si="72"/>
        <v>23888.939068180964</v>
      </c>
      <c r="Z159" s="60">
        <f t="shared" si="72"/>
        <v>23888.939068180964</v>
      </c>
      <c r="AA159" s="60">
        <f t="shared" si="72"/>
        <v>23888.939068180964</v>
      </c>
      <c r="AB159" s="60">
        <f t="shared" si="72"/>
        <v>23888.939068180964</v>
      </c>
      <c r="AC159" s="60">
        <f t="shared" si="72"/>
        <v>23888.939068180964</v>
      </c>
      <c r="AD159" s="60">
        <f t="shared" si="72"/>
        <v>23888.939068180964</v>
      </c>
      <c r="AE159" s="60">
        <f t="shared" si="72"/>
        <v>23888.939068180964</v>
      </c>
      <c r="AF159" s="60">
        <f t="shared" si="72"/>
        <v>23888.939068180964</v>
      </c>
      <c r="AG159" s="60">
        <f t="shared" si="72"/>
        <v>23888.939068180964</v>
      </c>
      <c r="AH159" s="60">
        <f t="shared" si="72"/>
        <v>23888.939068180964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TRANSPOSE(Option_8_SR_High)*HLOOKUP($C$5,$C$7:$E$10,4,FALSE)</f>
        <v>2.9577266215370894</v>
      </c>
      <c r="F162" s="53">
        <v>54.244038752787191</v>
      </c>
      <c r="G162" s="54">
        <v>328.0841001872322</v>
      </c>
      <c r="H162" s="55">
        <v>8.9931029913398266</v>
      </c>
      <c r="I162" s="55">
        <v>35.735036572219137</v>
      </c>
      <c r="J162" s="55">
        <v>108.0604367704421</v>
      </c>
      <c r="K162" s="56">
        <v>409.56274398672747</v>
      </c>
      <c r="L162" s="53">
        <v>1425.6322037645145</v>
      </c>
      <c r="M162" s="53">
        <v>2770.3304663071649</v>
      </c>
      <c r="N162" s="53">
        <v>4852.0210043005018</v>
      </c>
      <c r="O162" s="53">
        <v>7195.8399582178836</v>
      </c>
      <c r="P162" s="53">
        <v>10521.227063754293</v>
      </c>
      <c r="Q162" s="53">
        <v>13930.332424998454</v>
      </c>
      <c r="R162" s="53">
        <v>19394.483729783376</v>
      </c>
      <c r="S162" s="53">
        <v>24685.111707620428</v>
      </c>
      <c r="T162" s="53">
        <v>24685.111707620428</v>
      </c>
      <c r="U162" s="53">
        <v>24685.111707620428</v>
      </c>
      <c r="V162" s="53">
        <v>24685.111707620428</v>
      </c>
      <c r="W162" s="53">
        <v>24685.111707620428</v>
      </c>
      <c r="X162" s="53">
        <v>24685.111707620428</v>
      </c>
      <c r="Y162" s="53">
        <v>24685.111707620428</v>
      </c>
      <c r="Z162" s="53">
        <v>24685.111707620428</v>
      </c>
      <c r="AA162" s="53">
        <v>24685.111707620428</v>
      </c>
      <c r="AB162" s="53">
        <v>24685.111707620428</v>
      </c>
      <c r="AC162" s="53">
        <v>24685.111707620428</v>
      </c>
      <c r="AD162" s="53">
        <v>24685.111707620428</v>
      </c>
      <c r="AE162" s="53">
        <v>24685.111707620428</v>
      </c>
      <c r="AF162" s="53">
        <v>24685.111707620428</v>
      </c>
      <c r="AG162" s="53">
        <v>24685.111707620428</v>
      </c>
      <c r="AH162" s="53">
        <v>24685.111707620428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19.871014183907054</v>
      </c>
      <c r="H164" s="241">
        <f>IF(SUM($E156:H156)&lt;=0,0,-PMT($C$8,VLOOKUP($B154,$B$11:$C$20,2,FALSE),$B156))</f>
        <v>19.871014183907054</v>
      </c>
      <c r="I164" s="241">
        <f>IF(SUM($E156:I156)&lt;=0,0,-PMT($C$8,VLOOKUP($B154,$B$11:$C$20,2,FALSE),$B156))</f>
        <v>19.871014183907054</v>
      </c>
      <c r="J164" s="241">
        <f>IF(SUM($E156:J156)&lt;=0,0,-PMT($C$8,VLOOKUP($B154,$B$11:$C$20,2,FALSE),$B156))</f>
        <v>19.871014183907054</v>
      </c>
      <c r="K164" s="242">
        <f>IF(SUM($E156:K156)&lt;=0,0,-PMT($C$8,VLOOKUP($B154,$B$11:$C$20,2,FALSE),$B156))</f>
        <v>19.871014183907054</v>
      </c>
      <c r="L164" s="53">
        <f>IF(SUM($E156:L156)&lt;=0,0,-PMT($C$8,VLOOKUP($B154,$B$11:$C$20,2,FALSE),$B156))</f>
        <v>19.871014183907054</v>
      </c>
      <c r="M164" s="53">
        <f>IF(SUM($E156:M156)&lt;=0,0,-PMT($C$8,VLOOKUP($B154,$B$11:$C$20,2,FALSE),$B156))</f>
        <v>19.871014183907054</v>
      </c>
      <c r="N164" s="53">
        <f>IF(SUM($E156:N156)&lt;=0,0,-PMT($C$8,VLOOKUP($B154,$B$11:$C$20,2,FALSE),$B156))</f>
        <v>19.871014183907054</v>
      </c>
      <c r="O164" s="53">
        <f>IF(SUM($E156:O156)&lt;=0,0,-PMT($C$8,VLOOKUP($B154,$B$11:$C$20,2,FALSE),$B156))</f>
        <v>19.871014183907054</v>
      </c>
      <c r="P164" s="53">
        <f>IF(SUM($E156:P156)&lt;=0,0,-PMT($C$8,VLOOKUP($B154,$B$11:$C$20,2,FALSE),$B156))</f>
        <v>19.871014183907054</v>
      </c>
      <c r="Q164" s="53">
        <f>IF(SUM($E156:Q156)&lt;=0,0,-PMT($C$8,VLOOKUP($B154,$B$11:$C$20,2,FALSE),$B156))</f>
        <v>19.871014183907054</v>
      </c>
      <c r="R164" s="53">
        <f>IF(SUM($E156:R156)&lt;=0,0,-PMT($C$8,VLOOKUP($B154,$B$11:$C$20,2,FALSE),$B156))</f>
        <v>19.871014183907054</v>
      </c>
      <c r="S164" s="53">
        <f>IF(SUM($E156:S156)&lt;=0,0,-PMT($C$8,VLOOKUP($B154,$B$11:$C$20,2,FALSE),$B156))</f>
        <v>19.871014183907054</v>
      </c>
      <c r="T164" s="53">
        <f>IF(SUM($E156:T156)&lt;=0,0,-PMT($C$8,VLOOKUP($B154,$B$11:$C$20,2,FALSE),$B156))</f>
        <v>19.871014183907054</v>
      </c>
      <c r="U164" s="53">
        <f>IF(SUM($E156:U156)&lt;=0,0,-PMT($C$8,VLOOKUP($B154,$B$11:$C$20,2,FALSE),$B156))</f>
        <v>19.871014183907054</v>
      </c>
      <c r="V164" s="53">
        <f>IF(SUM($E156:V156)&lt;=0,0,-PMT($C$8,VLOOKUP($B154,$B$11:$C$20,2,FALSE),$B156))</f>
        <v>19.871014183907054</v>
      </c>
      <c r="W164" s="53">
        <f>IF(SUM($E156:W156)&lt;=0,0,-PMT($C$8,VLOOKUP($B154,$B$11:$C$20,2,FALSE),$B156))</f>
        <v>19.871014183907054</v>
      </c>
      <c r="X164" s="53">
        <f>IF(SUM($E156:X156)&lt;=0,0,-PMT($C$8,VLOOKUP($B154,$B$11:$C$20,2,FALSE),$B156))</f>
        <v>19.871014183907054</v>
      </c>
      <c r="Y164" s="53">
        <f>IF(SUM($E156:Y156)&lt;=0,0,-PMT($C$8,VLOOKUP($B154,$B$11:$C$20,2,FALSE),$B156))</f>
        <v>19.871014183907054</v>
      </c>
      <c r="Z164" s="53">
        <f>IF(SUM($E156:Z156)&lt;=0,0,-PMT($C$8,VLOOKUP($B154,$B$11:$C$20,2,FALSE),$B156))</f>
        <v>19.871014183907054</v>
      </c>
      <c r="AA164" s="53">
        <f>IF(SUM($E156:AA156)&lt;=0,0,-PMT($C$8,VLOOKUP($B154,$B$11:$C$20,2,FALSE),$B156))</f>
        <v>19.871014183907054</v>
      </c>
      <c r="AB164" s="53">
        <f>IF(SUM($E156:AB156)&lt;=0,0,-PMT($C$8,VLOOKUP($B154,$B$11:$C$20,2,FALSE),$B156))</f>
        <v>19.871014183907054</v>
      </c>
      <c r="AC164" s="53">
        <f>IF(SUM($E156:AC156)&lt;=0,0,-PMT($C$8,VLOOKUP($B154,$B$11:$C$20,2,FALSE),$B156))</f>
        <v>19.871014183907054</v>
      </c>
      <c r="AD164" s="53">
        <f>IF(SUM($E156:AD156)&lt;=0,0,-PMT($C$8,VLOOKUP($B154,$B$11:$C$20,2,FALSE),$B156))</f>
        <v>19.871014183907054</v>
      </c>
      <c r="AE164" s="53">
        <f>IF(SUM($E156:AE156)&lt;=0,0,-PMT($C$8,VLOOKUP($B154,$B$11:$C$20,2,FALSE),$B156))</f>
        <v>19.871014183907054</v>
      </c>
      <c r="AF164" s="53">
        <f>IF(SUM($E156:AF156)&lt;=0,0,-PMT($C$8,VLOOKUP($B154,$B$11:$C$20,2,FALSE),$B156))</f>
        <v>19.871014183907054</v>
      </c>
      <c r="AG164" s="53">
        <f>IF(SUM($E156:AG156)&lt;=0,0,-PMT($C$8,VLOOKUP($B154,$B$11:$C$20,2,FALSE),$B156))</f>
        <v>19.871014183907054</v>
      </c>
      <c r="AH164" s="53">
        <f>IF(SUM($E156:AH156)&lt;=0,0,-PMT($C$8,VLOOKUP($B154,$B$11:$C$20,2,FALSE),$B156))</f>
        <v>19.871014183907054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19.871014183907054</v>
      </c>
      <c r="H165" s="236">
        <f t="shared" si="73"/>
        <v>23.504529570691123</v>
      </c>
      <c r="I165" s="236">
        <f t="shared" si="73"/>
        <v>23.504529570691123</v>
      </c>
      <c r="J165" s="236">
        <f t="shared" si="73"/>
        <v>23.504529570691123</v>
      </c>
      <c r="K165" s="56">
        <f t="shared" si="73"/>
        <v>23.504529570691123</v>
      </c>
      <c r="L165" s="53">
        <f t="shared" si="73"/>
        <v>23.504529570691123</v>
      </c>
      <c r="M165" s="53">
        <f t="shared" si="73"/>
        <v>23.504529570691123</v>
      </c>
      <c r="N165" s="53">
        <f t="shared" si="73"/>
        <v>23.504529570691123</v>
      </c>
      <c r="O165" s="53">
        <f t="shared" si="73"/>
        <v>23.504529570691123</v>
      </c>
      <c r="P165" s="53">
        <f t="shared" si="73"/>
        <v>23.504529570691123</v>
      </c>
      <c r="Q165" s="53">
        <f t="shared" si="73"/>
        <v>23.504529570691123</v>
      </c>
      <c r="R165" s="53">
        <f t="shared" si="73"/>
        <v>23.504529570691123</v>
      </c>
      <c r="S165" s="53">
        <f t="shared" si="73"/>
        <v>23.504529570691123</v>
      </c>
      <c r="T165" s="53">
        <f t="shared" si="73"/>
        <v>23.504529570691123</v>
      </c>
      <c r="U165" s="53">
        <f t="shared" si="73"/>
        <v>23.504529570691123</v>
      </c>
      <c r="V165" s="53">
        <f t="shared" si="73"/>
        <v>23.504529570691123</v>
      </c>
      <c r="W165" s="53">
        <f t="shared" si="73"/>
        <v>23.504529570691123</v>
      </c>
      <c r="X165" s="53">
        <f t="shared" si="73"/>
        <v>23.504529570691123</v>
      </c>
      <c r="Y165" s="53">
        <f t="shared" si="73"/>
        <v>23.504529570691123</v>
      </c>
      <c r="Z165" s="53">
        <f t="shared" si="73"/>
        <v>23.504529570691123</v>
      </c>
      <c r="AA165" s="53">
        <f t="shared" si="73"/>
        <v>23.504529570691123</v>
      </c>
      <c r="AB165" s="53">
        <f t="shared" si="73"/>
        <v>23.504529570691123</v>
      </c>
      <c r="AC165" s="53">
        <f t="shared" si="73"/>
        <v>23.504529570691123</v>
      </c>
      <c r="AD165" s="53">
        <f t="shared" si="73"/>
        <v>23.504529570691123</v>
      </c>
      <c r="AE165" s="53">
        <f t="shared" si="73"/>
        <v>23.504529570691123</v>
      </c>
      <c r="AF165" s="53">
        <f t="shared" si="73"/>
        <v>23.504529570691123</v>
      </c>
      <c r="AG165" s="53">
        <f t="shared" si="73"/>
        <v>23.504529570691123</v>
      </c>
      <c r="AH165" s="53">
        <f t="shared" si="73"/>
        <v>23.504529570691123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326.08306204438907</v>
      </c>
      <c r="C169" s="235">
        <f>SUM(E169:AH169)</f>
        <v>363.35153867840677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363.35153867840677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45.040789534650266</v>
      </c>
      <c r="C170" s="235">
        <f t="shared" ref="C170:C171" si="76">SUM(E170:AH170)</f>
        <v>98.104915443169844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3.6335153867840679</v>
      </c>
      <c r="I170" s="237">
        <f t="shared" si="77"/>
        <v>3.6335153867840679</v>
      </c>
      <c r="J170" s="237">
        <f t="shared" si="77"/>
        <v>3.6335153867840679</v>
      </c>
      <c r="K170" s="64">
        <f t="shared" si="77"/>
        <v>3.6335153867840679</v>
      </c>
      <c r="L170" s="60">
        <f t="shared" si="77"/>
        <v>3.6335153867840679</v>
      </c>
      <c r="M170" s="60">
        <f t="shared" si="77"/>
        <v>3.6335153867840679</v>
      </c>
      <c r="N170" s="60">
        <f t="shared" si="77"/>
        <v>3.6335153867840679</v>
      </c>
      <c r="O170" s="60">
        <f t="shared" si="77"/>
        <v>3.6335153867840679</v>
      </c>
      <c r="P170" s="60">
        <f t="shared" si="77"/>
        <v>3.6335153867840679</v>
      </c>
      <c r="Q170" s="60">
        <f t="shared" si="77"/>
        <v>3.6335153867840679</v>
      </c>
      <c r="R170" s="60">
        <f t="shared" si="77"/>
        <v>3.6335153867840679</v>
      </c>
      <c r="S170" s="60">
        <f t="shared" si="77"/>
        <v>3.6335153867840679</v>
      </c>
      <c r="T170" s="60">
        <f t="shared" si="77"/>
        <v>3.6335153867840679</v>
      </c>
      <c r="U170" s="60">
        <f t="shared" si="77"/>
        <v>3.6335153867840679</v>
      </c>
      <c r="V170" s="60">
        <f t="shared" si="77"/>
        <v>3.6335153867840679</v>
      </c>
      <c r="W170" s="60">
        <f t="shared" si="77"/>
        <v>3.6335153867840679</v>
      </c>
      <c r="X170" s="60">
        <f t="shared" si="77"/>
        <v>3.6335153867840679</v>
      </c>
      <c r="Y170" s="60">
        <f t="shared" si="77"/>
        <v>3.6335153867840679</v>
      </c>
      <c r="Z170" s="60">
        <f t="shared" si="77"/>
        <v>3.6335153867840679</v>
      </c>
      <c r="AA170" s="60">
        <f t="shared" si="77"/>
        <v>3.6335153867840679</v>
      </c>
      <c r="AB170" s="60">
        <f t="shared" si="77"/>
        <v>3.6335153867840679</v>
      </c>
      <c r="AC170" s="60">
        <f t="shared" si="77"/>
        <v>3.6335153867840679</v>
      </c>
      <c r="AD170" s="60">
        <f t="shared" si="77"/>
        <v>3.6335153867840679</v>
      </c>
      <c r="AE170" s="60">
        <f t="shared" si="77"/>
        <v>3.6335153867840679</v>
      </c>
      <c r="AF170" s="60">
        <f t="shared" si="77"/>
        <v>3.6335153867840679</v>
      </c>
      <c r="AG170" s="60">
        <f t="shared" si="77"/>
        <v>3.6335153867840679</v>
      </c>
      <c r="AH170" s="60">
        <f t="shared" si="77"/>
        <v>3.6335153867840679</v>
      </c>
    </row>
    <row r="171" spans="1:34" ht="14.45" customHeight="1">
      <c r="A171" s="243"/>
      <c r="B171" s="235">
        <f t="shared" si="75"/>
        <v>195475.66600294167</v>
      </c>
      <c r="C171" s="235">
        <f t="shared" si="76"/>
        <v>504444.56645858992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857.53928890755185</v>
      </c>
      <c r="I171" s="55">
        <f t="shared" si="78"/>
        <v>2738.6015691838561</v>
      </c>
      <c r="J171" s="55">
        <f t="shared" si="78"/>
        <v>4541.0076966751631</v>
      </c>
      <c r="K171" s="56">
        <f t="shared" si="78"/>
        <v>6875.8002876516402</v>
      </c>
      <c r="L171" s="60">
        <f t="shared" si="78"/>
        <v>9111.6220524946602</v>
      </c>
      <c r="M171" s="60">
        <f t="shared" si="78"/>
        <v>11270.101263087639</v>
      </c>
      <c r="N171" s="60">
        <f t="shared" si="78"/>
        <v>13320.389698974188</v>
      </c>
      <c r="O171" s="60">
        <f t="shared" si="78"/>
        <v>15172.323031156979</v>
      </c>
      <c r="P171" s="60">
        <f t="shared" si="78"/>
        <v>17428.039628963976</v>
      </c>
      <c r="Q171" s="60">
        <f t="shared" si="78"/>
        <v>19098.328334756439</v>
      </c>
      <c r="R171" s="60">
        <f t="shared" si="78"/>
        <v>21749.652269653725</v>
      </c>
      <c r="S171" s="60">
        <f t="shared" si="78"/>
        <v>23892.572583567748</v>
      </c>
      <c r="T171" s="60">
        <f t="shared" si="78"/>
        <v>23892.572583567748</v>
      </c>
      <c r="U171" s="60">
        <f t="shared" si="78"/>
        <v>23892.572583567748</v>
      </c>
      <c r="V171" s="60">
        <f t="shared" si="78"/>
        <v>23892.572583567748</v>
      </c>
      <c r="W171" s="60">
        <f t="shared" si="78"/>
        <v>23892.572583567748</v>
      </c>
      <c r="X171" s="60">
        <f t="shared" si="78"/>
        <v>23892.572583567748</v>
      </c>
      <c r="Y171" s="60">
        <f t="shared" si="78"/>
        <v>23892.572583567748</v>
      </c>
      <c r="Z171" s="60">
        <f t="shared" si="78"/>
        <v>23892.572583567748</v>
      </c>
      <c r="AA171" s="60">
        <f t="shared" si="78"/>
        <v>23892.572583567748</v>
      </c>
      <c r="AB171" s="60">
        <f t="shared" si="78"/>
        <v>23892.572583567748</v>
      </c>
      <c r="AC171" s="60">
        <f t="shared" si="78"/>
        <v>23892.572583567748</v>
      </c>
      <c r="AD171" s="60">
        <f t="shared" si="78"/>
        <v>23892.572583567748</v>
      </c>
      <c r="AE171" s="60">
        <f t="shared" si="78"/>
        <v>23892.572583567748</v>
      </c>
      <c r="AF171" s="60">
        <f t="shared" si="78"/>
        <v>23892.572583567748</v>
      </c>
      <c r="AG171" s="60">
        <f t="shared" si="78"/>
        <v>23892.572583567748</v>
      </c>
      <c r="AH171" s="60">
        <f t="shared" si="78"/>
        <v>23892.572583567748</v>
      </c>
    </row>
    <row r="172" spans="1:34" ht="14.45" customHeight="1">
      <c r="A172" s="243"/>
      <c r="B172" s="235">
        <f>E172+NPV(HLOOKUP($C$3,$C$7:$E$9,2,FALSE),F172:AH172)</f>
        <v>195104.54215136255</v>
      </c>
      <c r="C172" s="235">
        <f>SUM(E172:AH172)</f>
        <v>503983.11000446836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-363.35153867840677</v>
      </c>
      <c r="H172" s="55">
        <f t="shared" si="79"/>
        <v>853.90577352076775</v>
      </c>
      <c r="I172" s="55">
        <f t="shared" si="79"/>
        <v>2734.9680537970721</v>
      </c>
      <c r="J172" s="55">
        <f t="shared" si="79"/>
        <v>4537.3741812883791</v>
      </c>
      <c r="K172" s="56">
        <f t="shared" si="79"/>
        <v>6872.1667722648563</v>
      </c>
      <c r="L172" s="45">
        <f t="shared" si="79"/>
        <v>9107.9885371078763</v>
      </c>
      <c r="M172" s="60">
        <f t="shared" si="79"/>
        <v>11266.467747700855</v>
      </c>
      <c r="N172" s="60">
        <f t="shared" si="79"/>
        <v>13316.756183587404</v>
      </c>
      <c r="O172" s="60">
        <f t="shared" si="79"/>
        <v>15168.689515770195</v>
      </c>
      <c r="P172" s="60">
        <f t="shared" si="79"/>
        <v>17424.406113577192</v>
      </c>
      <c r="Q172" s="60">
        <f t="shared" si="79"/>
        <v>19094.694819369655</v>
      </c>
      <c r="R172" s="60">
        <f t="shared" si="79"/>
        <v>21746.018754266941</v>
      </c>
      <c r="S172" s="60">
        <f t="shared" si="79"/>
        <v>23888.939068180964</v>
      </c>
      <c r="T172" s="60">
        <f t="shared" si="79"/>
        <v>23888.939068180964</v>
      </c>
      <c r="U172" s="60">
        <f t="shared" si="79"/>
        <v>23888.939068180964</v>
      </c>
      <c r="V172" s="60">
        <f t="shared" si="79"/>
        <v>23888.939068180964</v>
      </c>
      <c r="W172" s="60">
        <f t="shared" si="79"/>
        <v>23888.939068180964</v>
      </c>
      <c r="X172" s="60">
        <f t="shared" si="79"/>
        <v>23888.939068180964</v>
      </c>
      <c r="Y172" s="60">
        <f t="shared" si="79"/>
        <v>23888.939068180964</v>
      </c>
      <c r="Z172" s="60">
        <f t="shared" si="79"/>
        <v>23888.939068180964</v>
      </c>
      <c r="AA172" s="60">
        <f t="shared" si="79"/>
        <v>23888.939068180964</v>
      </c>
      <c r="AB172" s="60">
        <f t="shared" si="79"/>
        <v>23888.939068180964</v>
      </c>
      <c r="AC172" s="60">
        <f t="shared" si="79"/>
        <v>23888.939068180964</v>
      </c>
      <c r="AD172" s="60">
        <f t="shared" si="79"/>
        <v>23888.939068180964</v>
      </c>
      <c r="AE172" s="60">
        <f t="shared" si="79"/>
        <v>23888.939068180964</v>
      </c>
      <c r="AF172" s="60">
        <f t="shared" si="79"/>
        <v>23888.939068180964</v>
      </c>
      <c r="AG172" s="60">
        <f t="shared" si="79"/>
        <v>23888.939068180964</v>
      </c>
      <c r="AH172" s="60">
        <f t="shared" si="79"/>
        <v>23888.939068180964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296.12117132162626</v>
      </c>
      <c r="C176" s="239">
        <f>SUM(E176:AH176)</f>
        <v>329.965262716768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329.965262716768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40.902251317904614</v>
      </c>
      <c r="C177" s="235">
        <f>SUM(E177:AH177)</f>
        <v>89.090620933527333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3.29965262716768</v>
      </c>
      <c r="I177" s="55">
        <f>HLOOKUP($C$4,$C$7:$E$9,3,FALSE)*'2.3.1 Cost_Sum'!J209</f>
        <v>3.29965262716768</v>
      </c>
      <c r="J177" s="55">
        <f>HLOOKUP($C$4,$C$7:$E$9,3,FALSE)*'2.3.1 Cost_Sum'!K209</f>
        <v>3.29965262716768</v>
      </c>
      <c r="K177" s="56">
        <f>HLOOKUP($C$4,$C$7:$E$9,3,FALSE)*'2.3.1 Cost_Sum'!L209</f>
        <v>3.29965262716768</v>
      </c>
      <c r="L177" s="60">
        <f>HLOOKUP($C$4,$C$7:$E$9,3,FALSE)*'2.3.1 Cost_Sum'!M209</f>
        <v>3.29965262716768</v>
      </c>
      <c r="M177" s="60">
        <f>HLOOKUP($C$4,$C$7:$E$9,3,FALSE)*'2.3.1 Cost_Sum'!N209</f>
        <v>3.29965262716768</v>
      </c>
      <c r="N177" s="60">
        <f>HLOOKUP($C$4,$C$7:$E$9,3,FALSE)*'2.3.1 Cost_Sum'!O209</f>
        <v>3.29965262716768</v>
      </c>
      <c r="O177" s="60">
        <f>HLOOKUP($C$4,$C$7:$E$9,3,FALSE)*'2.3.1 Cost_Sum'!P209</f>
        <v>3.29965262716768</v>
      </c>
      <c r="P177" s="60">
        <f>HLOOKUP($C$4,$C$7:$E$9,3,FALSE)*'2.3.1 Cost_Sum'!Q209</f>
        <v>3.29965262716768</v>
      </c>
      <c r="Q177" s="60">
        <f>HLOOKUP($C$4,$C$7:$E$9,3,FALSE)*'2.3.1 Cost_Sum'!R209</f>
        <v>3.29965262716768</v>
      </c>
      <c r="R177" s="60">
        <f>HLOOKUP($C$4,$C$7:$E$9,3,FALSE)*'2.3.1 Cost_Sum'!S209</f>
        <v>3.29965262716768</v>
      </c>
      <c r="S177" s="60">
        <f>HLOOKUP($C$4,$C$7:$E$9,3,FALSE)*'2.3.1 Cost_Sum'!T209</f>
        <v>3.29965262716768</v>
      </c>
      <c r="T177" s="60">
        <f>HLOOKUP($C$4,$C$7:$E$9,3,FALSE)*'2.3.1 Cost_Sum'!U209</f>
        <v>3.29965262716768</v>
      </c>
      <c r="U177" s="60">
        <f>HLOOKUP($C$4,$C$7:$E$9,3,FALSE)*'2.3.1 Cost_Sum'!V209</f>
        <v>3.29965262716768</v>
      </c>
      <c r="V177" s="60">
        <f>HLOOKUP($C$4,$C$7:$E$9,3,FALSE)*'2.3.1 Cost_Sum'!W209</f>
        <v>3.29965262716768</v>
      </c>
      <c r="W177" s="60">
        <f>HLOOKUP($C$4,$C$7:$E$9,3,FALSE)*'2.3.1 Cost_Sum'!X209</f>
        <v>3.29965262716768</v>
      </c>
      <c r="X177" s="60">
        <f>HLOOKUP($C$4,$C$7:$E$9,3,FALSE)*'2.3.1 Cost_Sum'!Y209</f>
        <v>3.29965262716768</v>
      </c>
      <c r="Y177" s="60">
        <f>HLOOKUP($C$4,$C$7:$E$9,3,FALSE)*'2.3.1 Cost_Sum'!Z209</f>
        <v>3.29965262716768</v>
      </c>
      <c r="Z177" s="60">
        <f>HLOOKUP($C$4,$C$7:$E$9,3,FALSE)*'2.3.1 Cost_Sum'!AA209</f>
        <v>3.29965262716768</v>
      </c>
      <c r="AA177" s="60">
        <f>HLOOKUP($C$4,$C$7:$E$9,3,FALSE)*'2.3.1 Cost_Sum'!AB209</f>
        <v>3.29965262716768</v>
      </c>
      <c r="AB177" s="60">
        <f>HLOOKUP($C$4,$C$7:$E$9,3,FALSE)*'2.3.1 Cost_Sum'!AC209</f>
        <v>3.29965262716768</v>
      </c>
      <c r="AC177" s="60">
        <f>HLOOKUP($C$4,$C$7:$E$9,3,FALSE)*'2.3.1 Cost_Sum'!AD209</f>
        <v>3.29965262716768</v>
      </c>
      <c r="AD177" s="60">
        <f>HLOOKUP($C$4,$C$7:$E$9,3,FALSE)*'2.3.1 Cost_Sum'!AE209</f>
        <v>3.29965262716768</v>
      </c>
      <c r="AE177" s="60">
        <f>HLOOKUP($C$4,$C$7:$E$9,3,FALSE)*'2.3.1 Cost_Sum'!AF209</f>
        <v>3.29965262716768</v>
      </c>
      <c r="AF177" s="60">
        <f>HLOOKUP($C$4,$C$7:$E$9,3,FALSE)*'2.3.1 Cost_Sum'!AG209</f>
        <v>3.29965262716768</v>
      </c>
      <c r="AG177" s="60">
        <f>HLOOKUP($C$4,$C$7:$E$9,3,FALSE)*'2.3.1 Cost_Sum'!AH209</f>
        <v>3.29965262716768</v>
      </c>
      <c r="AH177" s="60">
        <f>HLOOKUP($C$4,$C$7:$E$9,3,FALSE)*'2.3.1 Cost_Sum'!AI209</f>
        <v>3.29965262716768</v>
      </c>
    </row>
    <row r="178" spans="1:34">
      <c r="B178" s="235">
        <f>E178+NPV(HLOOKUP($C$3,$C$7:$E$9,2,FALSE),F178:AH178)</f>
        <v>194811.75368942201</v>
      </c>
      <c r="C178" s="235">
        <f>SUM(E178:AH178)</f>
        <v>502865.72538078419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826.11704286141924</v>
      </c>
      <c r="I178" s="55">
        <f t="shared" si="80"/>
        <v>2472.6997708274012</v>
      </c>
      <c r="J178" s="55">
        <f t="shared" si="80"/>
        <v>4538.1975415436191</v>
      </c>
      <c r="K178" s="56">
        <f t="shared" si="80"/>
        <v>6891.7092911925811</v>
      </c>
      <c r="L178" s="60">
        <f t="shared" si="80"/>
        <v>9142.3369393767716</v>
      </c>
      <c r="M178" s="60">
        <f t="shared" si="80"/>
        <v>11284.789454693191</v>
      </c>
      <c r="N178" s="60">
        <f t="shared" si="80"/>
        <v>13316.446627447862</v>
      </c>
      <c r="O178" s="60">
        <f t="shared" si="80"/>
        <v>15153.710346010512</v>
      </c>
      <c r="P178" s="60">
        <f t="shared" si="80"/>
        <v>17398.319699923617</v>
      </c>
      <c r="Q178" s="60">
        <f t="shared" si="80"/>
        <v>19058.277175784959</v>
      </c>
      <c r="R178" s="60">
        <f t="shared" si="80"/>
        <v>21689.858936747583</v>
      </c>
      <c r="S178" s="60">
        <f t="shared" si="80"/>
        <v>23818.328909648433</v>
      </c>
      <c r="T178" s="60">
        <f t="shared" si="80"/>
        <v>23818.328909648433</v>
      </c>
      <c r="U178" s="60">
        <f t="shared" si="80"/>
        <v>23818.328909648433</v>
      </c>
      <c r="V178" s="60">
        <f t="shared" si="80"/>
        <v>23818.328909648433</v>
      </c>
      <c r="W178" s="60">
        <f t="shared" si="80"/>
        <v>23818.328909648433</v>
      </c>
      <c r="X178" s="60">
        <f t="shared" si="80"/>
        <v>23818.328909648433</v>
      </c>
      <c r="Y178" s="60">
        <f t="shared" si="80"/>
        <v>23818.328909648433</v>
      </c>
      <c r="Z178" s="60">
        <f t="shared" si="80"/>
        <v>23818.328909648433</v>
      </c>
      <c r="AA178" s="60">
        <f t="shared" si="80"/>
        <v>23818.328909648433</v>
      </c>
      <c r="AB178" s="60">
        <f t="shared" si="80"/>
        <v>23818.328909648433</v>
      </c>
      <c r="AC178" s="60">
        <f t="shared" si="80"/>
        <v>23818.328909648433</v>
      </c>
      <c r="AD178" s="60">
        <f t="shared" si="80"/>
        <v>23818.328909648433</v>
      </c>
      <c r="AE178" s="60">
        <f t="shared" si="80"/>
        <v>23818.328909648433</v>
      </c>
      <c r="AF178" s="60">
        <f t="shared" si="80"/>
        <v>23818.328909648433</v>
      </c>
      <c r="AG178" s="60">
        <f t="shared" si="80"/>
        <v>23818.328909648433</v>
      </c>
      <c r="AH178" s="60">
        <f t="shared" si="80"/>
        <v>23818.328909648433</v>
      </c>
    </row>
    <row r="179" spans="1:34">
      <c r="B179" s="235">
        <f>E179+NPV(HLOOKUP($C$3,$C$7:$E$9,2,FALSE),F179:AH179)</f>
        <v>194474.73026678248</v>
      </c>
      <c r="C179" s="235">
        <f>SUM(E179:AH179)</f>
        <v>502446.66949713416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-329.965262716768</v>
      </c>
      <c r="H179" s="55">
        <f>H178-SUM(H176:H177)</f>
        <v>822.81739023425155</v>
      </c>
      <c r="I179" s="55">
        <f t="shared" ref="I179:AH179" si="82">I178-SUM(I176:I177)</f>
        <v>2469.4001182002335</v>
      </c>
      <c r="J179" s="55">
        <f t="shared" si="82"/>
        <v>4534.8978889164518</v>
      </c>
      <c r="K179" s="56">
        <f t="shared" si="82"/>
        <v>6888.4096385654138</v>
      </c>
      <c r="L179" s="60">
        <f t="shared" si="82"/>
        <v>9139.0372867496044</v>
      </c>
      <c r="M179" s="60">
        <f t="shared" si="82"/>
        <v>11281.489802066024</v>
      </c>
      <c r="N179" s="60">
        <f t="shared" si="82"/>
        <v>13313.146974820695</v>
      </c>
      <c r="O179" s="60">
        <f t="shared" si="82"/>
        <v>15150.410693383345</v>
      </c>
      <c r="P179" s="60">
        <f t="shared" si="82"/>
        <v>17395.02004729645</v>
      </c>
      <c r="Q179" s="60">
        <f t="shared" si="82"/>
        <v>19054.977523157791</v>
      </c>
      <c r="R179" s="60">
        <f t="shared" si="82"/>
        <v>21686.559284120416</v>
      </c>
      <c r="S179" s="60">
        <f t="shared" si="82"/>
        <v>23815.029257021266</v>
      </c>
      <c r="T179" s="60">
        <f t="shared" si="82"/>
        <v>23815.029257021266</v>
      </c>
      <c r="U179" s="60">
        <f t="shared" si="82"/>
        <v>23815.029257021266</v>
      </c>
      <c r="V179" s="60">
        <f t="shared" si="82"/>
        <v>23815.029257021266</v>
      </c>
      <c r="W179" s="60">
        <f t="shared" si="82"/>
        <v>23815.029257021266</v>
      </c>
      <c r="X179" s="60">
        <f t="shared" si="82"/>
        <v>23815.029257021266</v>
      </c>
      <c r="Y179" s="60">
        <f t="shared" si="82"/>
        <v>23815.029257021266</v>
      </c>
      <c r="Z179" s="60">
        <f t="shared" si="82"/>
        <v>23815.029257021266</v>
      </c>
      <c r="AA179" s="60">
        <f t="shared" si="82"/>
        <v>23815.029257021266</v>
      </c>
      <c r="AB179" s="60">
        <f t="shared" si="82"/>
        <v>23815.029257021266</v>
      </c>
      <c r="AC179" s="60">
        <f t="shared" si="82"/>
        <v>23815.029257021266</v>
      </c>
      <c r="AD179" s="60">
        <f t="shared" si="82"/>
        <v>23815.029257021266</v>
      </c>
      <c r="AE179" s="60">
        <f t="shared" si="82"/>
        <v>23815.029257021266</v>
      </c>
      <c r="AF179" s="60">
        <f t="shared" si="82"/>
        <v>23815.029257021266</v>
      </c>
      <c r="AG179" s="60">
        <f t="shared" si="82"/>
        <v>23815.029257021266</v>
      </c>
      <c r="AH179" s="60">
        <f t="shared" si="82"/>
        <v>23815.029257021266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TRANSPOSE(Option_9_SR_High)*HLOOKUP($C$5,$C$7:$E$10,4,FALSE)</f>
        <v>2.9577266215370894</v>
      </c>
      <c r="F182" s="53">
        <v>54.244038752787191</v>
      </c>
      <c r="G182" s="54">
        <v>328.0841001872322</v>
      </c>
      <c r="H182" s="55">
        <v>40.415349037472389</v>
      </c>
      <c r="I182" s="55">
        <v>301.63683492867426</v>
      </c>
      <c r="J182" s="55">
        <v>110.87059190198536</v>
      </c>
      <c r="K182" s="56">
        <v>393.65374044578635</v>
      </c>
      <c r="L182" s="53">
        <v>1394.9173168824043</v>
      </c>
      <c r="M182" s="53">
        <v>2755.6422747016127</v>
      </c>
      <c r="N182" s="53">
        <v>4855.9640758268297</v>
      </c>
      <c r="O182" s="53">
        <v>7214.4526433643496</v>
      </c>
      <c r="P182" s="53">
        <v>10550.94699279465</v>
      </c>
      <c r="Q182" s="53">
        <v>13970.383583969935</v>
      </c>
      <c r="R182" s="53">
        <v>19454.277062689518</v>
      </c>
      <c r="S182" s="53">
        <v>24759.355381539743</v>
      </c>
      <c r="T182" s="53">
        <v>24759.355381539743</v>
      </c>
      <c r="U182" s="53">
        <v>24759.355381539743</v>
      </c>
      <c r="V182" s="53">
        <v>24759.355381539743</v>
      </c>
      <c r="W182" s="53">
        <v>24759.355381539743</v>
      </c>
      <c r="X182" s="53">
        <v>24759.355381539743</v>
      </c>
      <c r="Y182" s="53">
        <v>24759.355381539743</v>
      </c>
      <c r="Z182" s="53">
        <v>24759.355381539743</v>
      </c>
      <c r="AA182" s="53">
        <v>24759.355381539743</v>
      </c>
      <c r="AB182" s="53">
        <v>24759.355381539743</v>
      </c>
      <c r="AC182" s="53">
        <v>24759.355381539743</v>
      </c>
      <c r="AD182" s="53">
        <v>24759.355381539743</v>
      </c>
      <c r="AE182" s="53">
        <v>24759.355381539743</v>
      </c>
      <c r="AF182" s="53">
        <v>24759.355381539743</v>
      </c>
      <c r="AG182" s="53">
        <v>24759.355381539743</v>
      </c>
      <c r="AH182" s="53">
        <v>24759.355381539743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18.045181367581115</v>
      </c>
      <c r="H184" s="241">
        <f>IF(SUM($E176:H176)&lt;=0,0,-PMT($C$8,VLOOKUP($B174,$B$11:$C$20,2,FALSE),$B176))</f>
        <v>18.045181367581115</v>
      </c>
      <c r="I184" s="241">
        <f>IF(SUM($E176:I176)&lt;=0,0,-PMT($C$8,VLOOKUP($B174,$B$11:$C$20,2,FALSE),$B176))</f>
        <v>18.045181367581115</v>
      </c>
      <c r="J184" s="241">
        <f>IF(SUM($E176:J176)&lt;=0,0,-PMT($C$8,VLOOKUP($B174,$B$11:$C$20,2,FALSE),$B176))</f>
        <v>18.045181367581115</v>
      </c>
      <c r="K184" s="242">
        <f>IF(SUM($E176:K176)&lt;=0,0,-PMT($C$8,VLOOKUP($B174,$B$11:$C$20,2,FALSE),$B176))</f>
        <v>18.045181367581115</v>
      </c>
      <c r="L184" s="53">
        <f>IF(SUM($E176:L176)&lt;=0,0,-PMT($C$8,VLOOKUP($B174,$B$11:$C$20,2,FALSE),$B176))</f>
        <v>18.045181367581115</v>
      </c>
      <c r="M184" s="53">
        <f>IF(SUM($E176:M176)&lt;=0,0,-PMT($C$8,VLOOKUP($B174,$B$11:$C$20,2,FALSE),$B176))</f>
        <v>18.045181367581115</v>
      </c>
      <c r="N184" s="53">
        <f>IF(SUM($E176:N176)&lt;=0,0,-PMT($C$8,VLOOKUP($B174,$B$11:$C$20,2,FALSE),$B176))</f>
        <v>18.045181367581115</v>
      </c>
      <c r="O184" s="53">
        <f>IF(SUM($E176:O176)&lt;=0,0,-PMT($C$8,VLOOKUP($B174,$B$11:$C$20,2,FALSE),$B176))</f>
        <v>18.045181367581115</v>
      </c>
      <c r="P184" s="53">
        <f>IF(SUM($E176:P176)&lt;=0,0,-PMT($C$8,VLOOKUP($B174,$B$11:$C$20,2,FALSE),$B176))</f>
        <v>18.045181367581115</v>
      </c>
      <c r="Q184" s="53">
        <f>IF(SUM($E176:Q176)&lt;=0,0,-PMT($C$8,VLOOKUP($B174,$B$11:$C$20,2,FALSE),$B176))</f>
        <v>18.045181367581115</v>
      </c>
      <c r="R184" s="53">
        <f>IF(SUM($E176:R176)&lt;=0,0,-PMT($C$8,VLOOKUP($B174,$B$11:$C$20,2,FALSE),$B176))</f>
        <v>18.045181367581115</v>
      </c>
      <c r="S184" s="53">
        <f>IF(SUM($E176:S176)&lt;=0,0,-PMT($C$8,VLOOKUP($B174,$B$11:$C$20,2,FALSE),$B176))</f>
        <v>18.045181367581115</v>
      </c>
      <c r="T184" s="53">
        <f>IF(SUM($E176:T176)&lt;=0,0,-PMT($C$8,VLOOKUP($B174,$B$11:$C$20,2,FALSE),$B176))</f>
        <v>18.045181367581115</v>
      </c>
      <c r="U184" s="53">
        <f>IF(SUM($E176:U176)&lt;=0,0,-PMT($C$8,VLOOKUP($B174,$B$11:$C$20,2,FALSE),$B176))</f>
        <v>18.045181367581115</v>
      </c>
      <c r="V184" s="53">
        <f>IF(SUM($E176:V176)&lt;=0,0,-PMT($C$8,VLOOKUP($B174,$B$11:$C$20,2,FALSE),$B176))</f>
        <v>18.045181367581115</v>
      </c>
      <c r="W184" s="53">
        <f>IF(SUM($E176:W176)&lt;=0,0,-PMT($C$8,VLOOKUP($B174,$B$11:$C$20,2,FALSE),$B176))</f>
        <v>18.045181367581115</v>
      </c>
      <c r="X184" s="53">
        <f>IF(SUM($E176:X176)&lt;=0,0,-PMT($C$8,VLOOKUP($B174,$B$11:$C$20,2,FALSE),$B176))</f>
        <v>18.045181367581115</v>
      </c>
      <c r="Y184" s="53">
        <f>IF(SUM($E176:Y176)&lt;=0,0,-PMT($C$8,VLOOKUP($B174,$B$11:$C$20,2,FALSE),$B176))</f>
        <v>18.045181367581115</v>
      </c>
      <c r="Z184" s="53">
        <f>IF(SUM($E176:Z176)&lt;=0,0,-PMT($C$8,VLOOKUP($B174,$B$11:$C$20,2,FALSE),$B176))</f>
        <v>18.045181367581115</v>
      </c>
      <c r="AA184" s="53">
        <f>IF(SUM($E176:AA176)&lt;=0,0,-PMT($C$8,VLOOKUP($B174,$B$11:$C$20,2,FALSE),$B176))</f>
        <v>18.045181367581115</v>
      </c>
      <c r="AB184" s="53">
        <f>IF(SUM($E176:AB176)&lt;=0,0,-PMT($C$8,VLOOKUP($B174,$B$11:$C$20,2,FALSE),$B176))</f>
        <v>18.045181367581115</v>
      </c>
      <c r="AC184" s="53">
        <f>IF(SUM($E176:AC176)&lt;=0,0,-PMT($C$8,VLOOKUP($B174,$B$11:$C$20,2,FALSE),$B176))</f>
        <v>18.045181367581115</v>
      </c>
      <c r="AD184" s="53">
        <f>IF(SUM($E176:AD176)&lt;=0,0,-PMT($C$8,VLOOKUP($B174,$B$11:$C$20,2,FALSE),$B176))</f>
        <v>18.045181367581115</v>
      </c>
      <c r="AE184" s="53">
        <f>IF(SUM($E176:AE176)&lt;=0,0,-PMT($C$8,VLOOKUP($B174,$B$11:$C$20,2,FALSE),$B176))</f>
        <v>18.045181367581115</v>
      </c>
      <c r="AF184" s="53">
        <f>IF(SUM($E176:AF176)&lt;=0,0,-PMT($C$8,VLOOKUP($B174,$B$11:$C$20,2,FALSE),$B176))</f>
        <v>18.045181367581115</v>
      </c>
      <c r="AG184" s="53">
        <f>IF(SUM($E176:AG176)&lt;=0,0,-PMT($C$8,VLOOKUP($B174,$B$11:$C$20,2,FALSE),$B176))</f>
        <v>18.045181367581115</v>
      </c>
      <c r="AH184" s="53">
        <f>IF(SUM($E176:AH176)&lt;=0,0,-PMT($C$8,VLOOKUP($B174,$B$11:$C$20,2,FALSE),$B176))</f>
        <v>18.045181367581115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18.045181367581115</v>
      </c>
      <c r="H185" s="236">
        <f t="shared" si="83"/>
        <v>21.344833994748797</v>
      </c>
      <c r="I185" s="236">
        <f t="shared" si="83"/>
        <v>21.344833994748797</v>
      </c>
      <c r="J185" s="236">
        <f t="shared" si="83"/>
        <v>21.344833994748797</v>
      </c>
      <c r="K185" s="56">
        <f t="shared" si="83"/>
        <v>21.344833994748797</v>
      </c>
      <c r="L185" s="53">
        <f t="shared" si="83"/>
        <v>21.344833994748797</v>
      </c>
      <c r="M185" s="53">
        <f t="shared" si="83"/>
        <v>21.344833994748797</v>
      </c>
      <c r="N185" s="53">
        <f t="shared" si="83"/>
        <v>21.344833994748797</v>
      </c>
      <c r="O185" s="53">
        <f t="shared" si="83"/>
        <v>21.344833994748797</v>
      </c>
      <c r="P185" s="53">
        <f t="shared" si="83"/>
        <v>21.344833994748797</v>
      </c>
      <c r="Q185" s="53">
        <f t="shared" si="83"/>
        <v>21.344833994748797</v>
      </c>
      <c r="R185" s="53">
        <f t="shared" si="83"/>
        <v>21.344833994748797</v>
      </c>
      <c r="S185" s="53">
        <f t="shared" si="83"/>
        <v>21.344833994748797</v>
      </c>
      <c r="T185" s="53">
        <f t="shared" si="83"/>
        <v>21.344833994748797</v>
      </c>
      <c r="U185" s="53">
        <f t="shared" si="83"/>
        <v>21.344833994748797</v>
      </c>
      <c r="V185" s="53">
        <f t="shared" si="83"/>
        <v>21.344833994748797</v>
      </c>
      <c r="W185" s="53">
        <f t="shared" si="83"/>
        <v>21.344833994748797</v>
      </c>
      <c r="X185" s="53">
        <f t="shared" si="83"/>
        <v>21.344833994748797</v>
      </c>
      <c r="Y185" s="53">
        <f t="shared" si="83"/>
        <v>21.344833994748797</v>
      </c>
      <c r="Z185" s="53">
        <f t="shared" si="83"/>
        <v>21.344833994748797</v>
      </c>
      <c r="AA185" s="53">
        <f t="shared" si="83"/>
        <v>21.344833994748797</v>
      </c>
      <c r="AB185" s="53">
        <f t="shared" si="83"/>
        <v>21.344833994748797</v>
      </c>
      <c r="AC185" s="53">
        <f t="shared" si="83"/>
        <v>21.344833994748797</v>
      </c>
      <c r="AD185" s="53">
        <f t="shared" si="83"/>
        <v>21.344833994748797</v>
      </c>
      <c r="AE185" s="53">
        <f t="shared" si="83"/>
        <v>21.344833994748797</v>
      </c>
      <c r="AF185" s="53">
        <f t="shared" si="83"/>
        <v>21.344833994748797</v>
      </c>
      <c r="AG185" s="53">
        <f t="shared" si="83"/>
        <v>21.344833994748797</v>
      </c>
      <c r="AH185" s="53">
        <f t="shared" si="83"/>
        <v>21.344833994748797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296.12117132162626</v>
      </c>
      <c r="C189" s="235">
        <f>SUM(E189:AH189)</f>
        <v>329.965262716768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329.965262716768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40.902251317904614</v>
      </c>
      <c r="C190" s="235">
        <f t="shared" ref="C190:C191" si="86">SUM(E190:AH190)</f>
        <v>89.090620933527333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3.29965262716768</v>
      </c>
      <c r="I190" s="237">
        <f t="shared" si="87"/>
        <v>3.29965262716768</v>
      </c>
      <c r="J190" s="237">
        <f t="shared" si="87"/>
        <v>3.29965262716768</v>
      </c>
      <c r="K190" s="64">
        <f t="shared" si="87"/>
        <v>3.29965262716768</v>
      </c>
      <c r="L190" s="60">
        <f t="shared" si="87"/>
        <v>3.29965262716768</v>
      </c>
      <c r="M190" s="60">
        <f t="shared" si="87"/>
        <v>3.29965262716768</v>
      </c>
      <c r="N190" s="60">
        <f t="shared" si="87"/>
        <v>3.29965262716768</v>
      </c>
      <c r="O190" s="60">
        <f t="shared" si="87"/>
        <v>3.29965262716768</v>
      </c>
      <c r="P190" s="60">
        <f t="shared" si="87"/>
        <v>3.29965262716768</v>
      </c>
      <c r="Q190" s="60">
        <f t="shared" si="87"/>
        <v>3.29965262716768</v>
      </c>
      <c r="R190" s="60">
        <f t="shared" si="87"/>
        <v>3.29965262716768</v>
      </c>
      <c r="S190" s="60">
        <f t="shared" si="87"/>
        <v>3.29965262716768</v>
      </c>
      <c r="T190" s="60">
        <f t="shared" si="87"/>
        <v>3.29965262716768</v>
      </c>
      <c r="U190" s="60">
        <f t="shared" si="87"/>
        <v>3.29965262716768</v>
      </c>
      <c r="V190" s="60">
        <f t="shared" si="87"/>
        <v>3.29965262716768</v>
      </c>
      <c r="W190" s="60">
        <f t="shared" si="87"/>
        <v>3.29965262716768</v>
      </c>
      <c r="X190" s="60">
        <f t="shared" si="87"/>
        <v>3.29965262716768</v>
      </c>
      <c r="Y190" s="60">
        <f t="shared" si="87"/>
        <v>3.29965262716768</v>
      </c>
      <c r="Z190" s="60">
        <f t="shared" si="87"/>
        <v>3.29965262716768</v>
      </c>
      <c r="AA190" s="60">
        <f t="shared" si="87"/>
        <v>3.29965262716768</v>
      </c>
      <c r="AB190" s="60">
        <f t="shared" si="87"/>
        <v>3.29965262716768</v>
      </c>
      <c r="AC190" s="60">
        <f t="shared" si="87"/>
        <v>3.29965262716768</v>
      </c>
      <c r="AD190" s="60">
        <f t="shared" si="87"/>
        <v>3.29965262716768</v>
      </c>
      <c r="AE190" s="60">
        <f t="shared" si="87"/>
        <v>3.29965262716768</v>
      </c>
      <c r="AF190" s="60">
        <f t="shared" si="87"/>
        <v>3.29965262716768</v>
      </c>
      <c r="AG190" s="60">
        <f t="shared" si="87"/>
        <v>3.29965262716768</v>
      </c>
      <c r="AH190" s="60">
        <f t="shared" si="87"/>
        <v>3.29965262716768</v>
      </c>
    </row>
    <row r="191" spans="1:34" ht="14.45" customHeight="1">
      <c r="A191" s="243"/>
      <c r="B191" s="235">
        <f t="shared" si="85"/>
        <v>194811.75368942201</v>
      </c>
      <c r="C191" s="235">
        <f t="shared" si="86"/>
        <v>502865.72538078419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826.11704286141924</v>
      </c>
      <c r="I191" s="237">
        <f t="shared" si="88"/>
        <v>2472.6997708274012</v>
      </c>
      <c r="J191" s="237">
        <f t="shared" si="88"/>
        <v>4538.1975415436191</v>
      </c>
      <c r="K191" s="64">
        <f t="shared" si="88"/>
        <v>6891.7092911925811</v>
      </c>
      <c r="L191" s="60">
        <f t="shared" si="88"/>
        <v>9142.3369393767716</v>
      </c>
      <c r="M191" s="60">
        <f t="shared" si="88"/>
        <v>11284.789454693191</v>
      </c>
      <c r="N191" s="60">
        <f t="shared" si="88"/>
        <v>13316.446627447862</v>
      </c>
      <c r="O191" s="60">
        <f t="shared" si="88"/>
        <v>15153.710346010512</v>
      </c>
      <c r="P191" s="60">
        <f t="shared" si="88"/>
        <v>17398.319699923617</v>
      </c>
      <c r="Q191" s="60">
        <f t="shared" si="88"/>
        <v>19058.277175784959</v>
      </c>
      <c r="R191" s="60">
        <f t="shared" si="88"/>
        <v>21689.858936747583</v>
      </c>
      <c r="S191" s="60">
        <f t="shared" si="88"/>
        <v>23818.328909648433</v>
      </c>
      <c r="T191" s="60">
        <f t="shared" si="88"/>
        <v>23818.328909648433</v>
      </c>
      <c r="U191" s="60">
        <f t="shared" si="88"/>
        <v>23818.328909648433</v>
      </c>
      <c r="V191" s="60">
        <f t="shared" si="88"/>
        <v>23818.328909648433</v>
      </c>
      <c r="W191" s="60">
        <f t="shared" si="88"/>
        <v>23818.328909648433</v>
      </c>
      <c r="X191" s="60">
        <f t="shared" si="88"/>
        <v>23818.328909648433</v>
      </c>
      <c r="Y191" s="60">
        <f t="shared" si="88"/>
        <v>23818.328909648433</v>
      </c>
      <c r="Z191" s="60">
        <f t="shared" si="88"/>
        <v>23818.328909648433</v>
      </c>
      <c r="AA191" s="60">
        <f t="shared" si="88"/>
        <v>23818.328909648433</v>
      </c>
      <c r="AB191" s="60">
        <f t="shared" si="88"/>
        <v>23818.328909648433</v>
      </c>
      <c r="AC191" s="60">
        <f t="shared" si="88"/>
        <v>23818.328909648433</v>
      </c>
      <c r="AD191" s="60">
        <f t="shared" si="88"/>
        <v>23818.328909648433</v>
      </c>
      <c r="AE191" s="60">
        <f t="shared" si="88"/>
        <v>23818.328909648433</v>
      </c>
      <c r="AF191" s="60">
        <f t="shared" si="88"/>
        <v>23818.328909648433</v>
      </c>
      <c r="AG191" s="60">
        <f t="shared" si="88"/>
        <v>23818.328909648433</v>
      </c>
      <c r="AH191" s="60">
        <f t="shared" si="88"/>
        <v>23818.328909648433</v>
      </c>
    </row>
    <row r="192" spans="1:34" ht="14.45" customHeight="1">
      <c r="A192" s="243"/>
      <c r="B192" s="235">
        <f>E192+NPV(HLOOKUP($C$3,$C$7:$E$9,2,FALSE),F192:AH192)</f>
        <v>194474.73026678248</v>
      </c>
      <c r="C192" s="235">
        <f>SUM(E192:AH192)</f>
        <v>502446.66949713416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-329.965262716768</v>
      </c>
      <c r="H192" s="55">
        <f t="shared" si="89"/>
        <v>822.81739023425155</v>
      </c>
      <c r="I192" s="55">
        <f t="shared" si="89"/>
        <v>2469.4001182002335</v>
      </c>
      <c r="J192" s="55">
        <f t="shared" si="89"/>
        <v>4534.8978889164518</v>
      </c>
      <c r="K192" s="56">
        <f t="shared" si="89"/>
        <v>6888.4096385654138</v>
      </c>
      <c r="L192" s="45">
        <f t="shared" si="89"/>
        <v>9139.0372867496044</v>
      </c>
      <c r="M192" s="60">
        <f t="shared" si="89"/>
        <v>11281.489802066024</v>
      </c>
      <c r="N192" s="60">
        <f t="shared" si="89"/>
        <v>13313.146974820695</v>
      </c>
      <c r="O192" s="60">
        <f t="shared" si="89"/>
        <v>15150.410693383345</v>
      </c>
      <c r="P192" s="60">
        <f t="shared" si="89"/>
        <v>17395.02004729645</v>
      </c>
      <c r="Q192" s="60">
        <f t="shared" si="89"/>
        <v>19054.977523157791</v>
      </c>
      <c r="R192" s="60">
        <f t="shared" si="89"/>
        <v>21686.559284120416</v>
      </c>
      <c r="S192" s="60">
        <f t="shared" si="89"/>
        <v>23815.029257021266</v>
      </c>
      <c r="T192" s="60">
        <f t="shared" si="89"/>
        <v>23815.029257021266</v>
      </c>
      <c r="U192" s="60">
        <f t="shared" si="89"/>
        <v>23815.029257021266</v>
      </c>
      <c r="V192" s="60">
        <f t="shared" si="89"/>
        <v>23815.029257021266</v>
      </c>
      <c r="W192" s="60">
        <f t="shared" si="89"/>
        <v>23815.029257021266</v>
      </c>
      <c r="X192" s="60">
        <f t="shared" si="89"/>
        <v>23815.029257021266</v>
      </c>
      <c r="Y192" s="60">
        <f t="shared" si="89"/>
        <v>23815.029257021266</v>
      </c>
      <c r="Z192" s="60">
        <f t="shared" si="89"/>
        <v>23815.029257021266</v>
      </c>
      <c r="AA192" s="60">
        <f t="shared" si="89"/>
        <v>23815.029257021266</v>
      </c>
      <c r="AB192" s="60">
        <f t="shared" si="89"/>
        <v>23815.029257021266</v>
      </c>
      <c r="AC192" s="60">
        <f t="shared" si="89"/>
        <v>23815.029257021266</v>
      </c>
      <c r="AD192" s="60">
        <f t="shared" si="89"/>
        <v>23815.029257021266</v>
      </c>
      <c r="AE192" s="60">
        <f t="shared" si="89"/>
        <v>23815.029257021266</v>
      </c>
      <c r="AF192" s="60">
        <f t="shared" si="89"/>
        <v>23815.029257021266</v>
      </c>
      <c r="AG192" s="60">
        <f t="shared" si="89"/>
        <v>23815.029257021266</v>
      </c>
      <c r="AH192" s="60">
        <f t="shared" si="89"/>
        <v>23815.029257021266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56536.95431660382</v>
      </c>
      <c r="C197" s="235">
        <f>SUM(E197:AH197)</f>
        <v>149590.11469208502</v>
      </c>
      <c r="D197" t="s">
        <v>97</v>
      </c>
      <c r="E197" s="60">
        <f>HLOOKUP($C$4,$C$7:$E$9,3,FALSE)*'2.3.1 Cost_Sum'!F234</f>
        <v>0.32376582324669245</v>
      </c>
      <c r="F197" s="60">
        <f>HLOOKUP($C$4,$C$7:$E$9,3,FALSE)*'2.3.1 Cost_Sum'!G234</f>
        <v>12.004366925329698</v>
      </c>
      <c r="G197" s="50">
        <f>HLOOKUP($C$4,$C$7:$E$9,3,FALSE)*'2.3.1 Cost_Sum'!H234</f>
        <v>80.462648543850918</v>
      </c>
      <c r="H197" s="51">
        <f>HLOOKUP($C$4,$C$7:$E$9,3,FALSE)*'2.3.1 Cost_Sum'!I234</f>
        <v>210.60581381548454</v>
      </c>
      <c r="I197" s="51">
        <f>HLOOKUP($C$4,$C$7:$E$9,3,FALSE)*'2.3.1 Cost_Sum'!J234</f>
        <v>560.44594927546063</v>
      </c>
      <c r="J197" s="51">
        <f>HLOOKUP($C$4,$C$7:$E$9,3,FALSE)*'2.3.1 Cost_Sum'!K234</f>
        <v>951.63217615118583</v>
      </c>
      <c r="K197" s="52">
        <f>HLOOKUP($C$4,$C$7:$E$9,3,FALSE)*'2.3.1 Cost_Sum'!L234</f>
        <v>1527.2102253588459</v>
      </c>
      <c r="L197" s="60">
        <f>HLOOKUP($C$4,$C$7:$E$9,3,FALSE)*'2.3.1 Cost_Sum'!M234</f>
        <v>2134.072730351003</v>
      </c>
      <c r="M197" s="60">
        <f>HLOOKUP($C$4,$C$7:$E$9,3,FALSE)*'2.3.1 Cost_Sum'!N234</f>
        <v>2722.2759476254159</v>
      </c>
      <c r="N197" s="60">
        <f>HLOOKUP($C$4,$C$7:$E$9,3,FALSE)*'2.3.1 Cost_Sum'!O234</f>
        <v>3290.6975639364937</v>
      </c>
      <c r="O197" s="60">
        <f>HLOOKUP($C$4,$C$7:$E$9,3,FALSE)*'2.3.1 Cost_Sum'!P234</f>
        <v>3888.8735973996627</v>
      </c>
      <c r="P197" s="60">
        <f>HLOOKUP($C$4,$C$7:$E$9,3,FALSE)*'2.3.1 Cost_Sum'!Q234</f>
        <v>4639.6231385954088</v>
      </c>
      <c r="Q197" s="60">
        <f>HLOOKUP($C$4,$C$7:$E$9,3,FALSE)*'2.3.1 Cost_Sum'!R234</f>
        <v>5326.7618655201368</v>
      </c>
      <c r="R197" s="60">
        <f>HLOOKUP($C$4,$C$7:$E$9,3,FALSE)*'2.3.1 Cost_Sum'!S234</f>
        <v>6377.2780248723393</v>
      </c>
      <c r="S197" s="60">
        <f>HLOOKUP($C$4,$C$7:$E$9,3,FALSE)*'2.3.1 Cost_Sum'!T234</f>
        <v>7366.7404298682013</v>
      </c>
      <c r="T197" s="60">
        <f>HLOOKUP($C$4,$C$7:$E$9,3,FALSE)*'2.3.1 Cost_Sum'!U234</f>
        <v>7366.7404298682013</v>
      </c>
      <c r="U197" s="60">
        <f>HLOOKUP($C$4,$C$7:$E$9,3,FALSE)*'2.3.1 Cost_Sum'!V234</f>
        <v>7366.7404298682013</v>
      </c>
      <c r="V197" s="60">
        <f>HLOOKUP($C$4,$C$7:$E$9,3,FALSE)*'2.3.1 Cost_Sum'!W234</f>
        <v>7366.7404298682013</v>
      </c>
      <c r="W197" s="60">
        <f>HLOOKUP($C$4,$C$7:$E$9,3,FALSE)*'2.3.1 Cost_Sum'!X234</f>
        <v>7366.7404298682013</v>
      </c>
      <c r="X197" s="60">
        <f>HLOOKUP($C$4,$C$7:$E$9,3,FALSE)*'2.3.1 Cost_Sum'!Y234</f>
        <v>7366.7404298682013</v>
      </c>
      <c r="Y197" s="60">
        <f>HLOOKUP($C$4,$C$7:$E$9,3,FALSE)*'2.3.1 Cost_Sum'!Z234</f>
        <v>7366.7404298682013</v>
      </c>
      <c r="Z197" s="60">
        <f>HLOOKUP($C$4,$C$7:$E$9,3,FALSE)*'2.3.1 Cost_Sum'!AA234</f>
        <v>7366.7404298682013</v>
      </c>
      <c r="AA197" s="60">
        <f>HLOOKUP($C$4,$C$7:$E$9,3,FALSE)*'2.3.1 Cost_Sum'!AB234</f>
        <v>7366.7404298682013</v>
      </c>
      <c r="AB197" s="60">
        <f>HLOOKUP($C$4,$C$7:$E$9,3,FALSE)*'2.3.1 Cost_Sum'!AC234</f>
        <v>7366.7404298682013</v>
      </c>
      <c r="AC197" s="60">
        <f>HLOOKUP($C$4,$C$7:$E$9,3,FALSE)*'2.3.1 Cost_Sum'!AD234</f>
        <v>7366.7404298682013</v>
      </c>
      <c r="AD197" s="60">
        <f>HLOOKUP($C$4,$C$7:$E$9,3,FALSE)*'2.3.1 Cost_Sum'!AE234</f>
        <v>7366.7404298682013</v>
      </c>
      <c r="AE197" s="60">
        <f>HLOOKUP($C$4,$C$7:$E$9,3,FALSE)*'2.3.1 Cost_Sum'!AF234</f>
        <v>7366.7404298682013</v>
      </c>
      <c r="AF197" s="60">
        <f>HLOOKUP($C$4,$C$7:$E$9,3,FALSE)*'2.3.1 Cost_Sum'!AG234</f>
        <v>7366.7404298682013</v>
      </c>
      <c r="AG197" s="60">
        <f>HLOOKUP($C$4,$C$7:$E$9,3,FALSE)*'2.3.1 Cost_Sum'!AH234</f>
        <v>7366.7404298682013</v>
      </c>
      <c r="AH197" s="60">
        <f>HLOOKUP($C$4,$C$7:$E$9,3,FALSE)*'2.3.1 Cost_Sum'!AI234</f>
        <v>7366.7404298682013</v>
      </c>
    </row>
    <row r="198" spans="1:34">
      <c r="B198" s="235">
        <f>E198+NPV(HLOOKUP($C$3,$C$7:$E$9,2,FALSE),F198:AH198)</f>
        <v>64486.432445550054</v>
      </c>
      <c r="C198" s="235">
        <f>SUM(E198:AH198)</f>
        <v>168478.84904644382</v>
      </c>
      <c r="D198" t="s">
        <v>615</v>
      </c>
      <c r="E198" s="60">
        <f t="shared" ref="E198:AH198" si="90">IF(E$197&lt;&gt;0,E$32-E202,0)</f>
        <v>2.044706591130744</v>
      </c>
      <c r="F198" s="60">
        <f t="shared" si="90"/>
        <v>46.405165187325636</v>
      </c>
      <c r="G198" s="54">
        <f t="shared" si="90"/>
        <v>153.74625767351654</v>
      </c>
      <c r="H198" s="55">
        <f t="shared" si="90"/>
        <v>368.0010383145468</v>
      </c>
      <c r="I198" s="55">
        <f t="shared" si="90"/>
        <v>877.40013594185621</v>
      </c>
      <c r="J198" s="55">
        <f t="shared" si="90"/>
        <v>1436.4730296765301</v>
      </c>
      <c r="K198" s="56">
        <f t="shared" si="90"/>
        <v>2075.0888956038789</v>
      </c>
      <c r="L198" s="60">
        <f t="shared" si="90"/>
        <v>2641.1718380760549</v>
      </c>
      <c r="M198" s="60">
        <f t="shared" si="90"/>
        <v>3218.584146383042</v>
      </c>
      <c r="N198" s="60">
        <f t="shared" si="90"/>
        <v>3822.22018684262</v>
      </c>
      <c r="O198" s="60">
        <f t="shared" si="90"/>
        <v>4505.394725027596</v>
      </c>
      <c r="P198" s="60">
        <f t="shared" si="90"/>
        <v>5380.3276928544983</v>
      </c>
      <c r="Q198" s="60">
        <f t="shared" si="90"/>
        <v>6118.6497769357411</v>
      </c>
      <c r="R198" s="60">
        <f t="shared" si="90"/>
        <v>7181.6068171547668</v>
      </c>
      <c r="S198" s="60">
        <f t="shared" si="90"/>
        <v>8165.7334146362991</v>
      </c>
      <c r="T198" s="60">
        <f t="shared" si="90"/>
        <v>8165.7334146362991</v>
      </c>
      <c r="U198" s="60">
        <f t="shared" si="90"/>
        <v>8165.7334146362991</v>
      </c>
      <c r="V198" s="60">
        <f t="shared" si="90"/>
        <v>8165.7334146362991</v>
      </c>
      <c r="W198" s="60">
        <f t="shared" si="90"/>
        <v>8165.7334146362991</v>
      </c>
      <c r="X198" s="60">
        <f t="shared" si="90"/>
        <v>8165.7334146362991</v>
      </c>
      <c r="Y198" s="60">
        <f t="shared" si="90"/>
        <v>8165.7334146362991</v>
      </c>
      <c r="Z198" s="60">
        <f t="shared" si="90"/>
        <v>8165.7334146362991</v>
      </c>
      <c r="AA198" s="60">
        <f t="shared" si="90"/>
        <v>8165.7334146362991</v>
      </c>
      <c r="AB198" s="60">
        <f t="shared" si="90"/>
        <v>8165.7334146362991</v>
      </c>
      <c r="AC198" s="60">
        <f t="shared" si="90"/>
        <v>8165.7334146362991</v>
      </c>
      <c r="AD198" s="60">
        <f t="shared" si="90"/>
        <v>8165.7334146362991</v>
      </c>
      <c r="AE198" s="60">
        <f t="shared" si="90"/>
        <v>8165.7334146362991</v>
      </c>
      <c r="AF198" s="60">
        <f t="shared" si="90"/>
        <v>8165.7334146362991</v>
      </c>
      <c r="AG198" s="60">
        <f t="shared" si="90"/>
        <v>8165.7334146362991</v>
      </c>
      <c r="AH198" s="60">
        <f t="shared" si="90"/>
        <v>8165.7334146362991</v>
      </c>
    </row>
    <row r="199" spans="1:34">
      <c r="B199" s="235">
        <f>E199+NPV(HLOOKUP($C$3,$C$7:$E$9,2,FALSE),F199:AH199)</f>
        <v>7949.4781289462462</v>
      </c>
      <c r="C199" s="235">
        <f>SUM(E199:AH199)</f>
        <v>18888.734354358807</v>
      </c>
      <c r="D199" t="s">
        <v>616</v>
      </c>
      <c r="E199" s="45">
        <f>E198-SUM(E196:E197)</f>
        <v>1.7209407678840516</v>
      </c>
      <c r="F199" s="45">
        <f t="shared" ref="F199:G199" si="91">F198-SUM(F196:F197)</f>
        <v>34.400798261995938</v>
      </c>
      <c r="G199" s="46">
        <f t="shared" si="91"/>
        <v>73.283609129665621</v>
      </c>
      <c r="H199" s="55">
        <f>H198-SUM(H196:H197)</f>
        <v>157.39522449906227</v>
      </c>
      <c r="I199" s="55">
        <f t="shared" ref="I199:AH199" si="92">I198-SUM(I196:I197)</f>
        <v>316.95418666639557</v>
      </c>
      <c r="J199" s="55">
        <f t="shared" si="92"/>
        <v>484.8408535253443</v>
      </c>
      <c r="K199" s="56">
        <f t="shared" si="92"/>
        <v>547.87867024503294</v>
      </c>
      <c r="L199" s="60">
        <f t="shared" si="92"/>
        <v>507.09910772505191</v>
      </c>
      <c r="M199" s="60">
        <f t="shared" si="92"/>
        <v>496.30819875762609</v>
      </c>
      <c r="N199" s="60">
        <f t="shared" si="92"/>
        <v>531.52262290612634</v>
      </c>
      <c r="O199" s="60">
        <f t="shared" si="92"/>
        <v>616.52112762793331</v>
      </c>
      <c r="P199" s="60">
        <f t="shared" si="92"/>
        <v>740.70455425908949</v>
      </c>
      <c r="Q199" s="60">
        <f t="shared" si="92"/>
        <v>791.88791141560432</v>
      </c>
      <c r="R199" s="60">
        <f t="shared" si="92"/>
        <v>804.32879228242746</v>
      </c>
      <c r="S199" s="60">
        <f t="shared" si="92"/>
        <v>798.99298476809781</v>
      </c>
      <c r="T199" s="60">
        <f t="shared" si="92"/>
        <v>798.99298476809781</v>
      </c>
      <c r="U199" s="60">
        <f t="shared" si="92"/>
        <v>798.99298476809781</v>
      </c>
      <c r="V199" s="60">
        <f t="shared" si="92"/>
        <v>798.99298476809781</v>
      </c>
      <c r="W199" s="60">
        <f t="shared" si="92"/>
        <v>798.99298476809781</v>
      </c>
      <c r="X199" s="60">
        <f t="shared" si="92"/>
        <v>798.99298476809781</v>
      </c>
      <c r="Y199" s="60">
        <f t="shared" si="92"/>
        <v>798.99298476809781</v>
      </c>
      <c r="Z199" s="60">
        <f t="shared" si="92"/>
        <v>798.99298476809781</v>
      </c>
      <c r="AA199" s="60">
        <f t="shared" si="92"/>
        <v>798.99298476809781</v>
      </c>
      <c r="AB199" s="60">
        <f t="shared" si="92"/>
        <v>798.99298476809781</v>
      </c>
      <c r="AC199" s="60">
        <f t="shared" si="92"/>
        <v>798.99298476809781</v>
      </c>
      <c r="AD199" s="60">
        <f t="shared" si="92"/>
        <v>798.99298476809781</v>
      </c>
      <c r="AE199" s="60">
        <f t="shared" si="92"/>
        <v>798.99298476809781</v>
      </c>
      <c r="AF199" s="60">
        <f t="shared" si="92"/>
        <v>798.99298476809781</v>
      </c>
      <c r="AG199" s="60">
        <f t="shared" si="92"/>
        <v>798.99298476809781</v>
      </c>
      <c r="AH199" s="60">
        <f t="shared" si="92"/>
        <v>798.99298476809781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TRANSPOSE(Option_10_SR_High)*HLOOKUP($C$5,$C$7:$E$10,4,FALSE)</f>
        <v>0.91304714008865528</v>
      </c>
      <c r="F202" s="53">
        <v>7.8388735654615544</v>
      </c>
      <c r="G202" s="54">
        <v>174.33784251371566</v>
      </c>
      <c r="H202" s="55">
        <v>498.53135358434486</v>
      </c>
      <c r="I202" s="55">
        <v>1896.936469814219</v>
      </c>
      <c r="J202" s="55">
        <v>3212.5951037690747</v>
      </c>
      <c r="K202" s="56">
        <v>5210.2741360344889</v>
      </c>
      <c r="L202" s="53">
        <v>7896.0824181831204</v>
      </c>
      <c r="M202" s="53">
        <v>10821.847583011762</v>
      </c>
      <c r="N202" s="53">
        <v>14350.190516432071</v>
      </c>
      <c r="O202" s="53">
        <v>17862.768264347265</v>
      </c>
      <c r="P202" s="53">
        <v>22568.938999863771</v>
      </c>
      <c r="Q202" s="53">
        <v>26910.010982819153</v>
      </c>
      <c r="R202" s="53">
        <v>33962.529182282335</v>
      </c>
      <c r="S202" s="53">
        <v>40411.950876551877</v>
      </c>
      <c r="T202" s="53">
        <v>40411.950876551877</v>
      </c>
      <c r="U202" s="53">
        <v>40411.950876551877</v>
      </c>
      <c r="V202" s="53">
        <v>40411.950876551877</v>
      </c>
      <c r="W202" s="53">
        <v>40411.950876551877</v>
      </c>
      <c r="X202" s="53">
        <v>40411.950876551877</v>
      </c>
      <c r="Y202" s="53">
        <v>40411.950876551877</v>
      </c>
      <c r="Z202" s="53">
        <v>40411.950876551877</v>
      </c>
      <c r="AA202" s="53">
        <v>40411.950876551877</v>
      </c>
      <c r="AB202" s="53">
        <v>40411.950876551877</v>
      </c>
      <c r="AC202" s="53">
        <v>40411.950876551877</v>
      </c>
      <c r="AD202" s="53">
        <v>40411.950876551877</v>
      </c>
      <c r="AE202" s="53">
        <v>40411.950876551877</v>
      </c>
      <c r="AF202" s="53">
        <v>40411.950876551877</v>
      </c>
      <c r="AG202" s="53">
        <v>40411.950876551877</v>
      </c>
      <c r="AH202" s="53">
        <v>40411.950876551877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0.32376582324669245</v>
      </c>
      <c r="F205" s="53">
        <f t="shared" ref="F205:AH205" si="93">F204+F197</f>
        <v>12.004366925329698</v>
      </c>
      <c r="G205" s="54">
        <f t="shared" si="93"/>
        <v>80.462648543850918</v>
      </c>
      <c r="H205" s="236">
        <f t="shared" si="93"/>
        <v>210.60581381548454</v>
      </c>
      <c r="I205" s="236">
        <f t="shared" si="93"/>
        <v>560.44594927546063</v>
      </c>
      <c r="J205" s="236">
        <f t="shared" si="93"/>
        <v>951.63217615118583</v>
      </c>
      <c r="K205" s="56">
        <f t="shared" si="93"/>
        <v>1527.2102253588459</v>
      </c>
      <c r="L205" s="53">
        <f t="shared" si="93"/>
        <v>2134.072730351003</v>
      </c>
      <c r="M205" s="53">
        <f t="shared" si="93"/>
        <v>2722.2759476254159</v>
      </c>
      <c r="N205" s="53">
        <f t="shared" si="93"/>
        <v>3290.6975639364937</v>
      </c>
      <c r="O205" s="53">
        <f t="shared" si="93"/>
        <v>3888.8735973996627</v>
      </c>
      <c r="P205" s="53">
        <f t="shared" si="93"/>
        <v>4639.6231385954088</v>
      </c>
      <c r="Q205" s="53">
        <f t="shared" si="93"/>
        <v>5326.7618655201368</v>
      </c>
      <c r="R205" s="53">
        <f t="shared" si="93"/>
        <v>6377.2780248723393</v>
      </c>
      <c r="S205" s="53">
        <f t="shared" si="93"/>
        <v>7366.7404298682013</v>
      </c>
      <c r="T205" s="53">
        <f t="shared" si="93"/>
        <v>7366.7404298682013</v>
      </c>
      <c r="U205" s="53">
        <f t="shared" si="93"/>
        <v>7366.7404298682013</v>
      </c>
      <c r="V205" s="53">
        <f t="shared" si="93"/>
        <v>7366.7404298682013</v>
      </c>
      <c r="W205" s="53">
        <f t="shared" si="93"/>
        <v>7366.7404298682013</v>
      </c>
      <c r="X205" s="53">
        <f t="shared" si="93"/>
        <v>7366.7404298682013</v>
      </c>
      <c r="Y205" s="53">
        <f t="shared" si="93"/>
        <v>7366.7404298682013</v>
      </c>
      <c r="Z205" s="53">
        <f t="shared" si="93"/>
        <v>7366.7404298682013</v>
      </c>
      <c r="AA205" s="53">
        <f t="shared" si="93"/>
        <v>7366.7404298682013</v>
      </c>
      <c r="AB205" s="53">
        <f t="shared" si="93"/>
        <v>7366.7404298682013</v>
      </c>
      <c r="AC205" s="53">
        <f t="shared" si="93"/>
        <v>7366.7404298682013</v>
      </c>
      <c r="AD205" s="53">
        <f t="shared" si="93"/>
        <v>7366.7404298682013</v>
      </c>
      <c r="AE205" s="53">
        <f t="shared" si="93"/>
        <v>7366.7404298682013</v>
      </c>
      <c r="AF205" s="53">
        <f t="shared" si="93"/>
        <v>7366.7404298682013</v>
      </c>
      <c r="AG205" s="53">
        <f t="shared" si="93"/>
        <v>7366.7404298682013</v>
      </c>
      <c r="AH205" s="53">
        <f t="shared" si="93"/>
        <v>7366.7404298682013</v>
      </c>
    </row>
    <row r="206" spans="1:34">
      <c r="B206" s="235"/>
      <c r="C206" s="235"/>
      <c r="D206" t="s">
        <v>620</v>
      </c>
      <c r="E206" s="53">
        <f>IF(E198&gt;E205,1,0)</f>
        <v>1</v>
      </c>
      <c r="F206" s="53">
        <f t="shared" ref="F206:AH206" si="94">IF(F198&gt;F205,1,0)</f>
        <v>1</v>
      </c>
      <c r="G206" s="54">
        <f t="shared" si="94"/>
        <v>1</v>
      </c>
      <c r="H206" s="236">
        <f t="shared" si="94"/>
        <v>1</v>
      </c>
      <c r="I206" s="236">
        <f t="shared" si="94"/>
        <v>1</v>
      </c>
      <c r="J206" s="236">
        <f t="shared" si="94"/>
        <v>1</v>
      </c>
      <c r="K206" s="56">
        <f t="shared" si="94"/>
        <v>1</v>
      </c>
      <c r="L206" s="53">
        <f t="shared" si="94"/>
        <v>1</v>
      </c>
      <c r="M206" s="53">
        <f t="shared" si="94"/>
        <v>1</v>
      </c>
      <c r="N206" s="53">
        <f t="shared" si="94"/>
        <v>1</v>
      </c>
      <c r="O206" s="53">
        <f t="shared" si="94"/>
        <v>1</v>
      </c>
      <c r="P206" s="53">
        <f t="shared" si="94"/>
        <v>1</v>
      </c>
      <c r="Q206" s="53">
        <f t="shared" si="94"/>
        <v>1</v>
      </c>
      <c r="R206" s="53">
        <f t="shared" si="94"/>
        <v>1</v>
      </c>
      <c r="S206" s="53">
        <f t="shared" si="94"/>
        <v>1</v>
      </c>
      <c r="T206" s="53">
        <f t="shared" si="94"/>
        <v>1</v>
      </c>
      <c r="U206" s="53">
        <f t="shared" si="94"/>
        <v>1</v>
      </c>
      <c r="V206" s="53">
        <f t="shared" si="94"/>
        <v>1</v>
      </c>
      <c r="W206" s="53">
        <f t="shared" si="94"/>
        <v>1</v>
      </c>
      <c r="X206" s="53">
        <f t="shared" si="94"/>
        <v>1</v>
      </c>
      <c r="Y206" s="53">
        <f t="shared" si="94"/>
        <v>1</v>
      </c>
      <c r="Z206" s="53">
        <f t="shared" si="94"/>
        <v>1</v>
      </c>
      <c r="AA206" s="53">
        <f t="shared" si="94"/>
        <v>1</v>
      </c>
      <c r="AB206" s="53">
        <f t="shared" si="94"/>
        <v>1</v>
      </c>
      <c r="AC206" s="53">
        <f t="shared" si="94"/>
        <v>1</v>
      </c>
      <c r="AD206" s="53">
        <f t="shared" si="94"/>
        <v>1</v>
      </c>
      <c r="AE206" s="53">
        <f t="shared" si="94"/>
        <v>1</v>
      </c>
      <c r="AF206" s="53">
        <f t="shared" si="94"/>
        <v>1</v>
      </c>
      <c r="AG206" s="53">
        <f t="shared" si="94"/>
        <v>1</v>
      </c>
      <c r="AH206" s="53">
        <f t="shared" si="94"/>
        <v>1</v>
      </c>
    </row>
    <row r="207" spans="1:34">
      <c r="B207" s="235"/>
      <c r="C207" s="235"/>
      <c r="D207" t="s">
        <v>245</v>
      </c>
      <c r="E207" s="61" t="str">
        <f>IF(AND(E206=1,SUM($E206:E206)=1),"Yes","-")</f>
        <v>Yes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56536.95431660382</v>
      </c>
      <c r="C210" s="235">
        <f t="shared" ref="C210:C211" si="96">SUM(E210:AH210)</f>
        <v>149590.11469208502</v>
      </c>
      <c r="D210" t="s">
        <v>97</v>
      </c>
      <c r="E210" s="60">
        <f t="shared" ref="E210:AH210" si="97">IF(SUM(E206:AH206)=0, E197, PRODUCT(E197*E206))</f>
        <v>0.32376582324669245</v>
      </c>
      <c r="F210" s="60">
        <f t="shared" si="97"/>
        <v>12.004366925329698</v>
      </c>
      <c r="G210" s="54">
        <f t="shared" si="97"/>
        <v>80.462648543850918</v>
      </c>
      <c r="H210" s="236">
        <f t="shared" si="97"/>
        <v>210.60581381548454</v>
      </c>
      <c r="I210" s="236">
        <f t="shared" si="97"/>
        <v>560.44594927546063</v>
      </c>
      <c r="J210" s="236">
        <f t="shared" si="97"/>
        <v>951.63217615118583</v>
      </c>
      <c r="K210" s="56">
        <f t="shared" si="97"/>
        <v>1527.2102253588459</v>
      </c>
      <c r="L210" s="60">
        <f t="shared" si="97"/>
        <v>2134.072730351003</v>
      </c>
      <c r="M210" s="60">
        <f t="shared" si="97"/>
        <v>2722.2759476254159</v>
      </c>
      <c r="N210" s="60">
        <f t="shared" si="97"/>
        <v>3290.6975639364937</v>
      </c>
      <c r="O210" s="60">
        <f t="shared" si="97"/>
        <v>3888.8735973996627</v>
      </c>
      <c r="P210" s="60">
        <f t="shared" si="97"/>
        <v>4639.6231385954088</v>
      </c>
      <c r="Q210" s="60">
        <f t="shared" si="97"/>
        <v>5326.7618655201368</v>
      </c>
      <c r="R210" s="60">
        <f t="shared" si="97"/>
        <v>6377.2780248723393</v>
      </c>
      <c r="S210" s="60">
        <f t="shared" si="97"/>
        <v>7366.7404298682013</v>
      </c>
      <c r="T210" s="60">
        <f t="shared" si="97"/>
        <v>7366.7404298682013</v>
      </c>
      <c r="U210" s="60">
        <f t="shared" si="97"/>
        <v>7366.7404298682013</v>
      </c>
      <c r="V210" s="60">
        <f t="shared" si="97"/>
        <v>7366.7404298682013</v>
      </c>
      <c r="W210" s="60">
        <f t="shared" si="97"/>
        <v>7366.7404298682013</v>
      </c>
      <c r="X210" s="60">
        <f t="shared" si="97"/>
        <v>7366.7404298682013</v>
      </c>
      <c r="Y210" s="60">
        <f t="shared" si="97"/>
        <v>7366.7404298682013</v>
      </c>
      <c r="Z210" s="60">
        <f t="shared" si="97"/>
        <v>7366.7404298682013</v>
      </c>
      <c r="AA210" s="60">
        <f t="shared" si="97"/>
        <v>7366.7404298682013</v>
      </c>
      <c r="AB210" s="60">
        <f t="shared" si="97"/>
        <v>7366.7404298682013</v>
      </c>
      <c r="AC210" s="60">
        <f t="shared" si="97"/>
        <v>7366.7404298682013</v>
      </c>
      <c r="AD210" s="60">
        <f t="shared" si="97"/>
        <v>7366.7404298682013</v>
      </c>
      <c r="AE210" s="60">
        <f t="shared" si="97"/>
        <v>7366.7404298682013</v>
      </c>
      <c r="AF210" s="60">
        <f t="shared" si="97"/>
        <v>7366.7404298682013</v>
      </c>
      <c r="AG210" s="60">
        <f t="shared" si="97"/>
        <v>7366.7404298682013</v>
      </c>
      <c r="AH210" s="60">
        <f t="shared" si="97"/>
        <v>7366.7404298682013</v>
      </c>
    </row>
    <row r="211" spans="1:34" ht="14.45" customHeight="1">
      <c r="A211" s="243"/>
      <c r="B211" s="235">
        <f t="shared" si="95"/>
        <v>64486.432445550054</v>
      </c>
      <c r="C211" s="235">
        <f t="shared" si="96"/>
        <v>168478.84904644382</v>
      </c>
      <c r="D211" t="s">
        <v>615</v>
      </c>
      <c r="E211" s="60">
        <f t="shared" ref="E211:AH211" si="98">IF(SUM(E206:AH206)=0, E197, PRODUCT(E198*E206))</f>
        <v>2.044706591130744</v>
      </c>
      <c r="F211" s="60">
        <f t="shared" si="98"/>
        <v>46.405165187325636</v>
      </c>
      <c r="G211" s="54">
        <f t="shared" si="98"/>
        <v>153.74625767351654</v>
      </c>
      <c r="H211" s="236">
        <f t="shared" si="98"/>
        <v>368.0010383145468</v>
      </c>
      <c r="I211" s="236">
        <f t="shared" si="98"/>
        <v>877.40013594185621</v>
      </c>
      <c r="J211" s="236">
        <f t="shared" si="98"/>
        <v>1436.4730296765301</v>
      </c>
      <c r="K211" s="56">
        <f t="shared" si="98"/>
        <v>2075.0888956038789</v>
      </c>
      <c r="L211" s="60">
        <f t="shared" si="98"/>
        <v>2641.1718380760549</v>
      </c>
      <c r="M211" s="60">
        <f t="shared" si="98"/>
        <v>3218.584146383042</v>
      </c>
      <c r="N211" s="60">
        <f t="shared" si="98"/>
        <v>3822.22018684262</v>
      </c>
      <c r="O211" s="60">
        <f t="shared" si="98"/>
        <v>4505.394725027596</v>
      </c>
      <c r="P211" s="60">
        <f t="shared" si="98"/>
        <v>5380.3276928544983</v>
      </c>
      <c r="Q211" s="60">
        <f t="shared" si="98"/>
        <v>6118.6497769357411</v>
      </c>
      <c r="R211" s="60">
        <f t="shared" si="98"/>
        <v>7181.6068171547668</v>
      </c>
      <c r="S211" s="60">
        <f t="shared" si="98"/>
        <v>8165.7334146362991</v>
      </c>
      <c r="T211" s="60">
        <f t="shared" si="98"/>
        <v>8165.7334146362991</v>
      </c>
      <c r="U211" s="60">
        <f t="shared" si="98"/>
        <v>8165.7334146362991</v>
      </c>
      <c r="V211" s="60">
        <f t="shared" si="98"/>
        <v>8165.7334146362991</v>
      </c>
      <c r="W211" s="60">
        <f t="shared" si="98"/>
        <v>8165.7334146362991</v>
      </c>
      <c r="X211" s="60">
        <f t="shared" si="98"/>
        <v>8165.7334146362991</v>
      </c>
      <c r="Y211" s="60">
        <f t="shared" si="98"/>
        <v>8165.7334146362991</v>
      </c>
      <c r="Z211" s="60">
        <f t="shared" si="98"/>
        <v>8165.7334146362991</v>
      </c>
      <c r="AA211" s="60">
        <f t="shared" si="98"/>
        <v>8165.7334146362991</v>
      </c>
      <c r="AB211" s="60">
        <f t="shared" si="98"/>
        <v>8165.7334146362991</v>
      </c>
      <c r="AC211" s="60">
        <f t="shared" si="98"/>
        <v>8165.7334146362991</v>
      </c>
      <c r="AD211" s="60">
        <f t="shared" si="98"/>
        <v>8165.7334146362991</v>
      </c>
      <c r="AE211" s="60">
        <f t="shared" si="98"/>
        <v>8165.7334146362991</v>
      </c>
      <c r="AF211" s="60">
        <f t="shared" si="98"/>
        <v>8165.7334146362991</v>
      </c>
      <c r="AG211" s="60">
        <f t="shared" si="98"/>
        <v>8165.7334146362991</v>
      </c>
      <c r="AH211" s="60">
        <f t="shared" si="98"/>
        <v>8165.7334146362991</v>
      </c>
    </row>
    <row r="212" spans="1:34" ht="14.45" customHeight="1">
      <c r="A212" s="243"/>
      <c r="B212" s="235">
        <f>E212+NPV(HLOOKUP($C$3,$C$7:$E$9,2,FALSE),F212:AH212)</f>
        <v>7949.4781289462462</v>
      </c>
      <c r="C212" s="235">
        <f>SUM(E212:AH212)</f>
        <v>18888.734354358807</v>
      </c>
      <c r="D212" t="s">
        <v>616</v>
      </c>
      <c r="E212" s="45">
        <f t="shared" ref="E212:AH212" si="99">E211-SUM(E209:E210)</f>
        <v>1.7209407678840516</v>
      </c>
      <c r="F212" s="45">
        <f t="shared" si="99"/>
        <v>34.400798261995938</v>
      </c>
      <c r="G212" s="54">
        <f t="shared" si="99"/>
        <v>73.283609129665621</v>
      </c>
      <c r="H212" s="55">
        <f t="shared" si="99"/>
        <v>157.39522449906227</v>
      </c>
      <c r="I212" s="55">
        <f t="shared" si="99"/>
        <v>316.95418666639557</v>
      </c>
      <c r="J212" s="55">
        <f t="shared" si="99"/>
        <v>484.8408535253443</v>
      </c>
      <c r="K212" s="56">
        <f t="shared" si="99"/>
        <v>547.87867024503294</v>
      </c>
      <c r="L212" s="45">
        <f t="shared" si="99"/>
        <v>507.09910772505191</v>
      </c>
      <c r="M212" s="60">
        <f t="shared" si="99"/>
        <v>496.30819875762609</v>
      </c>
      <c r="N212" s="60">
        <f t="shared" si="99"/>
        <v>531.52262290612634</v>
      </c>
      <c r="O212" s="60">
        <f t="shared" si="99"/>
        <v>616.52112762793331</v>
      </c>
      <c r="P212" s="60">
        <f t="shared" si="99"/>
        <v>740.70455425908949</v>
      </c>
      <c r="Q212" s="60">
        <f t="shared" si="99"/>
        <v>791.88791141560432</v>
      </c>
      <c r="R212" s="60">
        <f t="shared" si="99"/>
        <v>804.32879228242746</v>
      </c>
      <c r="S212" s="60">
        <f t="shared" si="99"/>
        <v>798.99298476809781</v>
      </c>
      <c r="T212" s="60">
        <f t="shared" si="99"/>
        <v>798.99298476809781</v>
      </c>
      <c r="U212" s="60">
        <f t="shared" si="99"/>
        <v>798.99298476809781</v>
      </c>
      <c r="V212" s="60">
        <f t="shared" si="99"/>
        <v>798.99298476809781</v>
      </c>
      <c r="W212" s="60">
        <f t="shared" si="99"/>
        <v>798.99298476809781</v>
      </c>
      <c r="X212" s="60">
        <f t="shared" si="99"/>
        <v>798.99298476809781</v>
      </c>
      <c r="Y212" s="60">
        <f t="shared" si="99"/>
        <v>798.99298476809781</v>
      </c>
      <c r="Z212" s="60">
        <f t="shared" si="99"/>
        <v>798.99298476809781</v>
      </c>
      <c r="AA212" s="60">
        <f t="shared" si="99"/>
        <v>798.99298476809781</v>
      </c>
      <c r="AB212" s="60">
        <f t="shared" si="99"/>
        <v>798.99298476809781</v>
      </c>
      <c r="AC212" s="60">
        <f t="shared" si="99"/>
        <v>798.99298476809781</v>
      </c>
      <c r="AD212" s="60">
        <f t="shared" si="99"/>
        <v>798.99298476809781</v>
      </c>
      <c r="AE212" s="60">
        <f t="shared" si="99"/>
        <v>798.99298476809781</v>
      </c>
      <c r="AF212" s="60">
        <f t="shared" si="99"/>
        <v>798.99298476809781</v>
      </c>
      <c r="AG212" s="60">
        <f t="shared" si="99"/>
        <v>798.99298476809781</v>
      </c>
      <c r="AH212" s="60">
        <f t="shared" si="99"/>
        <v>798.99298476809781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9905F-0D2F-451B-BA6C-72FB1AF2C7D3}">
  <sheetPr>
    <tabColor theme="4"/>
  </sheetPr>
  <dimension ref="A1:AH213"/>
  <sheetViews>
    <sheetView workbookViewId="0"/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246</v>
      </c>
    </row>
    <row r="4" spans="1:8" ht="14.45" customHeight="1">
      <c r="A4" s="402"/>
      <c r="B4" s="25" t="s">
        <v>611</v>
      </c>
      <c r="C4" s="25" t="s">
        <v>246</v>
      </c>
    </row>
    <row r="5" spans="1:8" ht="14.45" customHeight="1">
      <c r="A5" s="402"/>
      <c r="B5" s="25" t="s">
        <v>79</v>
      </c>
      <c r="C5" s="25" t="s">
        <v>612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TRANSPOSE(Option_1_SR_Base)*HLOOKUP($C$5,$C$7:$E$10,4,FALSE)</f>
        <v>0.33825719404923149</v>
      </c>
      <c r="F32" s="53">
        <v>10.328060005425879</v>
      </c>
      <c r="G32" s="54">
        <v>124.46222880918738</v>
      </c>
      <c r="H32" s="55">
        <v>350.80080826355572</v>
      </c>
      <c r="I32" s="55">
        <v>1356.553131378726</v>
      </c>
      <c r="J32" s="55">
        <v>2430.9720821878173</v>
      </c>
      <c r="K32" s="56">
        <v>4046.7147127642311</v>
      </c>
      <c r="L32" s="53">
        <v>6132.6713627776544</v>
      </c>
      <c r="M32" s="53">
        <v>8359.8888976117869</v>
      </c>
      <c r="N32" s="53">
        <v>11014.614382564931</v>
      </c>
      <c r="O32" s="53">
        <v>13685.881233439211</v>
      </c>
      <c r="P32" s="53">
        <v>17255.173710470626</v>
      </c>
      <c r="Q32" s="53">
        <v>20594.862268606019</v>
      </c>
      <c r="R32" s="53">
        <v>26018.174302661704</v>
      </c>
      <c r="S32" s="53">
        <v>31043.758938896732</v>
      </c>
      <c r="T32" s="53">
        <v>31043.758938896732</v>
      </c>
      <c r="U32" s="53">
        <v>31043.758938896732</v>
      </c>
      <c r="V32" s="53">
        <v>31043.758938896732</v>
      </c>
      <c r="W32" s="53">
        <v>31043.758938896732</v>
      </c>
      <c r="X32" s="53">
        <v>31043.758938896732</v>
      </c>
      <c r="Y32" s="53">
        <v>31043.758938896732</v>
      </c>
      <c r="Z32" s="53">
        <v>31043.758938896732</v>
      </c>
      <c r="AA32" s="53">
        <v>31043.758938896732</v>
      </c>
      <c r="AB32" s="53">
        <v>31043.758938896732</v>
      </c>
      <c r="AC32" s="53">
        <v>31043.758938896732</v>
      </c>
      <c r="AD32" s="53">
        <v>31043.758938896732</v>
      </c>
      <c r="AE32" s="53">
        <v>31043.758938896732</v>
      </c>
      <c r="AF32" s="53">
        <v>31043.758938896732</v>
      </c>
      <c r="AG32" s="53">
        <v>31043.758938896732</v>
      </c>
      <c r="AH32" s="53">
        <v>31043.758938896732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218.65135556575433</v>
      </c>
      <c r="C36" s="45">
        <f>SUM(E36:AH36)</f>
        <v>243.64131635920802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243.64131635920802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30.201598407961772</v>
      </c>
      <c r="C37" s="45">
        <f t="shared" ref="C37:C38" si="4">SUM(E37:AH37)</f>
        <v>65.783155416986133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2.4364131635920803</v>
      </c>
      <c r="I37" s="55">
        <f>HLOOKUP($C$4,$C$7:$E$9,3,FALSE)*'2.3.1 Cost_Sum'!J34</f>
        <v>2.4364131635920803</v>
      </c>
      <c r="J37" s="55">
        <f>HLOOKUP($C$4,$C$7:$E$9,3,FALSE)*'2.3.1 Cost_Sum'!K34</f>
        <v>2.4364131635920803</v>
      </c>
      <c r="K37" s="56">
        <f>HLOOKUP($C$4,$C$7:$E$9,3,FALSE)*'2.3.1 Cost_Sum'!L34</f>
        <v>2.4364131635920803</v>
      </c>
      <c r="L37" s="60">
        <f>HLOOKUP($C$4,$C$7:$E$9,3,FALSE)*'2.3.1 Cost_Sum'!M34</f>
        <v>2.4364131635920803</v>
      </c>
      <c r="M37" s="60">
        <f>HLOOKUP($C$4,$C$7:$E$9,3,FALSE)*'2.3.1 Cost_Sum'!N34</f>
        <v>2.4364131635920803</v>
      </c>
      <c r="N37" s="60">
        <f>HLOOKUP($C$4,$C$7:$E$9,3,FALSE)*'2.3.1 Cost_Sum'!O34</f>
        <v>2.4364131635920803</v>
      </c>
      <c r="O37" s="60">
        <f>HLOOKUP($C$4,$C$7:$E$9,3,FALSE)*'2.3.1 Cost_Sum'!P34</f>
        <v>2.4364131635920803</v>
      </c>
      <c r="P37" s="60">
        <f>HLOOKUP($C$4,$C$7:$E$9,3,FALSE)*'2.3.1 Cost_Sum'!Q34</f>
        <v>2.4364131635920803</v>
      </c>
      <c r="Q37" s="60">
        <f>HLOOKUP($C$4,$C$7:$E$9,3,FALSE)*'2.3.1 Cost_Sum'!R34</f>
        <v>2.4364131635920803</v>
      </c>
      <c r="R37" s="60">
        <f>HLOOKUP($C$4,$C$7:$E$9,3,FALSE)*'2.3.1 Cost_Sum'!S34</f>
        <v>2.4364131635920803</v>
      </c>
      <c r="S37" s="60">
        <f>HLOOKUP($C$4,$C$7:$E$9,3,FALSE)*'2.3.1 Cost_Sum'!T34</f>
        <v>2.4364131635920803</v>
      </c>
      <c r="T37" s="60">
        <f>HLOOKUP($C$4,$C$7:$E$9,3,FALSE)*'2.3.1 Cost_Sum'!U34</f>
        <v>2.4364131635920803</v>
      </c>
      <c r="U37" s="60">
        <f>HLOOKUP($C$4,$C$7:$E$9,3,FALSE)*'2.3.1 Cost_Sum'!V34</f>
        <v>2.4364131635920803</v>
      </c>
      <c r="V37" s="60">
        <f>HLOOKUP($C$4,$C$7:$E$9,3,FALSE)*'2.3.1 Cost_Sum'!W34</f>
        <v>2.4364131635920803</v>
      </c>
      <c r="W37" s="60">
        <f>HLOOKUP($C$4,$C$7:$E$9,3,FALSE)*'2.3.1 Cost_Sum'!X34</f>
        <v>2.4364131635920803</v>
      </c>
      <c r="X37" s="60">
        <f>HLOOKUP($C$4,$C$7:$E$9,3,FALSE)*'2.3.1 Cost_Sum'!Y34</f>
        <v>2.4364131635920803</v>
      </c>
      <c r="Y37" s="60">
        <f>HLOOKUP($C$4,$C$7:$E$9,3,FALSE)*'2.3.1 Cost_Sum'!Z34</f>
        <v>2.4364131635920803</v>
      </c>
      <c r="Z37" s="60">
        <f>HLOOKUP($C$4,$C$7:$E$9,3,FALSE)*'2.3.1 Cost_Sum'!AA34</f>
        <v>2.4364131635920803</v>
      </c>
      <c r="AA37" s="60">
        <f>HLOOKUP($C$4,$C$7:$E$9,3,FALSE)*'2.3.1 Cost_Sum'!AB34</f>
        <v>2.4364131635920803</v>
      </c>
      <c r="AB37" s="60">
        <f>HLOOKUP($C$4,$C$7:$E$9,3,FALSE)*'2.3.1 Cost_Sum'!AC34</f>
        <v>2.4364131635920803</v>
      </c>
      <c r="AC37" s="60">
        <f>HLOOKUP($C$4,$C$7:$E$9,3,FALSE)*'2.3.1 Cost_Sum'!AD34</f>
        <v>2.4364131635920803</v>
      </c>
      <c r="AD37" s="60">
        <f>HLOOKUP($C$4,$C$7:$E$9,3,FALSE)*'2.3.1 Cost_Sum'!AE34</f>
        <v>2.4364131635920803</v>
      </c>
      <c r="AE37" s="60">
        <f>HLOOKUP($C$4,$C$7:$E$9,3,FALSE)*'2.3.1 Cost_Sum'!AF34</f>
        <v>2.4364131635920803</v>
      </c>
      <c r="AF37" s="60">
        <f>HLOOKUP($C$4,$C$7:$E$9,3,FALSE)*'2.3.1 Cost_Sum'!AG34</f>
        <v>2.4364131635920803</v>
      </c>
      <c r="AG37" s="60">
        <f>HLOOKUP($C$4,$C$7:$E$9,3,FALSE)*'2.3.1 Cost_Sum'!AH34</f>
        <v>2.4364131635920803</v>
      </c>
      <c r="AH37" s="60">
        <f>HLOOKUP($C$4,$C$7:$E$9,3,FALSE)*'2.3.1 Cost_Sum'!AI34</f>
        <v>2.4364131635920803</v>
      </c>
    </row>
    <row r="38" spans="1:34" ht="14.45" customHeight="1">
      <c r="B38" s="45">
        <f t="shared" si="3"/>
        <v>173882.08074112402</v>
      </c>
      <c r="C38" s="45">
        <f t="shared" si="4"/>
        <v>463263.28183544939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352.3517183384771</v>
      </c>
      <c r="I38" s="55">
        <f t="shared" si="6"/>
        <v>1283.4960888885121</v>
      </c>
      <c r="J38" s="55">
        <f t="shared" si="6"/>
        <v>2445.2764089857778</v>
      </c>
      <c r="K38" s="56">
        <f t="shared" si="6"/>
        <v>4064.4039855972874</v>
      </c>
      <c r="L38" s="60">
        <f t="shared" si="6"/>
        <v>6105.5990980459537</v>
      </c>
      <c r="M38" s="60">
        <f t="shared" si="6"/>
        <v>8096.9806943415961</v>
      </c>
      <c r="N38" s="60">
        <f t="shared" si="6"/>
        <v>10105.812331235715</v>
      </c>
      <c r="O38" s="60">
        <f t="shared" si="6"/>
        <v>12080.204854692973</v>
      </c>
      <c r="P38" s="60">
        <f t="shared" si="6"/>
        <v>14588.942449444456</v>
      </c>
      <c r="Q38" s="60">
        <f t="shared" si="6"/>
        <v>16698.821086627315</v>
      </c>
      <c r="R38" s="60">
        <f t="shared" si="6"/>
        <v>19986.101722331739</v>
      </c>
      <c r="S38" s="60">
        <f t="shared" si="6"/>
        <v>22965.955712307466</v>
      </c>
      <c r="T38" s="60">
        <f t="shared" si="6"/>
        <v>22965.955712307466</v>
      </c>
      <c r="U38" s="60">
        <f t="shared" si="6"/>
        <v>22965.955712307466</v>
      </c>
      <c r="V38" s="60">
        <f t="shared" si="6"/>
        <v>22965.955712307466</v>
      </c>
      <c r="W38" s="60">
        <f t="shared" si="6"/>
        <v>22965.955712307466</v>
      </c>
      <c r="X38" s="60">
        <f t="shared" si="6"/>
        <v>22965.955712307466</v>
      </c>
      <c r="Y38" s="60">
        <f t="shared" si="6"/>
        <v>22965.955712307466</v>
      </c>
      <c r="Z38" s="60">
        <f t="shared" si="6"/>
        <v>22965.955712307466</v>
      </c>
      <c r="AA38" s="60">
        <f t="shared" si="6"/>
        <v>22965.955712307466</v>
      </c>
      <c r="AB38" s="60">
        <f t="shared" si="6"/>
        <v>22965.955712307466</v>
      </c>
      <c r="AC38" s="60">
        <f t="shared" si="6"/>
        <v>22965.955712307466</v>
      </c>
      <c r="AD38" s="60">
        <f t="shared" si="6"/>
        <v>22965.955712307466</v>
      </c>
      <c r="AE38" s="60">
        <f t="shared" si="6"/>
        <v>22965.955712307466</v>
      </c>
      <c r="AF38" s="60">
        <f t="shared" si="6"/>
        <v>22965.955712307466</v>
      </c>
      <c r="AG38" s="60">
        <f t="shared" si="6"/>
        <v>22965.955712307466</v>
      </c>
      <c r="AH38" s="60">
        <f t="shared" si="6"/>
        <v>22965.955712307466</v>
      </c>
    </row>
    <row r="39" spans="1:34" ht="14.45" customHeight="1">
      <c r="B39" s="45">
        <f>E39+NPV(HLOOKUP($C$3,$C$7:$E$9,2,FALSE),F39:AH39)</f>
        <v>173633.22778715024</v>
      </c>
      <c r="C39" s="45">
        <f>SUM(E39:AH39)</f>
        <v>462953.85736367299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-243.64131635920802</v>
      </c>
      <c r="H39" s="55">
        <f t="shared" si="7"/>
        <v>349.91530517488502</v>
      </c>
      <c r="I39" s="55">
        <f t="shared" si="7"/>
        <v>1281.05967572492</v>
      </c>
      <c r="J39" s="55">
        <f>J38-SUM(J36:J37)</f>
        <v>2442.8399958221858</v>
      </c>
      <c r="K39" s="56">
        <f t="shared" si="7"/>
        <v>4061.9675724336953</v>
      </c>
      <c r="L39" s="45">
        <f t="shared" si="7"/>
        <v>6103.1626848823616</v>
      </c>
      <c r="M39" s="60">
        <f t="shared" si="7"/>
        <v>8094.544281178004</v>
      </c>
      <c r="N39" s="60">
        <f t="shared" si="7"/>
        <v>10103.375918072123</v>
      </c>
      <c r="O39" s="60">
        <f t="shared" si="7"/>
        <v>12077.768441529381</v>
      </c>
      <c r="P39" s="60">
        <f t="shared" si="7"/>
        <v>14586.506036280864</v>
      </c>
      <c r="Q39" s="60">
        <f t="shared" si="7"/>
        <v>16696.384673463723</v>
      </c>
      <c r="R39" s="60">
        <f t="shared" si="7"/>
        <v>19983.665309168147</v>
      </c>
      <c r="S39" s="60">
        <f t="shared" si="7"/>
        <v>22963.519299143874</v>
      </c>
      <c r="T39" s="60">
        <f t="shared" si="7"/>
        <v>22963.519299143874</v>
      </c>
      <c r="U39" s="60">
        <f t="shared" si="7"/>
        <v>22963.519299143874</v>
      </c>
      <c r="V39" s="60">
        <f t="shared" si="7"/>
        <v>22963.519299143874</v>
      </c>
      <c r="W39" s="60">
        <f t="shared" si="7"/>
        <v>22963.519299143874</v>
      </c>
      <c r="X39" s="60">
        <f t="shared" si="7"/>
        <v>22963.519299143874</v>
      </c>
      <c r="Y39" s="60">
        <f t="shared" si="7"/>
        <v>22963.519299143874</v>
      </c>
      <c r="Z39" s="60">
        <f t="shared" si="7"/>
        <v>22963.519299143874</v>
      </c>
      <c r="AA39" s="60">
        <f t="shared" si="7"/>
        <v>22963.519299143874</v>
      </c>
      <c r="AB39" s="60">
        <f t="shared" si="7"/>
        <v>22963.519299143874</v>
      </c>
      <c r="AC39" s="60">
        <f t="shared" si="7"/>
        <v>22963.519299143874</v>
      </c>
      <c r="AD39" s="60">
        <f t="shared" si="7"/>
        <v>22963.519299143874</v>
      </c>
      <c r="AE39" s="60">
        <f t="shared" si="7"/>
        <v>22963.519299143874</v>
      </c>
      <c r="AF39" s="60">
        <f t="shared" si="7"/>
        <v>22963.519299143874</v>
      </c>
      <c r="AG39" s="60">
        <f t="shared" si="7"/>
        <v>22963.519299143874</v>
      </c>
      <c r="AH39" s="60">
        <f t="shared" si="7"/>
        <v>22963.519299143874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TRANSPOSE(Option_2_SR_Base)*HLOOKUP($C$5,$C$7:$E$10,4,FALSE)</f>
        <v>0.33825200102924313</v>
      </c>
      <c r="F42" s="53">
        <v>10.328060005425879</v>
      </c>
      <c r="G42" s="54">
        <v>124.4474093287575</v>
      </c>
      <c r="H42" s="55">
        <v>-1.5509100749213949</v>
      </c>
      <c r="I42" s="55">
        <v>73.057042490213902</v>
      </c>
      <c r="J42" s="55">
        <v>-14.304326797960726</v>
      </c>
      <c r="K42" s="56">
        <v>-17.68927283305635</v>
      </c>
      <c r="L42" s="53">
        <v>27.072264731701036</v>
      </c>
      <c r="M42" s="53">
        <v>262.90820327019122</v>
      </c>
      <c r="N42" s="53">
        <v>908.80205132921628</v>
      </c>
      <c r="O42" s="53">
        <v>1605.676378746238</v>
      </c>
      <c r="P42" s="53">
        <v>2666.2312610261711</v>
      </c>
      <c r="Q42" s="53">
        <v>3896.0411819787028</v>
      </c>
      <c r="R42" s="53">
        <v>6032.0725803299629</v>
      </c>
      <c r="S42" s="53">
        <v>8077.8032265892662</v>
      </c>
      <c r="T42" s="53">
        <v>8077.8032265892662</v>
      </c>
      <c r="U42" s="53">
        <v>8077.8032265892662</v>
      </c>
      <c r="V42" s="53">
        <v>8077.8032265892662</v>
      </c>
      <c r="W42" s="53">
        <v>8077.8032265892662</v>
      </c>
      <c r="X42" s="53">
        <v>8077.8032265892662</v>
      </c>
      <c r="Y42" s="53">
        <v>8077.8032265892662</v>
      </c>
      <c r="Z42" s="53">
        <v>8077.8032265892662</v>
      </c>
      <c r="AA42" s="53">
        <v>8077.8032265892662</v>
      </c>
      <c r="AB42" s="53">
        <v>8077.8032265892662</v>
      </c>
      <c r="AC42" s="53">
        <v>8077.8032265892662</v>
      </c>
      <c r="AD42" s="53">
        <v>8077.8032265892662</v>
      </c>
      <c r="AE42" s="53">
        <v>8077.8032265892662</v>
      </c>
      <c r="AF42" s="53">
        <v>8077.8032265892662</v>
      </c>
      <c r="AG42" s="53">
        <v>8077.8032265892662</v>
      </c>
      <c r="AH42" s="53">
        <v>8077.8032265892662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13.324286641991103</v>
      </c>
      <c r="H44" s="55">
        <f>IF(SUM($E36:H36)&lt;=0,0,-PMT($C$8,VLOOKUP($B34,$B$11:$C$16,2,FALSE),$B36))</f>
        <v>13.324286641991103</v>
      </c>
      <c r="I44" s="55">
        <f>IF(SUM($E36:I36)&lt;=0,0,-PMT($C$8,VLOOKUP($B34,$B$11:$C$16,2,FALSE),$B36))</f>
        <v>13.324286641991103</v>
      </c>
      <c r="J44" s="55">
        <f>IF(SUM($E36:J36)&lt;=0,0,-PMT($C$8,VLOOKUP($B34,$B$11:$C$16,2,FALSE),$B36))</f>
        <v>13.324286641991103</v>
      </c>
      <c r="K44" s="56">
        <f>IF(SUM($E36:K36)&lt;=0,0,-PMT($C$8,VLOOKUP($B34,$B$11:$C$16,2,FALSE),$B36))</f>
        <v>13.324286641991103</v>
      </c>
      <c r="L44" s="53">
        <f>IF(SUM($E36:L36)&lt;=0,0,-PMT($C$8,VLOOKUP($B34,$B$11:$C$16,2,FALSE),$B36))</f>
        <v>13.324286641991103</v>
      </c>
      <c r="M44" s="53">
        <f>IF(SUM($E36:M36)&lt;=0,0,-PMT($C$8,VLOOKUP($B34,$B$11:$C$16,2,FALSE),$B36))</f>
        <v>13.324286641991103</v>
      </c>
      <c r="N44" s="53">
        <f>IF(SUM($E36:N36)&lt;=0,0,-PMT($C$8,VLOOKUP($B34,$B$11:$C$16,2,FALSE),$B36))</f>
        <v>13.324286641991103</v>
      </c>
      <c r="O44" s="53">
        <f>IF(SUM($E36:O36)&lt;=0,0,-PMT($C$8,VLOOKUP($B34,$B$11:$C$16,2,FALSE),$B36))</f>
        <v>13.324286641991103</v>
      </c>
      <c r="P44" s="53">
        <f>IF(SUM($E36:P36)&lt;=0,0,-PMT($C$8,VLOOKUP($B34,$B$11:$C$16,2,FALSE),$B36))</f>
        <v>13.324286641991103</v>
      </c>
      <c r="Q44" s="53">
        <f>IF(SUM($E36:Q36)&lt;=0,0,-PMT($C$8,VLOOKUP($B34,$B$11:$C$16,2,FALSE),$B36))</f>
        <v>13.324286641991103</v>
      </c>
      <c r="R44" s="53">
        <f>IF(SUM($E36:R36)&lt;=0,0,-PMT($C$8,VLOOKUP($B34,$B$11:$C$16,2,FALSE),$B36))</f>
        <v>13.324286641991103</v>
      </c>
      <c r="S44" s="53">
        <f>IF(SUM($E36:S36)&lt;=0,0,-PMT($C$8,VLOOKUP($B34,$B$11:$C$16,2,FALSE),$B36))</f>
        <v>13.324286641991103</v>
      </c>
      <c r="T44" s="53">
        <f>IF(SUM($E36:T36)&lt;=0,0,-PMT($C$8,VLOOKUP($B34,$B$11:$C$16,2,FALSE),$B36))</f>
        <v>13.324286641991103</v>
      </c>
      <c r="U44" s="53">
        <f>IF(SUM($E36:U36)&lt;=0,0,-PMT($C$8,VLOOKUP($B34,$B$11:$C$16,2,FALSE),$B36))</f>
        <v>13.324286641991103</v>
      </c>
      <c r="V44" s="53">
        <f>IF(SUM($E36:V36)&lt;=0,0,-PMT($C$8,VLOOKUP($B34,$B$11:$C$16,2,FALSE),$B36))</f>
        <v>13.324286641991103</v>
      </c>
      <c r="W44" s="53">
        <f>IF(SUM($E36:W36)&lt;=0,0,-PMT($C$8,VLOOKUP($B34,$B$11:$C$16,2,FALSE),$B36))</f>
        <v>13.324286641991103</v>
      </c>
      <c r="X44" s="53">
        <f>IF(SUM($E36:X36)&lt;=0,0,-PMT($C$8,VLOOKUP($B34,$B$11:$C$16,2,FALSE),$B36))</f>
        <v>13.324286641991103</v>
      </c>
      <c r="Y44" s="53">
        <f>IF(SUM($E36:Y36)&lt;=0,0,-PMT($C$8,VLOOKUP($B34,$B$11:$C$16,2,FALSE),$B36))</f>
        <v>13.324286641991103</v>
      </c>
      <c r="Z44" s="53">
        <f>IF(SUM($E36:Z36)&lt;=0,0,-PMT($C$8,VLOOKUP($B34,$B$11:$C$16,2,FALSE),$B36))</f>
        <v>13.324286641991103</v>
      </c>
      <c r="AA44" s="53">
        <f>IF(SUM($E36:AA36)&lt;=0,0,-PMT($C$8,VLOOKUP($B34,$B$11:$C$16,2,FALSE),$B36))</f>
        <v>13.324286641991103</v>
      </c>
      <c r="AB44" s="53">
        <f>IF(SUM($E36:AB36)&lt;=0,0,-PMT($C$8,VLOOKUP($B34,$B$11:$C$16,2,FALSE),$B36))</f>
        <v>13.324286641991103</v>
      </c>
      <c r="AC44" s="53">
        <f>IF(SUM($E36:AC36)&lt;=0,0,-PMT($C$8,VLOOKUP($B34,$B$11:$C$16,2,FALSE),$B36))</f>
        <v>13.324286641991103</v>
      </c>
      <c r="AD44" s="53">
        <f>IF(SUM($E36:AD36)&lt;=0,0,-PMT($C$8,VLOOKUP($B34,$B$11:$C$16,2,FALSE),$B36))</f>
        <v>13.324286641991103</v>
      </c>
      <c r="AE44" s="53">
        <f>IF(SUM($E36:AE36)&lt;=0,0,-PMT($C$8,VLOOKUP($B34,$B$11:$C$16,2,FALSE),$B36))</f>
        <v>13.324286641991103</v>
      </c>
      <c r="AF44" s="53">
        <f>IF(SUM($E36:AF36)&lt;=0,0,-PMT($C$8,VLOOKUP($B34,$B$11:$C$16,2,FALSE),$B36))</f>
        <v>13.324286641991103</v>
      </c>
      <c r="AG44" s="53">
        <f>IF(SUM($E36:AG36)&lt;=0,0,-PMT($C$8,VLOOKUP($B34,$B$11:$C$16,2,FALSE),$B36))</f>
        <v>13.324286641991103</v>
      </c>
      <c r="AH44" s="53">
        <f>IF(SUM($E36:AH36)&lt;=0,0,-PMT($C$8,VLOOKUP($B34,$B$11:$C$16,2,FALSE),$B36))</f>
        <v>13.324286641991103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13.324286641991103</v>
      </c>
      <c r="H45" s="55">
        <f t="shared" si="8"/>
        <v>15.760699805583183</v>
      </c>
      <c r="I45" s="55">
        <f t="shared" si="8"/>
        <v>15.760699805583183</v>
      </c>
      <c r="J45" s="55">
        <f t="shared" si="8"/>
        <v>15.760699805583183</v>
      </c>
      <c r="K45" s="56">
        <f t="shared" si="8"/>
        <v>15.760699805583183</v>
      </c>
      <c r="L45" s="53">
        <f t="shared" si="8"/>
        <v>15.760699805583183</v>
      </c>
      <c r="M45" s="53">
        <f t="shared" si="8"/>
        <v>15.760699805583183</v>
      </c>
      <c r="N45" s="53">
        <f t="shared" si="8"/>
        <v>15.760699805583183</v>
      </c>
      <c r="O45" s="53">
        <f t="shared" si="8"/>
        <v>15.760699805583183</v>
      </c>
      <c r="P45" s="53">
        <f t="shared" si="8"/>
        <v>15.760699805583183</v>
      </c>
      <c r="Q45" s="53">
        <f t="shared" si="8"/>
        <v>15.760699805583183</v>
      </c>
      <c r="R45" s="53">
        <f t="shared" si="8"/>
        <v>15.760699805583183</v>
      </c>
      <c r="S45" s="53">
        <f t="shared" si="8"/>
        <v>15.760699805583183</v>
      </c>
      <c r="T45" s="53">
        <f t="shared" si="8"/>
        <v>15.760699805583183</v>
      </c>
      <c r="U45" s="53">
        <f t="shared" si="8"/>
        <v>15.760699805583183</v>
      </c>
      <c r="V45" s="53">
        <f t="shared" si="8"/>
        <v>15.760699805583183</v>
      </c>
      <c r="W45" s="53">
        <f t="shared" si="8"/>
        <v>15.760699805583183</v>
      </c>
      <c r="X45" s="53">
        <f t="shared" si="8"/>
        <v>15.760699805583183</v>
      </c>
      <c r="Y45" s="53">
        <f t="shared" si="8"/>
        <v>15.760699805583183</v>
      </c>
      <c r="Z45" s="53">
        <f t="shared" si="8"/>
        <v>15.760699805583183</v>
      </c>
      <c r="AA45" s="53">
        <f t="shared" si="8"/>
        <v>15.760699805583183</v>
      </c>
      <c r="AB45" s="53">
        <f t="shared" si="8"/>
        <v>15.760699805583183</v>
      </c>
      <c r="AC45" s="53">
        <f t="shared" si="8"/>
        <v>15.760699805583183</v>
      </c>
      <c r="AD45" s="53">
        <f t="shared" si="8"/>
        <v>15.760699805583183</v>
      </c>
      <c r="AE45" s="53">
        <f t="shared" si="8"/>
        <v>15.760699805583183</v>
      </c>
      <c r="AF45" s="53">
        <f t="shared" si="8"/>
        <v>15.760699805583183</v>
      </c>
      <c r="AG45" s="53">
        <f t="shared" si="8"/>
        <v>15.760699805583183</v>
      </c>
      <c r="AH45" s="53">
        <f t="shared" si="8"/>
        <v>15.760699805583183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218.65135556575433</v>
      </c>
      <c r="C49" s="45">
        <f>SUM(E49:AH49)</f>
        <v>243.64131635920802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243.64131635920802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30.201598407961772</v>
      </c>
      <c r="C50" s="45">
        <f t="shared" ref="C50:C51" si="10">SUM(E50:AH50)</f>
        <v>65.783155416986133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2.4364131635920803</v>
      </c>
      <c r="I50" s="55">
        <f t="shared" si="11"/>
        <v>2.4364131635920803</v>
      </c>
      <c r="J50" s="55">
        <f t="shared" si="11"/>
        <v>2.4364131635920803</v>
      </c>
      <c r="K50" s="56">
        <f t="shared" si="11"/>
        <v>2.4364131635920803</v>
      </c>
      <c r="L50" s="60">
        <f t="shared" si="11"/>
        <v>2.4364131635920803</v>
      </c>
      <c r="M50" s="60">
        <f t="shared" si="11"/>
        <v>2.4364131635920803</v>
      </c>
      <c r="N50" s="60">
        <f t="shared" si="11"/>
        <v>2.4364131635920803</v>
      </c>
      <c r="O50" s="60">
        <f t="shared" si="11"/>
        <v>2.4364131635920803</v>
      </c>
      <c r="P50" s="60">
        <f t="shared" si="11"/>
        <v>2.4364131635920803</v>
      </c>
      <c r="Q50" s="60">
        <f t="shared" si="11"/>
        <v>2.4364131635920803</v>
      </c>
      <c r="R50" s="60">
        <f t="shared" si="11"/>
        <v>2.4364131635920803</v>
      </c>
      <c r="S50" s="60">
        <f t="shared" si="11"/>
        <v>2.4364131635920803</v>
      </c>
      <c r="T50" s="60">
        <f t="shared" si="11"/>
        <v>2.4364131635920803</v>
      </c>
      <c r="U50" s="60">
        <f t="shared" si="11"/>
        <v>2.4364131635920803</v>
      </c>
      <c r="V50" s="60">
        <f t="shared" si="11"/>
        <v>2.4364131635920803</v>
      </c>
      <c r="W50" s="60">
        <f t="shared" si="11"/>
        <v>2.4364131635920803</v>
      </c>
      <c r="X50" s="60">
        <f t="shared" si="11"/>
        <v>2.4364131635920803</v>
      </c>
      <c r="Y50" s="60">
        <f t="shared" si="11"/>
        <v>2.4364131635920803</v>
      </c>
      <c r="Z50" s="60">
        <f t="shared" si="11"/>
        <v>2.4364131635920803</v>
      </c>
      <c r="AA50" s="60">
        <f t="shared" si="11"/>
        <v>2.4364131635920803</v>
      </c>
      <c r="AB50" s="60">
        <f t="shared" si="11"/>
        <v>2.4364131635920803</v>
      </c>
      <c r="AC50" s="60">
        <f t="shared" si="11"/>
        <v>2.4364131635920803</v>
      </c>
      <c r="AD50" s="60">
        <f t="shared" si="11"/>
        <v>2.4364131635920803</v>
      </c>
      <c r="AE50" s="60">
        <f t="shared" si="11"/>
        <v>2.4364131635920803</v>
      </c>
      <c r="AF50" s="60">
        <f t="shared" si="11"/>
        <v>2.4364131635920803</v>
      </c>
      <c r="AG50" s="60">
        <f t="shared" si="11"/>
        <v>2.4364131635920803</v>
      </c>
      <c r="AH50" s="60">
        <f t="shared" si="11"/>
        <v>2.4364131635920803</v>
      </c>
    </row>
    <row r="51" spans="1:34" ht="14.45" customHeight="1">
      <c r="A51" s="243"/>
      <c r="B51" s="45">
        <f t="shared" ref="B51" si="12">E51+NPV(HLOOKUP($C$3,$C$7:$E$9,2,FALSE),F51:AH51)</f>
        <v>173882.08074112402</v>
      </c>
      <c r="C51" s="45">
        <f t="shared" si="10"/>
        <v>463263.28183544939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352.3517183384771</v>
      </c>
      <c r="I51" s="55">
        <f t="shared" si="13"/>
        <v>1283.4960888885121</v>
      </c>
      <c r="J51" s="55">
        <f t="shared" si="13"/>
        <v>2445.2764089857778</v>
      </c>
      <c r="K51" s="56">
        <f t="shared" si="13"/>
        <v>4064.4039855972874</v>
      </c>
      <c r="L51" s="60">
        <f t="shared" si="13"/>
        <v>6105.5990980459537</v>
      </c>
      <c r="M51" s="60">
        <f t="shared" si="13"/>
        <v>8096.9806943415961</v>
      </c>
      <c r="N51" s="60">
        <f t="shared" si="13"/>
        <v>10105.812331235715</v>
      </c>
      <c r="O51" s="60">
        <f t="shared" si="13"/>
        <v>12080.204854692973</v>
      </c>
      <c r="P51" s="60">
        <f t="shared" si="13"/>
        <v>14588.942449444456</v>
      </c>
      <c r="Q51" s="60">
        <f t="shared" si="13"/>
        <v>16698.821086627315</v>
      </c>
      <c r="R51" s="60">
        <f t="shared" si="13"/>
        <v>19986.101722331739</v>
      </c>
      <c r="S51" s="60">
        <f t="shared" si="13"/>
        <v>22965.955712307466</v>
      </c>
      <c r="T51" s="60">
        <f t="shared" si="13"/>
        <v>22965.955712307466</v>
      </c>
      <c r="U51" s="60">
        <f t="shared" si="13"/>
        <v>22965.955712307466</v>
      </c>
      <c r="V51" s="60">
        <f t="shared" si="13"/>
        <v>22965.955712307466</v>
      </c>
      <c r="W51" s="60">
        <f t="shared" si="13"/>
        <v>22965.955712307466</v>
      </c>
      <c r="X51" s="60">
        <f t="shared" si="13"/>
        <v>22965.955712307466</v>
      </c>
      <c r="Y51" s="60">
        <f t="shared" si="13"/>
        <v>22965.955712307466</v>
      </c>
      <c r="Z51" s="60">
        <f t="shared" si="13"/>
        <v>22965.955712307466</v>
      </c>
      <c r="AA51" s="60">
        <f t="shared" si="13"/>
        <v>22965.955712307466</v>
      </c>
      <c r="AB51" s="60">
        <f t="shared" si="13"/>
        <v>22965.955712307466</v>
      </c>
      <c r="AC51" s="60">
        <f t="shared" si="13"/>
        <v>22965.955712307466</v>
      </c>
      <c r="AD51" s="60">
        <f t="shared" si="13"/>
        <v>22965.955712307466</v>
      </c>
      <c r="AE51" s="60">
        <f t="shared" si="13"/>
        <v>22965.955712307466</v>
      </c>
      <c r="AF51" s="60">
        <f t="shared" si="13"/>
        <v>22965.955712307466</v>
      </c>
      <c r="AG51" s="60">
        <f t="shared" si="13"/>
        <v>22965.955712307466</v>
      </c>
      <c r="AH51" s="60">
        <f t="shared" si="13"/>
        <v>22965.955712307466</v>
      </c>
    </row>
    <row r="52" spans="1:34" ht="14.45" customHeight="1">
      <c r="A52" s="243"/>
      <c r="B52" s="45">
        <f>E52+NPV(HLOOKUP($C$3,$C$7:$E$9,2,FALSE),F52:AH52)</f>
        <v>173633.22778715024</v>
      </c>
      <c r="C52" s="45">
        <f>SUM(E52:AH52)</f>
        <v>462953.85736367299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-243.64131635920802</v>
      </c>
      <c r="H52" s="55">
        <f t="shared" si="14"/>
        <v>349.91530517488502</v>
      </c>
      <c r="I52" s="55">
        <f t="shared" si="14"/>
        <v>1281.05967572492</v>
      </c>
      <c r="J52" s="55">
        <f t="shared" si="14"/>
        <v>2442.8399958221858</v>
      </c>
      <c r="K52" s="56">
        <f t="shared" si="14"/>
        <v>4061.9675724336953</v>
      </c>
      <c r="L52" s="45">
        <f t="shared" si="14"/>
        <v>6103.1626848823616</v>
      </c>
      <c r="M52" s="60">
        <f t="shared" si="14"/>
        <v>8094.544281178004</v>
      </c>
      <c r="N52" s="60">
        <f t="shared" si="14"/>
        <v>10103.375918072123</v>
      </c>
      <c r="O52" s="60">
        <f t="shared" si="14"/>
        <v>12077.768441529381</v>
      </c>
      <c r="P52" s="60">
        <f t="shared" si="14"/>
        <v>14586.506036280864</v>
      </c>
      <c r="Q52" s="60">
        <f t="shared" si="14"/>
        <v>16696.384673463723</v>
      </c>
      <c r="R52" s="60">
        <f t="shared" si="14"/>
        <v>19983.665309168147</v>
      </c>
      <c r="S52" s="60">
        <f t="shared" si="14"/>
        <v>22963.519299143874</v>
      </c>
      <c r="T52" s="60">
        <f t="shared" si="14"/>
        <v>22963.519299143874</v>
      </c>
      <c r="U52" s="60">
        <f t="shared" si="14"/>
        <v>22963.519299143874</v>
      </c>
      <c r="V52" s="60">
        <f t="shared" si="14"/>
        <v>22963.519299143874</v>
      </c>
      <c r="W52" s="60">
        <f t="shared" si="14"/>
        <v>22963.519299143874</v>
      </c>
      <c r="X52" s="60">
        <f t="shared" si="14"/>
        <v>22963.519299143874</v>
      </c>
      <c r="Y52" s="60">
        <f t="shared" si="14"/>
        <v>22963.519299143874</v>
      </c>
      <c r="Z52" s="60">
        <f t="shared" si="14"/>
        <v>22963.519299143874</v>
      </c>
      <c r="AA52" s="60">
        <f t="shared" si="14"/>
        <v>22963.519299143874</v>
      </c>
      <c r="AB52" s="60">
        <f t="shared" si="14"/>
        <v>22963.519299143874</v>
      </c>
      <c r="AC52" s="60">
        <f t="shared" si="14"/>
        <v>22963.519299143874</v>
      </c>
      <c r="AD52" s="60">
        <f t="shared" si="14"/>
        <v>22963.519299143874</v>
      </c>
      <c r="AE52" s="60">
        <f t="shared" si="14"/>
        <v>22963.519299143874</v>
      </c>
      <c r="AF52" s="60">
        <f t="shared" si="14"/>
        <v>22963.519299143874</v>
      </c>
      <c r="AG52" s="60">
        <f t="shared" si="14"/>
        <v>22963.519299143874</v>
      </c>
      <c r="AH52" s="60">
        <f t="shared" si="14"/>
        <v>22963.519299143874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210.1377336523741</v>
      </c>
      <c r="C56" s="45">
        <f>SUM(E56:AH56)</f>
        <v>234.15466101882174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234.15466101882174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29.025639588224163</v>
      </c>
      <c r="C57" s="45">
        <f t="shared" ref="C57:C58" si="16">SUM(E57:AH57)</f>
        <v>63.22175847508187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2.3415466101882174</v>
      </c>
      <c r="I57" s="55">
        <f>HLOOKUP($C$4,$C$7:$E$9,3,FALSE)*'2.3.1 Cost_Sum'!J59</f>
        <v>2.3415466101882174</v>
      </c>
      <c r="J57" s="55">
        <f>HLOOKUP($C$4,$C$7:$E$9,3,FALSE)*'2.3.1 Cost_Sum'!K59</f>
        <v>2.3415466101882174</v>
      </c>
      <c r="K57" s="56">
        <f>HLOOKUP($C$4,$C$7:$E$9,3,FALSE)*'2.3.1 Cost_Sum'!L59</f>
        <v>2.3415466101882174</v>
      </c>
      <c r="L57" s="49">
        <f>HLOOKUP($C$4,$C$7:$E$9,3,FALSE)*'2.3.1 Cost_Sum'!M59</f>
        <v>2.3415466101882174</v>
      </c>
      <c r="M57" s="60">
        <f>HLOOKUP($C$4,$C$7:$E$9,3,FALSE)*'2.3.1 Cost_Sum'!N59</f>
        <v>2.3415466101882174</v>
      </c>
      <c r="N57" s="60">
        <f>HLOOKUP($C$4,$C$7:$E$9,3,FALSE)*'2.3.1 Cost_Sum'!O59</f>
        <v>2.3415466101882174</v>
      </c>
      <c r="O57" s="60">
        <f>HLOOKUP($C$4,$C$7:$E$9,3,FALSE)*'2.3.1 Cost_Sum'!P59</f>
        <v>2.3415466101882174</v>
      </c>
      <c r="P57" s="60">
        <f>HLOOKUP($C$4,$C$7:$E$9,3,FALSE)*'2.3.1 Cost_Sum'!Q59</f>
        <v>2.3415466101882174</v>
      </c>
      <c r="Q57" s="60">
        <f>HLOOKUP($C$4,$C$7:$E$9,3,FALSE)*'2.3.1 Cost_Sum'!R59</f>
        <v>2.3415466101882174</v>
      </c>
      <c r="R57" s="60">
        <f>HLOOKUP($C$4,$C$7:$E$9,3,FALSE)*'2.3.1 Cost_Sum'!S59</f>
        <v>2.3415466101882174</v>
      </c>
      <c r="S57" s="60">
        <f>HLOOKUP($C$4,$C$7:$E$9,3,FALSE)*'2.3.1 Cost_Sum'!T59</f>
        <v>2.3415466101882174</v>
      </c>
      <c r="T57" s="60">
        <f>HLOOKUP($C$4,$C$7:$E$9,3,FALSE)*'2.3.1 Cost_Sum'!U59</f>
        <v>2.3415466101882174</v>
      </c>
      <c r="U57" s="60">
        <f>HLOOKUP($C$4,$C$7:$E$9,3,FALSE)*'2.3.1 Cost_Sum'!V59</f>
        <v>2.3415466101882174</v>
      </c>
      <c r="V57" s="60">
        <f>HLOOKUP($C$4,$C$7:$E$9,3,FALSE)*'2.3.1 Cost_Sum'!W59</f>
        <v>2.3415466101882174</v>
      </c>
      <c r="W57" s="60">
        <f>HLOOKUP($C$4,$C$7:$E$9,3,FALSE)*'2.3.1 Cost_Sum'!X59</f>
        <v>2.3415466101882174</v>
      </c>
      <c r="X57" s="60">
        <f>HLOOKUP($C$4,$C$7:$E$9,3,FALSE)*'2.3.1 Cost_Sum'!Y59</f>
        <v>2.3415466101882174</v>
      </c>
      <c r="Y57" s="60">
        <f>HLOOKUP($C$4,$C$7:$E$9,3,FALSE)*'2.3.1 Cost_Sum'!Z59</f>
        <v>2.3415466101882174</v>
      </c>
      <c r="Z57" s="60">
        <f>HLOOKUP($C$4,$C$7:$E$9,3,FALSE)*'2.3.1 Cost_Sum'!AA59</f>
        <v>2.3415466101882174</v>
      </c>
      <c r="AA57" s="60">
        <f>HLOOKUP($C$4,$C$7:$E$9,3,FALSE)*'2.3.1 Cost_Sum'!AB59</f>
        <v>2.3415466101882174</v>
      </c>
      <c r="AB57" s="60">
        <f>HLOOKUP($C$4,$C$7:$E$9,3,FALSE)*'2.3.1 Cost_Sum'!AC59</f>
        <v>2.3415466101882174</v>
      </c>
      <c r="AC57" s="60">
        <f>HLOOKUP($C$4,$C$7:$E$9,3,FALSE)*'2.3.1 Cost_Sum'!AD59</f>
        <v>2.3415466101882174</v>
      </c>
      <c r="AD57" s="60">
        <f>HLOOKUP($C$4,$C$7:$E$9,3,FALSE)*'2.3.1 Cost_Sum'!AE59</f>
        <v>2.3415466101882174</v>
      </c>
      <c r="AE57" s="60">
        <f>HLOOKUP($C$4,$C$7:$E$9,3,FALSE)*'2.3.1 Cost_Sum'!AF59</f>
        <v>2.3415466101882174</v>
      </c>
      <c r="AF57" s="60">
        <f>HLOOKUP($C$4,$C$7:$E$9,3,FALSE)*'2.3.1 Cost_Sum'!AG59</f>
        <v>2.3415466101882174</v>
      </c>
      <c r="AG57" s="60">
        <f>HLOOKUP($C$4,$C$7:$E$9,3,FALSE)*'2.3.1 Cost_Sum'!AH59</f>
        <v>2.3415466101882174</v>
      </c>
      <c r="AH57" s="60">
        <f>HLOOKUP($C$4,$C$7:$E$9,3,FALSE)*'2.3.1 Cost_Sum'!AI59</f>
        <v>2.3415466101882174</v>
      </c>
    </row>
    <row r="58" spans="1:34" ht="14.45" customHeight="1">
      <c r="B58" s="45">
        <f t="shared" si="15"/>
        <v>158658.00031130141</v>
      </c>
      <c r="C58" s="45">
        <f t="shared" si="16"/>
        <v>418738.5856394908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343.91418715456729</v>
      </c>
      <c r="I58" s="55">
        <f t="shared" si="17"/>
        <v>1355.7265349062197</v>
      </c>
      <c r="J58" s="55">
        <f t="shared" si="17"/>
        <v>2439.7771836793759</v>
      </c>
      <c r="K58" s="56">
        <f t="shared" si="17"/>
        <v>4065.5469493283772</v>
      </c>
      <c r="L58" s="49">
        <f t="shared" si="17"/>
        <v>6101.39752675418</v>
      </c>
      <c r="M58" s="60">
        <f t="shared" si="17"/>
        <v>8065.175920636314</v>
      </c>
      <c r="N58" s="60">
        <f t="shared" si="17"/>
        <v>9968.4026880495076</v>
      </c>
      <c r="O58" s="60">
        <f t="shared" si="17"/>
        <v>11685.824063743077</v>
      </c>
      <c r="P58" s="60">
        <f t="shared" si="17"/>
        <v>13757.256792753244</v>
      </c>
      <c r="Q58" s="60">
        <f t="shared" si="17"/>
        <v>15509.064184076742</v>
      </c>
      <c r="R58" s="60">
        <f t="shared" si="17"/>
        <v>18125.170521976957</v>
      </c>
      <c r="S58" s="60">
        <f t="shared" si="17"/>
        <v>20457.583067902015</v>
      </c>
      <c r="T58" s="60">
        <f t="shared" si="17"/>
        <v>20457.583067902015</v>
      </c>
      <c r="U58" s="60">
        <f t="shared" si="17"/>
        <v>20457.583067902015</v>
      </c>
      <c r="V58" s="60">
        <f t="shared" si="17"/>
        <v>20457.583067902015</v>
      </c>
      <c r="W58" s="60">
        <f t="shared" si="17"/>
        <v>20457.583067902015</v>
      </c>
      <c r="X58" s="60">
        <f t="shared" si="17"/>
        <v>20457.583067902015</v>
      </c>
      <c r="Y58" s="60">
        <f t="shared" si="17"/>
        <v>20457.583067902015</v>
      </c>
      <c r="Z58" s="60">
        <f t="shared" si="17"/>
        <v>20457.583067902015</v>
      </c>
      <c r="AA58" s="60">
        <f t="shared" si="17"/>
        <v>20457.583067902015</v>
      </c>
      <c r="AB58" s="60">
        <f t="shared" si="17"/>
        <v>20457.583067902015</v>
      </c>
      <c r="AC58" s="60">
        <f t="shared" si="17"/>
        <v>20457.583067902015</v>
      </c>
      <c r="AD58" s="60">
        <f t="shared" si="17"/>
        <v>20457.583067902015</v>
      </c>
      <c r="AE58" s="60">
        <f t="shared" si="17"/>
        <v>20457.583067902015</v>
      </c>
      <c r="AF58" s="60">
        <f t="shared" si="17"/>
        <v>20457.583067902015</v>
      </c>
      <c r="AG58" s="60">
        <f t="shared" si="17"/>
        <v>20457.583067902015</v>
      </c>
      <c r="AH58" s="60">
        <f t="shared" si="17"/>
        <v>20457.583067902015</v>
      </c>
    </row>
    <row r="59" spans="1:34" ht="14.45" customHeight="1">
      <c r="B59" s="45">
        <f>E59+NPV(HLOOKUP($C$3,$C$7:$E$9,2,FALSE),F59:AH59)</f>
        <v>158418.83693806088</v>
      </c>
      <c r="C59" s="45">
        <f>SUM(E59:AH59)</f>
        <v>418441.20921999711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-234.15466101882174</v>
      </c>
      <c r="H59" s="55">
        <f t="shared" si="18"/>
        <v>341.57264054437906</v>
      </c>
      <c r="I59" s="55">
        <f t="shared" si="18"/>
        <v>1353.3849882960315</v>
      </c>
      <c r="J59" s="55">
        <f t="shared" si="18"/>
        <v>2437.4356370691876</v>
      </c>
      <c r="K59" s="56">
        <f t="shared" si="18"/>
        <v>4063.2054027181889</v>
      </c>
      <c r="L59" s="49">
        <f t="shared" si="18"/>
        <v>6099.0559801439922</v>
      </c>
      <c r="M59" s="60">
        <f t="shared" si="18"/>
        <v>8062.8343740261262</v>
      </c>
      <c r="N59" s="60">
        <f t="shared" si="18"/>
        <v>9966.0611414393188</v>
      </c>
      <c r="O59" s="60">
        <f t="shared" si="18"/>
        <v>11683.482517132888</v>
      </c>
      <c r="P59" s="60">
        <f t="shared" si="18"/>
        <v>13754.915246143055</v>
      </c>
      <c r="Q59" s="60">
        <f t="shared" si="18"/>
        <v>15506.722637466553</v>
      </c>
      <c r="R59" s="60">
        <f t="shared" si="18"/>
        <v>18122.82897536677</v>
      </c>
      <c r="S59" s="60">
        <f t="shared" si="18"/>
        <v>20455.241521291828</v>
      </c>
      <c r="T59" s="60">
        <f t="shared" si="18"/>
        <v>20455.241521291828</v>
      </c>
      <c r="U59" s="60">
        <f t="shared" si="18"/>
        <v>20455.241521291828</v>
      </c>
      <c r="V59" s="60">
        <f t="shared" si="18"/>
        <v>20455.241521291828</v>
      </c>
      <c r="W59" s="60">
        <f t="shared" si="18"/>
        <v>20455.241521291828</v>
      </c>
      <c r="X59" s="60">
        <f t="shared" si="18"/>
        <v>20455.241521291828</v>
      </c>
      <c r="Y59" s="60">
        <f t="shared" si="18"/>
        <v>20455.241521291828</v>
      </c>
      <c r="Z59" s="60">
        <f t="shared" si="18"/>
        <v>20455.241521291828</v>
      </c>
      <c r="AA59" s="60">
        <f t="shared" si="18"/>
        <v>20455.241521291828</v>
      </c>
      <c r="AB59" s="60">
        <f t="shared" si="18"/>
        <v>20455.241521291828</v>
      </c>
      <c r="AC59" s="60">
        <f t="shared" si="18"/>
        <v>20455.241521291828</v>
      </c>
      <c r="AD59" s="60">
        <f t="shared" si="18"/>
        <v>20455.241521291828</v>
      </c>
      <c r="AE59" s="60">
        <f t="shared" si="18"/>
        <v>20455.241521291828</v>
      </c>
      <c r="AF59" s="60">
        <f t="shared" si="18"/>
        <v>20455.241521291828</v>
      </c>
      <c r="AG59" s="60">
        <f t="shared" si="18"/>
        <v>20455.241521291828</v>
      </c>
      <c r="AH59" s="60">
        <f t="shared" si="18"/>
        <v>20455.241521291828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TRANSPOSE(Option_3_SR_Base)*HLOOKUP($C$5,$C$7:$E$10,4,FALSE)</f>
        <v>0.33825200102924313</v>
      </c>
      <c r="F62" s="53">
        <v>10.328060005425879</v>
      </c>
      <c r="G62" s="54">
        <v>122.47886209209696</v>
      </c>
      <c r="H62" s="55">
        <v>6.8866211089884564</v>
      </c>
      <c r="I62" s="55">
        <v>0.82659647250618784</v>
      </c>
      <c r="J62" s="55">
        <v>-8.8051014915587604</v>
      </c>
      <c r="K62" s="56">
        <v>-18.832236564146069</v>
      </c>
      <c r="L62" s="53">
        <v>31.273836023473976</v>
      </c>
      <c r="M62" s="60">
        <v>294.71297697547288</v>
      </c>
      <c r="N62" s="60">
        <v>1046.2116945154228</v>
      </c>
      <c r="O62" s="60">
        <v>2000.0571696961342</v>
      </c>
      <c r="P62" s="60">
        <v>3497.9169177173826</v>
      </c>
      <c r="Q62" s="60">
        <v>5085.7980845292759</v>
      </c>
      <c r="R62" s="60">
        <v>7893.0037806847458</v>
      </c>
      <c r="S62" s="60">
        <v>10586.175870994717</v>
      </c>
      <c r="T62" s="60">
        <v>10586.175870994717</v>
      </c>
      <c r="U62" s="60">
        <v>10586.175870994717</v>
      </c>
      <c r="V62" s="60">
        <v>10586.175870994717</v>
      </c>
      <c r="W62" s="60">
        <v>10586.175870994717</v>
      </c>
      <c r="X62" s="60">
        <v>10586.175870994717</v>
      </c>
      <c r="Y62" s="60">
        <v>10586.175870994717</v>
      </c>
      <c r="Z62" s="60">
        <v>10586.175870994717</v>
      </c>
      <c r="AA62" s="60">
        <v>10586.175870994717</v>
      </c>
      <c r="AB62" s="60">
        <v>10586.175870994717</v>
      </c>
      <c r="AC62" s="60">
        <v>10586.175870994717</v>
      </c>
      <c r="AD62" s="60">
        <v>10586.175870994717</v>
      </c>
      <c r="AE62" s="60">
        <v>10586.175870994717</v>
      </c>
      <c r="AF62" s="60">
        <v>10586.175870994717</v>
      </c>
      <c r="AG62" s="60">
        <v>10586.175870994717</v>
      </c>
      <c r="AH62" s="60">
        <v>10586.175870994717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12.805479253663245</v>
      </c>
      <c r="H64" s="55">
        <f>IF(SUM($E56:H56)&lt;=0,0,-PMT($C$8,VLOOKUP($B54,$B$11:$C$16,2,FALSE),$B56))</f>
        <v>12.805479253663245</v>
      </c>
      <c r="I64" s="55">
        <f>IF(SUM($E56:I56)&lt;=0,0,-PMT($C$8,VLOOKUP($B54,$B$11:$C$16,2,FALSE),$B56))</f>
        <v>12.805479253663245</v>
      </c>
      <c r="J64" s="55">
        <f>IF(SUM($E56:J56)&lt;=0,0,-PMT($C$8,VLOOKUP($B54,$B$11:$C$16,2,FALSE),$B56))</f>
        <v>12.805479253663245</v>
      </c>
      <c r="K64" s="56">
        <f>IF(SUM($E56:K56)&lt;=0,0,-PMT($C$8,VLOOKUP($B54,$B$11:$C$16,2,FALSE),$B56))</f>
        <v>12.805479253663245</v>
      </c>
      <c r="L64" s="53">
        <f>IF(SUM($E56:L56)&lt;=0,0,-PMT($C$8,VLOOKUP($B54,$B$11:$C$16,2,FALSE),$B56))</f>
        <v>12.805479253663245</v>
      </c>
      <c r="M64" s="53">
        <f>IF(SUM($E56:M56)&lt;=0,0,-PMT($C$8,VLOOKUP($B54,$B$11:$C$16,2,FALSE),$B56))</f>
        <v>12.805479253663245</v>
      </c>
      <c r="N64" s="53">
        <f>IF(SUM($E56:N56)&lt;=0,0,-PMT($C$8,VLOOKUP($B54,$B$11:$C$16,2,FALSE),$B56))</f>
        <v>12.805479253663245</v>
      </c>
      <c r="O64" s="53">
        <f>IF(SUM($E56:O56)&lt;=0,0,-PMT($C$8,VLOOKUP($B54,$B$11:$C$16,2,FALSE),$B56))</f>
        <v>12.805479253663245</v>
      </c>
      <c r="P64" s="53">
        <f>IF(SUM($E56:P56)&lt;=0,0,-PMT($C$8,VLOOKUP($B54,$B$11:$C$16,2,FALSE),$B56))</f>
        <v>12.805479253663245</v>
      </c>
      <c r="Q64" s="53">
        <f>IF(SUM($E56:Q56)&lt;=0,0,-PMT($C$8,VLOOKUP($B54,$B$11:$C$16,2,FALSE),$B56))</f>
        <v>12.805479253663245</v>
      </c>
      <c r="R64" s="53">
        <f>IF(SUM($E56:R56)&lt;=0,0,-PMT($C$8,VLOOKUP($B54,$B$11:$C$16,2,FALSE),$B56))</f>
        <v>12.805479253663245</v>
      </c>
      <c r="S64" s="53">
        <f>IF(SUM($E56:S56)&lt;=0,0,-PMT($C$8,VLOOKUP($B54,$B$11:$C$16,2,FALSE),$B56))</f>
        <v>12.805479253663245</v>
      </c>
      <c r="T64" s="53">
        <f>IF(SUM($E56:T56)&lt;=0,0,-PMT($C$8,VLOOKUP($B54,$B$11:$C$16,2,FALSE),$B56))</f>
        <v>12.805479253663245</v>
      </c>
      <c r="U64" s="53">
        <f>IF(SUM($E56:U56)&lt;=0,0,-PMT($C$8,VLOOKUP($B54,$B$11:$C$16,2,FALSE),$B56))</f>
        <v>12.805479253663245</v>
      </c>
      <c r="V64" s="53">
        <f>IF(SUM($E56:V56)&lt;=0,0,-PMT($C$8,VLOOKUP($B54,$B$11:$C$16,2,FALSE),$B56))</f>
        <v>12.805479253663245</v>
      </c>
      <c r="W64" s="53">
        <f>IF(SUM($E56:W56)&lt;=0,0,-PMT($C$8,VLOOKUP($B54,$B$11:$C$16,2,FALSE),$B56))</f>
        <v>12.805479253663245</v>
      </c>
      <c r="X64" s="53">
        <f>IF(SUM($E56:X56)&lt;=0,0,-PMT($C$8,VLOOKUP($B54,$B$11:$C$16,2,FALSE),$B56))</f>
        <v>12.805479253663245</v>
      </c>
      <c r="Y64" s="53">
        <f>IF(SUM($E56:Y56)&lt;=0,0,-PMT($C$8,VLOOKUP($B54,$B$11:$C$16,2,FALSE),$B56))</f>
        <v>12.805479253663245</v>
      </c>
      <c r="Z64" s="53">
        <f>IF(SUM($E56:Z56)&lt;=0,0,-PMT($C$8,VLOOKUP($B54,$B$11:$C$16,2,FALSE),$B56))</f>
        <v>12.805479253663245</v>
      </c>
      <c r="AA64" s="53">
        <f>IF(SUM($E56:AA56)&lt;=0,0,-PMT($C$8,VLOOKUP($B54,$B$11:$C$16,2,FALSE),$B56))</f>
        <v>12.805479253663245</v>
      </c>
      <c r="AB64" s="53">
        <f>IF(SUM($E56:AB56)&lt;=0,0,-PMT($C$8,VLOOKUP($B54,$B$11:$C$16,2,FALSE),$B56))</f>
        <v>12.805479253663245</v>
      </c>
      <c r="AC64" s="53">
        <f>IF(SUM($E56:AC56)&lt;=0,0,-PMT($C$8,VLOOKUP($B54,$B$11:$C$16,2,FALSE),$B56))</f>
        <v>12.805479253663245</v>
      </c>
      <c r="AD64" s="53">
        <f>IF(SUM($E56:AD56)&lt;=0,0,-PMT($C$8,VLOOKUP($B54,$B$11:$C$16,2,FALSE),$B56))</f>
        <v>12.805479253663245</v>
      </c>
      <c r="AE64" s="53">
        <f>IF(SUM($E56:AE56)&lt;=0,0,-PMT($C$8,VLOOKUP($B54,$B$11:$C$16,2,FALSE),$B56))</f>
        <v>12.805479253663245</v>
      </c>
      <c r="AF64" s="53">
        <f>IF(SUM($E56:AF56)&lt;=0,0,-PMT($C$8,VLOOKUP($B54,$B$11:$C$16,2,FALSE),$B56))</f>
        <v>12.805479253663245</v>
      </c>
      <c r="AG64" s="53">
        <f>IF(SUM($E56:AG56)&lt;=0,0,-PMT($C$8,VLOOKUP($B54,$B$11:$C$16,2,FALSE),$B56))</f>
        <v>12.805479253663245</v>
      </c>
      <c r="AH64" s="53">
        <f>IF(SUM($E56:AH56)&lt;=0,0,-PMT($C$8,VLOOKUP($B54,$B$11:$C$16,2,FALSE),$B56))</f>
        <v>12.805479253663245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12.805479253663245</v>
      </c>
      <c r="H65" s="55">
        <f t="shared" si="19"/>
        <v>15.147025863851463</v>
      </c>
      <c r="I65" s="55">
        <f t="shared" si="19"/>
        <v>15.147025863851463</v>
      </c>
      <c r="J65" s="55">
        <f t="shared" si="19"/>
        <v>15.147025863851463</v>
      </c>
      <c r="K65" s="56">
        <f t="shared" si="19"/>
        <v>15.147025863851463</v>
      </c>
      <c r="L65" s="53">
        <f t="shared" si="19"/>
        <v>15.147025863851463</v>
      </c>
      <c r="M65" s="53">
        <f t="shared" si="19"/>
        <v>15.147025863851463</v>
      </c>
      <c r="N65" s="53">
        <f t="shared" si="19"/>
        <v>15.147025863851463</v>
      </c>
      <c r="O65" s="53">
        <f t="shared" si="19"/>
        <v>15.147025863851463</v>
      </c>
      <c r="P65" s="53">
        <f t="shared" si="19"/>
        <v>15.147025863851463</v>
      </c>
      <c r="Q65" s="53">
        <f t="shared" si="19"/>
        <v>15.147025863851463</v>
      </c>
      <c r="R65" s="53">
        <f t="shared" si="19"/>
        <v>15.147025863851463</v>
      </c>
      <c r="S65" s="53">
        <f t="shared" si="19"/>
        <v>15.147025863851463</v>
      </c>
      <c r="T65" s="53">
        <f t="shared" si="19"/>
        <v>15.147025863851463</v>
      </c>
      <c r="U65" s="53">
        <f t="shared" si="19"/>
        <v>15.147025863851463</v>
      </c>
      <c r="V65" s="53">
        <f t="shared" si="19"/>
        <v>15.147025863851463</v>
      </c>
      <c r="W65" s="53">
        <f t="shared" si="19"/>
        <v>15.147025863851463</v>
      </c>
      <c r="X65" s="53">
        <f t="shared" si="19"/>
        <v>15.147025863851463</v>
      </c>
      <c r="Y65" s="53">
        <f t="shared" si="19"/>
        <v>15.147025863851463</v>
      </c>
      <c r="Z65" s="53">
        <f t="shared" si="19"/>
        <v>15.147025863851463</v>
      </c>
      <c r="AA65" s="53">
        <f t="shared" si="19"/>
        <v>15.147025863851463</v>
      </c>
      <c r="AB65" s="53">
        <f t="shared" si="19"/>
        <v>15.147025863851463</v>
      </c>
      <c r="AC65" s="53">
        <f t="shared" si="19"/>
        <v>15.147025863851463</v>
      </c>
      <c r="AD65" s="53">
        <f t="shared" si="19"/>
        <v>15.147025863851463</v>
      </c>
      <c r="AE65" s="53">
        <f t="shared" si="19"/>
        <v>15.147025863851463</v>
      </c>
      <c r="AF65" s="53">
        <f t="shared" si="19"/>
        <v>15.147025863851463</v>
      </c>
      <c r="AG65" s="53">
        <f t="shared" si="19"/>
        <v>15.147025863851463</v>
      </c>
      <c r="AH65" s="53">
        <f t="shared" si="19"/>
        <v>15.147025863851463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210.1377336523741</v>
      </c>
      <c r="C69" s="45">
        <f>SUM(E69:AH69)</f>
        <v>234.15466101882174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234.15466101882174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29.025639588224163</v>
      </c>
      <c r="C70" s="45">
        <f t="shared" ref="C70:C71" si="22">SUM(E70:AH70)</f>
        <v>63.22175847508187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2.3415466101882174</v>
      </c>
      <c r="I70" s="55">
        <f t="shared" si="23"/>
        <v>2.3415466101882174</v>
      </c>
      <c r="J70" s="55">
        <f t="shared" si="23"/>
        <v>2.3415466101882174</v>
      </c>
      <c r="K70" s="56">
        <f t="shared" si="23"/>
        <v>2.3415466101882174</v>
      </c>
      <c r="L70" s="60">
        <f t="shared" si="23"/>
        <v>2.3415466101882174</v>
      </c>
      <c r="M70" s="60">
        <f t="shared" si="23"/>
        <v>2.3415466101882174</v>
      </c>
      <c r="N70" s="60">
        <f t="shared" si="23"/>
        <v>2.3415466101882174</v>
      </c>
      <c r="O70" s="60">
        <f t="shared" si="23"/>
        <v>2.3415466101882174</v>
      </c>
      <c r="P70" s="60">
        <f t="shared" si="23"/>
        <v>2.3415466101882174</v>
      </c>
      <c r="Q70" s="60">
        <f t="shared" si="23"/>
        <v>2.3415466101882174</v>
      </c>
      <c r="R70" s="60">
        <f t="shared" si="23"/>
        <v>2.3415466101882174</v>
      </c>
      <c r="S70" s="60">
        <f t="shared" si="23"/>
        <v>2.3415466101882174</v>
      </c>
      <c r="T70" s="60">
        <f t="shared" si="23"/>
        <v>2.3415466101882174</v>
      </c>
      <c r="U70" s="60">
        <f t="shared" si="23"/>
        <v>2.3415466101882174</v>
      </c>
      <c r="V70" s="60">
        <f t="shared" si="23"/>
        <v>2.3415466101882174</v>
      </c>
      <c r="W70" s="60">
        <f t="shared" si="23"/>
        <v>2.3415466101882174</v>
      </c>
      <c r="X70" s="60">
        <f t="shared" si="23"/>
        <v>2.3415466101882174</v>
      </c>
      <c r="Y70" s="60">
        <f t="shared" si="23"/>
        <v>2.3415466101882174</v>
      </c>
      <c r="Z70" s="60">
        <f t="shared" si="23"/>
        <v>2.3415466101882174</v>
      </c>
      <c r="AA70" s="60">
        <f t="shared" si="23"/>
        <v>2.3415466101882174</v>
      </c>
      <c r="AB70" s="60">
        <f t="shared" si="23"/>
        <v>2.3415466101882174</v>
      </c>
      <c r="AC70" s="60">
        <f t="shared" si="23"/>
        <v>2.3415466101882174</v>
      </c>
      <c r="AD70" s="60">
        <f t="shared" si="23"/>
        <v>2.3415466101882174</v>
      </c>
      <c r="AE70" s="60">
        <f t="shared" si="23"/>
        <v>2.3415466101882174</v>
      </c>
      <c r="AF70" s="60">
        <f t="shared" si="23"/>
        <v>2.3415466101882174</v>
      </c>
      <c r="AG70" s="60">
        <f t="shared" si="23"/>
        <v>2.3415466101882174</v>
      </c>
      <c r="AH70" s="60">
        <f t="shared" si="23"/>
        <v>2.3415466101882174</v>
      </c>
    </row>
    <row r="71" spans="1:34" ht="14.45" customHeight="1">
      <c r="A71" s="243"/>
      <c r="B71" s="45">
        <f t="shared" si="21"/>
        <v>158658.00031130141</v>
      </c>
      <c r="C71" s="45">
        <f t="shared" si="22"/>
        <v>418738.5856394908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343.91418715456729</v>
      </c>
      <c r="I71" s="55">
        <f t="shared" si="24"/>
        <v>1355.7265349062197</v>
      </c>
      <c r="J71" s="55">
        <f t="shared" si="24"/>
        <v>2439.7771836793759</v>
      </c>
      <c r="K71" s="56">
        <f t="shared" si="24"/>
        <v>4065.5469493283772</v>
      </c>
      <c r="L71" s="60">
        <f t="shared" si="24"/>
        <v>6101.39752675418</v>
      </c>
      <c r="M71" s="60">
        <f t="shared" si="24"/>
        <v>8065.175920636314</v>
      </c>
      <c r="N71" s="60">
        <f t="shared" si="24"/>
        <v>9968.4026880495076</v>
      </c>
      <c r="O71" s="60">
        <f t="shared" si="24"/>
        <v>11685.824063743077</v>
      </c>
      <c r="P71" s="60">
        <f t="shared" si="24"/>
        <v>13757.256792753244</v>
      </c>
      <c r="Q71" s="60">
        <f t="shared" si="24"/>
        <v>15509.064184076742</v>
      </c>
      <c r="R71" s="60">
        <f t="shared" si="24"/>
        <v>18125.170521976957</v>
      </c>
      <c r="S71" s="60">
        <f t="shared" si="24"/>
        <v>20457.583067902015</v>
      </c>
      <c r="T71" s="60">
        <f t="shared" si="24"/>
        <v>20457.583067902015</v>
      </c>
      <c r="U71" s="60">
        <f t="shared" si="24"/>
        <v>20457.583067902015</v>
      </c>
      <c r="V71" s="60">
        <f t="shared" si="24"/>
        <v>20457.583067902015</v>
      </c>
      <c r="W71" s="60">
        <f t="shared" si="24"/>
        <v>20457.583067902015</v>
      </c>
      <c r="X71" s="60">
        <f t="shared" si="24"/>
        <v>20457.583067902015</v>
      </c>
      <c r="Y71" s="60">
        <f t="shared" si="24"/>
        <v>20457.583067902015</v>
      </c>
      <c r="Z71" s="60">
        <f t="shared" si="24"/>
        <v>20457.583067902015</v>
      </c>
      <c r="AA71" s="60">
        <f t="shared" si="24"/>
        <v>20457.583067902015</v>
      </c>
      <c r="AB71" s="60">
        <f t="shared" si="24"/>
        <v>20457.583067902015</v>
      </c>
      <c r="AC71" s="60">
        <f t="shared" si="24"/>
        <v>20457.583067902015</v>
      </c>
      <c r="AD71" s="60">
        <f t="shared" si="24"/>
        <v>20457.583067902015</v>
      </c>
      <c r="AE71" s="60">
        <f t="shared" si="24"/>
        <v>20457.583067902015</v>
      </c>
      <c r="AF71" s="60">
        <f t="shared" si="24"/>
        <v>20457.583067902015</v>
      </c>
      <c r="AG71" s="60">
        <f t="shared" si="24"/>
        <v>20457.583067902015</v>
      </c>
      <c r="AH71" s="60">
        <f t="shared" si="24"/>
        <v>20457.583067902015</v>
      </c>
    </row>
    <row r="72" spans="1:34" ht="14.45" customHeight="1">
      <c r="A72" s="243"/>
      <c r="B72" s="45">
        <f>E72+NPV(HLOOKUP($C$3,$C$7:$E$9,2,FALSE),F72:AH72)</f>
        <v>158418.83693806088</v>
      </c>
      <c r="C72" s="45">
        <f>SUM(E72:AH72)</f>
        <v>418441.20921999711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-234.15466101882174</v>
      </c>
      <c r="H72" s="55">
        <f t="shared" si="25"/>
        <v>341.57264054437906</v>
      </c>
      <c r="I72" s="55">
        <f t="shared" si="25"/>
        <v>1353.3849882960315</v>
      </c>
      <c r="J72" s="55">
        <f t="shared" si="25"/>
        <v>2437.4356370691876</v>
      </c>
      <c r="K72" s="56">
        <f t="shared" si="25"/>
        <v>4063.2054027181889</v>
      </c>
      <c r="L72" s="45">
        <f t="shared" si="25"/>
        <v>6099.0559801439922</v>
      </c>
      <c r="M72" s="60">
        <f t="shared" si="25"/>
        <v>8062.8343740261262</v>
      </c>
      <c r="N72" s="60">
        <f t="shared" si="25"/>
        <v>9966.0611414393188</v>
      </c>
      <c r="O72" s="60">
        <f t="shared" si="25"/>
        <v>11683.482517132888</v>
      </c>
      <c r="P72" s="60">
        <f t="shared" si="25"/>
        <v>13754.915246143055</v>
      </c>
      <c r="Q72" s="60">
        <f t="shared" si="25"/>
        <v>15506.722637466553</v>
      </c>
      <c r="R72" s="60">
        <f t="shared" si="25"/>
        <v>18122.82897536677</v>
      </c>
      <c r="S72" s="60">
        <f t="shared" si="25"/>
        <v>20455.241521291828</v>
      </c>
      <c r="T72" s="60">
        <f t="shared" si="25"/>
        <v>20455.241521291828</v>
      </c>
      <c r="U72" s="60">
        <f t="shared" si="25"/>
        <v>20455.241521291828</v>
      </c>
      <c r="V72" s="60">
        <f t="shared" si="25"/>
        <v>20455.241521291828</v>
      </c>
      <c r="W72" s="60">
        <f t="shared" si="25"/>
        <v>20455.241521291828</v>
      </c>
      <c r="X72" s="60">
        <f t="shared" si="25"/>
        <v>20455.241521291828</v>
      </c>
      <c r="Y72" s="60">
        <f t="shared" si="25"/>
        <v>20455.241521291828</v>
      </c>
      <c r="Z72" s="60">
        <f t="shared" si="25"/>
        <v>20455.241521291828</v>
      </c>
      <c r="AA72" s="60">
        <f t="shared" si="25"/>
        <v>20455.241521291828</v>
      </c>
      <c r="AB72" s="60">
        <f t="shared" si="25"/>
        <v>20455.241521291828</v>
      </c>
      <c r="AC72" s="60">
        <f t="shared" si="25"/>
        <v>20455.241521291828</v>
      </c>
      <c r="AD72" s="60">
        <f t="shared" si="25"/>
        <v>20455.241521291828</v>
      </c>
      <c r="AE72" s="60">
        <f t="shared" si="25"/>
        <v>20455.241521291828</v>
      </c>
      <c r="AF72" s="60">
        <f t="shared" si="25"/>
        <v>20455.241521291828</v>
      </c>
      <c r="AG72" s="60">
        <f t="shared" si="25"/>
        <v>20455.241521291828</v>
      </c>
      <c r="AH72" s="60">
        <f t="shared" si="25"/>
        <v>20455.241521291828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278.36212197916439</v>
      </c>
      <c r="C76" s="235">
        <f>SUM(E76:AH76)</f>
        <v>310.17650747264901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310.17650747264901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38.449251770015131</v>
      </c>
      <c r="C77" s="235">
        <f t="shared" ref="C77:C78" si="27">SUM(E77:AH77)</f>
        <v>83.747657017615182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3.1017650747264902</v>
      </c>
      <c r="I77" s="55">
        <f>HLOOKUP($C$4,$C$7:$E$9,3,FALSE)*'2.3.1 Cost_Sum'!J84</f>
        <v>3.1017650747264902</v>
      </c>
      <c r="J77" s="55">
        <f>HLOOKUP($C$4,$C$7:$E$9,3,FALSE)*'2.3.1 Cost_Sum'!K84</f>
        <v>3.1017650747264902</v>
      </c>
      <c r="K77" s="56">
        <f>HLOOKUP($C$4,$C$7:$E$9,3,FALSE)*'2.3.1 Cost_Sum'!L84</f>
        <v>3.1017650747264902</v>
      </c>
      <c r="L77" s="60">
        <f>HLOOKUP($C$4,$C$7:$E$9,3,FALSE)*'2.3.1 Cost_Sum'!M84</f>
        <v>3.1017650747264902</v>
      </c>
      <c r="M77" s="60">
        <f>HLOOKUP($C$4,$C$7:$E$9,3,FALSE)*'2.3.1 Cost_Sum'!N84</f>
        <v>3.1017650747264902</v>
      </c>
      <c r="N77" s="60">
        <f>HLOOKUP($C$4,$C$7:$E$9,3,FALSE)*'2.3.1 Cost_Sum'!O84</f>
        <v>3.1017650747264902</v>
      </c>
      <c r="O77" s="60">
        <f>HLOOKUP($C$4,$C$7:$E$9,3,FALSE)*'2.3.1 Cost_Sum'!P84</f>
        <v>3.1017650747264902</v>
      </c>
      <c r="P77" s="60">
        <f>HLOOKUP($C$4,$C$7:$E$9,3,FALSE)*'2.3.1 Cost_Sum'!Q84</f>
        <v>3.1017650747264902</v>
      </c>
      <c r="Q77" s="60">
        <f>HLOOKUP($C$4,$C$7:$E$9,3,FALSE)*'2.3.1 Cost_Sum'!R84</f>
        <v>3.1017650747264902</v>
      </c>
      <c r="R77" s="60">
        <f>HLOOKUP($C$4,$C$7:$E$9,3,FALSE)*'2.3.1 Cost_Sum'!S84</f>
        <v>3.1017650747264902</v>
      </c>
      <c r="S77" s="60">
        <f>HLOOKUP($C$4,$C$7:$E$9,3,FALSE)*'2.3.1 Cost_Sum'!T84</f>
        <v>3.1017650747264902</v>
      </c>
      <c r="T77" s="60">
        <f>HLOOKUP($C$4,$C$7:$E$9,3,FALSE)*'2.3.1 Cost_Sum'!U84</f>
        <v>3.1017650747264902</v>
      </c>
      <c r="U77" s="60">
        <f>HLOOKUP($C$4,$C$7:$E$9,3,FALSE)*'2.3.1 Cost_Sum'!V84</f>
        <v>3.1017650747264902</v>
      </c>
      <c r="V77" s="60">
        <f>HLOOKUP($C$4,$C$7:$E$9,3,FALSE)*'2.3.1 Cost_Sum'!W84</f>
        <v>3.1017650747264902</v>
      </c>
      <c r="W77" s="60">
        <f>HLOOKUP($C$4,$C$7:$E$9,3,FALSE)*'2.3.1 Cost_Sum'!X84</f>
        <v>3.1017650747264902</v>
      </c>
      <c r="X77" s="60">
        <f>HLOOKUP($C$4,$C$7:$E$9,3,FALSE)*'2.3.1 Cost_Sum'!Y84</f>
        <v>3.1017650747264902</v>
      </c>
      <c r="Y77" s="60">
        <f>HLOOKUP($C$4,$C$7:$E$9,3,FALSE)*'2.3.1 Cost_Sum'!Z84</f>
        <v>3.1017650747264902</v>
      </c>
      <c r="Z77" s="60">
        <f>HLOOKUP($C$4,$C$7:$E$9,3,FALSE)*'2.3.1 Cost_Sum'!AA84</f>
        <v>3.1017650747264902</v>
      </c>
      <c r="AA77" s="60">
        <f>HLOOKUP($C$4,$C$7:$E$9,3,FALSE)*'2.3.1 Cost_Sum'!AB84</f>
        <v>3.1017650747264902</v>
      </c>
      <c r="AB77" s="60">
        <f>HLOOKUP($C$4,$C$7:$E$9,3,FALSE)*'2.3.1 Cost_Sum'!AC84</f>
        <v>3.1017650747264902</v>
      </c>
      <c r="AC77" s="60">
        <f>HLOOKUP($C$4,$C$7:$E$9,3,FALSE)*'2.3.1 Cost_Sum'!AD84</f>
        <v>3.1017650747264902</v>
      </c>
      <c r="AD77" s="60">
        <f>HLOOKUP($C$4,$C$7:$E$9,3,FALSE)*'2.3.1 Cost_Sum'!AE84</f>
        <v>3.1017650747264902</v>
      </c>
      <c r="AE77" s="60">
        <f>HLOOKUP($C$4,$C$7:$E$9,3,FALSE)*'2.3.1 Cost_Sum'!AF84</f>
        <v>3.1017650747264902</v>
      </c>
      <c r="AF77" s="60">
        <f>HLOOKUP($C$4,$C$7:$E$9,3,FALSE)*'2.3.1 Cost_Sum'!AG84</f>
        <v>3.1017650747264902</v>
      </c>
      <c r="AG77" s="60">
        <f>HLOOKUP($C$4,$C$7:$E$9,3,FALSE)*'2.3.1 Cost_Sum'!AH84</f>
        <v>3.1017650747264902</v>
      </c>
      <c r="AH77" s="60">
        <f>HLOOKUP($C$4,$C$7:$E$9,3,FALSE)*'2.3.1 Cost_Sum'!AI84</f>
        <v>3.1017650747264902</v>
      </c>
    </row>
    <row r="78" spans="1:34" ht="14.45" customHeight="1">
      <c r="B78" s="235">
        <f t="shared" si="26"/>
        <v>159880.39393601826</v>
      </c>
      <c r="C78" s="235">
        <f t="shared" si="27"/>
        <v>423195.5820613273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350.24032345785054</v>
      </c>
      <c r="I78" s="55">
        <f t="shared" si="28"/>
        <v>1276.1756476551695</v>
      </c>
      <c r="J78" s="55">
        <f t="shared" si="28"/>
        <v>2424.4457236690473</v>
      </c>
      <c r="K78" s="56">
        <f t="shared" si="28"/>
        <v>4015.9711568453913</v>
      </c>
      <c r="L78" s="60">
        <f t="shared" si="28"/>
        <v>6012.111915780094</v>
      </c>
      <c r="M78" s="60">
        <f t="shared" si="28"/>
        <v>7925.9521108778099</v>
      </c>
      <c r="N78" s="60">
        <f t="shared" si="28"/>
        <v>9800.6209215172439</v>
      </c>
      <c r="O78" s="60">
        <f t="shared" si="28"/>
        <v>11543.030066142819</v>
      </c>
      <c r="P78" s="60">
        <f t="shared" si="28"/>
        <v>13715.366721816759</v>
      </c>
      <c r="Q78" s="60">
        <f t="shared" si="28"/>
        <v>15483.892341923362</v>
      </c>
      <c r="R78" s="60">
        <f t="shared" si="28"/>
        <v>18278.242086337741</v>
      </c>
      <c r="S78" s="60">
        <f t="shared" si="28"/>
        <v>20773.095815331493</v>
      </c>
      <c r="T78" s="60">
        <f t="shared" si="28"/>
        <v>20773.095815331493</v>
      </c>
      <c r="U78" s="60">
        <f t="shared" si="28"/>
        <v>20773.095815331493</v>
      </c>
      <c r="V78" s="60">
        <f t="shared" si="28"/>
        <v>20773.095815331493</v>
      </c>
      <c r="W78" s="60">
        <f t="shared" si="28"/>
        <v>20773.095815331493</v>
      </c>
      <c r="X78" s="60">
        <f t="shared" si="28"/>
        <v>20773.095815331493</v>
      </c>
      <c r="Y78" s="60">
        <f t="shared" si="28"/>
        <v>20773.095815331493</v>
      </c>
      <c r="Z78" s="60">
        <f t="shared" si="28"/>
        <v>20773.095815331493</v>
      </c>
      <c r="AA78" s="60">
        <f t="shared" si="28"/>
        <v>20773.095815331493</v>
      </c>
      <c r="AB78" s="60">
        <f t="shared" si="28"/>
        <v>20773.095815331493</v>
      </c>
      <c r="AC78" s="60">
        <f t="shared" si="28"/>
        <v>20773.095815331493</v>
      </c>
      <c r="AD78" s="60">
        <f t="shared" si="28"/>
        <v>20773.095815331493</v>
      </c>
      <c r="AE78" s="60">
        <f t="shared" si="28"/>
        <v>20773.095815331493</v>
      </c>
      <c r="AF78" s="60">
        <f t="shared" si="28"/>
        <v>20773.095815331493</v>
      </c>
      <c r="AG78" s="60">
        <f t="shared" si="28"/>
        <v>20773.095815331493</v>
      </c>
      <c r="AH78" s="60">
        <f t="shared" si="28"/>
        <v>20773.095815331493</v>
      </c>
    </row>
    <row r="79" spans="1:34" ht="14.45" customHeight="1">
      <c r="B79" s="235">
        <f>E79+NPV(HLOOKUP($C$3,$C$7:$E$9,2,FALSE),F79:AH79)</f>
        <v>159563.58256226906</v>
      </c>
      <c r="C79" s="235">
        <f>SUM(E79:AH79)</f>
        <v>422801.65789683704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-310.17650747264901</v>
      </c>
      <c r="H79" s="55">
        <f t="shared" si="29"/>
        <v>347.13855838312406</v>
      </c>
      <c r="I79" s="55">
        <f t="shared" si="29"/>
        <v>1273.0738825804431</v>
      </c>
      <c r="J79" s="55">
        <f t="shared" si="29"/>
        <v>2421.3439585943206</v>
      </c>
      <c r="K79" s="56">
        <f t="shared" si="29"/>
        <v>4012.8693917706646</v>
      </c>
      <c r="L79" s="60">
        <f t="shared" si="29"/>
        <v>6009.0101507053678</v>
      </c>
      <c r="M79" s="60">
        <f t="shared" si="29"/>
        <v>7922.8503458030837</v>
      </c>
      <c r="N79" s="60">
        <f t="shared" si="29"/>
        <v>9797.5191564425168</v>
      </c>
      <c r="O79" s="60">
        <f t="shared" si="29"/>
        <v>11539.928301068092</v>
      </c>
      <c r="P79" s="60">
        <f t="shared" si="29"/>
        <v>13712.264956742032</v>
      </c>
      <c r="Q79" s="60">
        <f t="shared" si="29"/>
        <v>15480.790576848634</v>
      </c>
      <c r="R79" s="60">
        <f t="shared" si="29"/>
        <v>18275.140321263014</v>
      </c>
      <c r="S79" s="60">
        <f t="shared" si="29"/>
        <v>20769.994050256766</v>
      </c>
      <c r="T79" s="60">
        <f t="shared" si="29"/>
        <v>20769.994050256766</v>
      </c>
      <c r="U79" s="60">
        <f t="shared" si="29"/>
        <v>20769.994050256766</v>
      </c>
      <c r="V79" s="60">
        <f t="shared" si="29"/>
        <v>20769.994050256766</v>
      </c>
      <c r="W79" s="60">
        <f t="shared" si="29"/>
        <v>20769.994050256766</v>
      </c>
      <c r="X79" s="60">
        <f t="shared" si="29"/>
        <v>20769.994050256766</v>
      </c>
      <c r="Y79" s="60">
        <f t="shared" si="29"/>
        <v>20769.994050256766</v>
      </c>
      <c r="Z79" s="60">
        <f t="shared" si="29"/>
        <v>20769.994050256766</v>
      </c>
      <c r="AA79" s="60">
        <f t="shared" si="29"/>
        <v>20769.994050256766</v>
      </c>
      <c r="AB79" s="60">
        <f t="shared" si="29"/>
        <v>20769.994050256766</v>
      </c>
      <c r="AC79" s="60">
        <f t="shared" si="29"/>
        <v>20769.994050256766</v>
      </c>
      <c r="AD79" s="60">
        <f t="shared" si="29"/>
        <v>20769.994050256766</v>
      </c>
      <c r="AE79" s="60">
        <f t="shared" si="29"/>
        <v>20769.994050256766</v>
      </c>
      <c r="AF79" s="60">
        <f t="shared" si="29"/>
        <v>20769.994050256766</v>
      </c>
      <c r="AG79" s="60">
        <f t="shared" si="29"/>
        <v>20769.994050256766</v>
      </c>
      <c r="AH79" s="60">
        <f t="shared" si="29"/>
        <v>20769.994050256766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TRANSPOSE(Option_4_SR_Base)*HLOOKUP($C$5,$C$7:$E$10,4,FALSE)</f>
        <v>0.33825200102924313</v>
      </c>
      <c r="F82" s="53">
        <v>10.328060005425879</v>
      </c>
      <c r="G82" s="54">
        <v>124.45954324771503</v>
      </c>
      <c r="H82" s="55">
        <v>0.56048480570517134</v>
      </c>
      <c r="I82" s="55">
        <v>80.377483723556438</v>
      </c>
      <c r="J82" s="55">
        <v>6.5263585187698938</v>
      </c>
      <c r="K82" s="56">
        <v>30.74355591883981</v>
      </c>
      <c r="L82" s="60">
        <v>120.55944699755997</v>
      </c>
      <c r="M82" s="60">
        <v>433.93678673397676</v>
      </c>
      <c r="N82" s="60">
        <v>1213.9934610476871</v>
      </c>
      <c r="O82" s="60">
        <v>2142.8511672963923</v>
      </c>
      <c r="P82" s="60">
        <v>3539.8069886538669</v>
      </c>
      <c r="Q82" s="60">
        <v>5110.9699266826574</v>
      </c>
      <c r="R82" s="60">
        <v>7739.9322163239622</v>
      </c>
      <c r="S82" s="60">
        <v>10270.663123565238</v>
      </c>
      <c r="T82" s="60">
        <v>10270.663123565238</v>
      </c>
      <c r="U82" s="60">
        <v>10270.663123565238</v>
      </c>
      <c r="V82" s="60">
        <v>10270.663123565238</v>
      </c>
      <c r="W82" s="60">
        <v>10270.663123565238</v>
      </c>
      <c r="X82" s="60">
        <v>10270.663123565238</v>
      </c>
      <c r="Y82" s="60">
        <v>10270.663123565238</v>
      </c>
      <c r="Z82" s="60">
        <v>10270.663123565238</v>
      </c>
      <c r="AA82" s="60">
        <v>10270.663123565238</v>
      </c>
      <c r="AB82" s="60">
        <v>10270.663123565238</v>
      </c>
      <c r="AC82" s="60">
        <v>10270.663123565238</v>
      </c>
      <c r="AD82" s="60">
        <v>10270.663123565238</v>
      </c>
      <c r="AE82" s="60">
        <v>10270.663123565238</v>
      </c>
      <c r="AF82" s="60">
        <v>10270.663123565238</v>
      </c>
      <c r="AG82" s="60">
        <v>10270.663123565238</v>
      </c>
      <c r="AH82" s="60">
        <v>10270.663123565238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16.962971457123619</v>
      </c>
      <c r="H84" s="236">
        <f>IF(SUM($E76:H76)&lt;=0,0,-PMT($C$8,VLOOKUP($B74,$B$11:$C$16,2,FALSE),$B76))</f>
        <v>16.962971457123619</v>
      </c>
      <c r="I84" s="236">
        <f>IF(SUM($E76:I76)&lt;=0,0,-PMT($C$8,VLOOKUP($B74,$B$11:$C$16,2,FALSE),$B76))</f>
        <v>16.962971457123619</v>
      </c>
      <c r="J84" s="236">
        <f>IF(SUM($E76:J76)&lt;=0,0,-PMT($C$8,VLOOKUP($B74,$B$11:$C$16,2,FALSE),$B76))</f>
        <v>16.962971457123619</v>
      </c>
      <c r="K84" s="56">
        <f>IF(SUM($E76:K76)&lt;=0,0,-PMT($C$8,VLOOKUP($B74,$B$11:$C$16,2,FALSE),$B76))</f>
        <v>16.962971457123619</v>
      </c>
      <c r="L84" s="60">
        <f>IF(SUM($E76:L76)&lt;=0,0,-PMT($C$8,VLOOKUP($B74,$B$11:$C$16,2,FALSE),$B76))</f>
        <v>16.962971457123619</v>
      </c>
      <c r="M84" s="60">
        <f>IF(SUM($E76:M76)&lt;=0,0,-PMT($C$8,VLOOKUP($B74,$B$11:$C$16,2,FALSE),$B76))</f>
        <v>16.962971457123619</v>
      </c>
      <c r="N84" s="60">
        <f>IF(SUM($E76:N76)&lt;=0,0,-PMT($C$8,VLOOKUP($B74,$B$11:$C$16,2,FALSE),$B76))</f>
        <v>16.962971457123619</v>
      </c>
      <c r="O84" s="60">
        <f>IF(SUM($E76:O76)&lt;=0,0,-PMT($C$8,VLOOKUP($B74,$B$11:$C$16,2,FALSE),$B76))</f>
        <v>16.962971457123619</v>
      </c>
      <c r="P84" s="60">
        <f>IF(SUM($E76:P76)&lt;=0,0,-PMT($C$8,VLOOKUP($B74,$B$11:$C$16,2,FALSE),$B76))</f>
        <v>16.962971457123619</v>
      </c>
      <c r="Q84" s="60">
        <f>IF(SUM($E76:Q76)&lt;=0,0,-PMT($C$8,VLOOKUP($B74,$B$11:$C$16,2,FALSE),$B76))</f>
        <v>16.962971457123619</v>
      </c>
      <c r="R84" s="60">
        <f>IF(SUM($E76:R76)&lt;=0,0,-PMT($C$8,VLOOKUP($B74,$B$11:$C$16,2,FALSE),$B76))</f>
        <v>16.962971457123619</v>
      </c>
      <c r="S84" s="60">
        <f>IF(SUM($E76:S76)&lt;=0,0,-PMT($C$8,VLOOKUP($B74,$B$11:$C$16,2,FALSE),$B76))</f>
        <v>16.962971457123619</v>
      </c>
      <c r="T84" s="60">
        <f>IF(SUM($E76:T76)&lt;=0,0,-PMT($C$8,VLOOKUP($B74,$B$11:$C$16,2,FALSE),$B76))</f>
        <v>16.962971457123619</v>
      </c>
      <c r="U84" s="60">
        <f>IF(SUM($E76:U76)&lt;=0,0,-PMT($C$8,VLOOKUP($B74,$B$11:$C$16,2,FALSE),$B76))</f>
        <v>16.962971457123619</v>
      </c>
      <c r="V84" s="60">
        <f>IF(SUM($E76:V76)&lt;=0,0,-PMT($C$8,VLOOKUP($B74,$B$11:$C$16,2,FALSE),$B76))</f>
        <v>16.962971457123619</v>
      </c>
      <c r="W84" s="60">
        <f>IF(SUM($E76:W76)&lt;=0,0,-PMT($C$8,VLOOKUP($B74,$B$11:$C$16,2,FALSE),$B76))</f>
        <v>16.962971457123619</v>
      </c>
      <c r="X84" s="60">
        <f>IF(SUM($E76:X76)&lt;=0,0,-PMT($C$8,VLOOKUP($B74,$B$11:$C$16,2,FALSE),$B76))</f>
        <v>16.962971457123619</v>
      </c>
      <c r="Y84" s="60">
        <f>IF(SUM($E76:Y76)&lt;=0,0,-PMT($C$8,VLOOKUP($B74,$B$11:$C$16,2,FALSE),$B76))</f>
        <v>16.962971457123619</v>
      </c>
      <c r="Z84" s="60">
        <f>IF(SUM($E76:Z76)&lt;=0,0,-PMT($C$8,VLOOKUP($B74,$B$11:$C$16,2,FALSE),$B76))</f>
        <v>16.962971457123619</v>
      </c>
      <c r="AA84" s="60">
        <f>IF(SUM($E76:AA76)&lt;=0,0,-PMT($C$8,VLOOKUP($B74,$B$11:$C$16,2,FALSE),$B76))</f>
        <v>16.962971457123619</v>
      </c>
      <c r="AB84" s="60">
        <f>IF(SUM($E76:AB76)&lt;=0,0,-PMT($C$8,VLOOKUP($B74,$B$11:$C$16,2,FALSE),$B76))</f>
        <v>16.962971457123619</v>
      </c>
      <c r="AC84" s="60">
        <f>IF(SUM($E76:AC76)&lt;=0,0,-PMT($C$8,VLOOKUP($B74,$B$11:$C$16,2,FALSE),$B76))</f>
        <v>16.962971457123619</v>
      </c>
      <c r="AD84" s="60">
        <f>IF(SUM($E76:AD76)&lt;=0,0,-PMT($C$8,VLOOKUP($B74,$B$11:$C$16,2,FALSE),$B76))</f>
        <v>16.962971457123619</v>
      </c>
      <c r="AE84" s="60">
        <f>IF(SUM($E76:AE76)&lt;=0,0,-PMT($C$8,VLOOKUP($B74,$B$11:$C$16,2,FALSE),$B76))</f>
        <v>16.962971457123619</v>
      </c>
      <c r="AF84" s="60">
        <f>IF(SUM($E76:AF76)&lt;=0,0,-PMT($C$8,VLOOKUP($B74,$B$11:$C$16,2,FALSE),$B76))</f>
        <v>16.962971457123619</v>
      </c>
      <c r="AG84" s="60">
        <f>IF(SUM($E76:AG76)&lt;=0,0,-PMT($C$8,VLOOKUP($B74,$B$11:$C$16,2,FALSE),$B76))</f>
        <v>16.962971457123619</v>
      </c>
      <c r="AH84" s="60">
        <f>IF(SUM($E76:AH76)&lt;=0,0,-PMT($C$8,VLOOKUP($B74,$B$11:$C$16,2,FALSE),$B76))</f>
        <v>16.962971457123619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16.962971457123619</v>
      </c>
      <c r="H85" s="236">
        <f t="shared" si="30"/>
        <v>20.064736531850109</v>
      </c>
      <c r="I85" s="236">
        <f t="shared" si="30"/>
        <v>20.064736531850109</v>
      </c>
      <c r="J85" s="236">
        <f t="shared" si="30"/>
        <v>20.064736531850109</v>
      </c>
      <c r="K85" s="56">
        <f t="shared" si="30"/>
        <v>20.064736531850109</v>
      </c>
      <c r="L85" s="60">
        <f t="shared" si="30"/>
        <v>20.064736531850109</v>
      </c>
      <c r="M85" s="60">
        <f t="shared" si="30"/>
        <v>20.064736531850109</v>
      </c>
      <c r="N85" s="60">
        <f t="shared" si="30"/>
        <v>20.064736531850109</v>
      </c>
      <c r="O85" s="60">
        <f t="shared" si="30"/>
        <v>20.064736531850109</v>
      </c>
      <c r="P85" s="60">
        <f t="shared" si="30"/>
        <v>20.064736531850109</v>
      </c>
      <c r="Q85" s="60">
        <f t="shared" si="30"/>
        <v>20.064736531850109</v>
      </c>
      <c r="R85" s="60">
        <f t="shared" si="30"/>
        <v>20.064736531850109</v>
      </c>
      <c r="S85" s="60">
        <f t="shared" si="30"/>
        <v>20.064736531850109</v>
      </c>
      <c r="T85" s="60">
        <f t="shared" si="30"/>
        <v>20.064736531850109</v>
      </c>
      <c r="U85" s="60">
        <f t="shared" si="30"/>
        <v>20.064736531850109</v>
      </c>
      <c r="V85" s="60">
        <f t="shared" si="30"/>
        <v>20.064736531850109</v>
      </c>
      <c r="W85" s="60">
        <f t="shared" si="30"/>
        <v>20.064736531850109</v>
      </c>
      <c r="X85" s="60">
        <f t="shared" si="30"/>
        <v>20.064736531850109</v>
      </c>
      <c r="Y85" s="60">
        <f t="shared" si="30"/>
        <v>20.064736531850109</v>
      </c>
      <c r="Z85" s="60">
        <f t="shared" si="30"/>
        <v>20.064736531850109</v>
      </c>
      <c r="AA85" s="60">
        <f t="shared" si="30"/>
        <v>20.064736531850109</v>
      </c>
      <c r="AB85" s="60">
        <f t="shared" si="30"/>
        <v>20.064736531850109</v>
      </c>
      <c r="AC85" s="60">
        <f t="shared" si="30"/>
        <v>20.064736531850109</v>
      </c>
      <c r="AD85" s="60">
        <f t="shared" si="30"/>
        <v>20.064736531850109</v>
      </c>
      <c r="AE85" s="60">
        <f t="shared" si="30"/>
        <v>20.064736531850109</v>
      </c>
      <c r="AF85" s="60">
        <f t="shared" si="30"/>
        <v>20.064736531850109</v>
      </c>
      <c r="AG85" s="60">
        <f t="shared" si="30"/>
        <v>20.064736531850109</v>
      </c>
      <c r="AH85" s="60">
        <f t="shared" si="30"/>
        <v>20.064736531850109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278.36212197916439</v>
      </c>
      <c r="C89" s="235">
        <f>SUM(E89:AH89)</f>
        <v>310.17650747264901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310.17650747264901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38.449251770015131</v>
      </c>
      <c r="C90" s="235">
        <f t="shared" ref="C90:C91" si="33">SUM(E90:AH90)</f>
        <v>83.747657017615182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3.1017650747264902</v>
      </c>
      <c r="I90" s="236">
        <f t="shared" si="34"/>
        <v>3.1017650747264902</v>
      </c>
      <c r="J90" s="236">
        <f t="shared" si="34"/>
        <v>3.1017650747264902</v>
      </c>
      <c r="K90" s="56">
        <f t="shared" si="34"/>
        <v>3.1017650747264902</v>
      </c>
      <c r="L90" s="60">
        <f>IF(SUM(L86:AO86)=0, L77, PRODUCT(L77*L86))</f>
        <v>3.1017650747264902</v>
      </c>
      <c r="M90" s="60">
        <f t="shared" si="34"/>
        <v>3.1017650747264902</v>
      </c>
      <c r="N90" s="60">
        <f t="shared" si="34"/>
        <v>3.1017650747264902</v>
      </c>
      <c r="O90" s="60">
        <f t="shared" si="34"/>
        <v>3.1017650747264902</v>
      </c>
      <c r="P90" s="60">
        <f t="shared" si="34"/>
        <v>3.1017650747264902</v>
      </c>
      <c r="Q90" s="60">
        <f t="shared" si="34"/>
        <v>3.1017650747264902</v>
      </c>
      <c r="R90" s="60">
        <f t="shared" si="34"/>
        <v>3.1017650747264902</v>
      </c>
      <c r="S90" s="60">
        <f t="shared" si="34"/>
        <v>3.1017650747264902</v>
      </c>
      <c r="T90" s="60">
        <f t="shared" si="34"/>
        <v>3.1017650747264902</v>
      </c>
      <c r="U90" s="60">
        <f t="shared" si="34"/>
        <v>3.1017650747264902</v>
      </c>
      <c r="V90" s="60">
        <f t="shared" si="34"/>
        <v>3.1017650747264902</v>
      </c>
      <c r="W90" s="60">
        <f t="shared" si="34"/>
        <v>3.1017650747264902</v>
      </c>
      <c r="X90" s="60">
        <f t="shared" si="34"/>
        <v>3.1017650747264902</v>
      </c>
      <c r="Y90" s="60">
        <f t="shared" si="34"/>
        <v>3.1017650747264902</v>
      </c>
      <c r="Z90" s="60">
        <f t="shared" si="34"/>
        <v>3.1017650747264902</v>
      </c>
      <c r="AA90" s="60">
        <f t="shared" si="34"/>
        <v>3.1017650747264902</v>
      </c>
      <c r="AB90" s="60">
        <f t="shared" si="34"/>
        <v>3.1017650747264902</v>
      </c>
      <c r="AC90" s="60">
        <f t="shared" si="34"/>
        <v>3.1017650747264902</v>
      </c>
      <c r="AD90" s="60">
        <f t="shared" si="34"/>
        <v>3.1017650747264902</v>
      </c>
      <c r="AE90" s="60">
        <f t="shared" si="34"/>
        <v>3.1017650747264902</v>
      </c>
      <c r="AF90" s="60">
        <f t="shared" si="34"/>
        <v>3.1017650747264902</v>
      </c>
      <c r="AG90" s="60">
        <f t="shared" si="34"/>
        <v>3.1017650747264902</v>
      </c>
      <c r="AH90" s="60">
        <f t="shared" si="34"/>
        <v>3.1017650747264902</v>
      </c>
    </row>
    <row r="91" spans="1:34" ht="14.45" customHeight="1">
      <c r="A91" s="243"/>
      <c r="B91" s="235">
        <f t="shared" si="32"/>
        <v>159880.39393601826</v>
      </c>
      <c r="C91" s="235">
        <f t="shared" si="33"/>
        <v>423195.5820613273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350.24032345785054</v>
      </c>
      <c r="I91" s="236">
        <f t="shared" si="35"/>
        <v>1276.1756476551695</v>
      </c>
      <c r="J91" s="236">
        <f t="shared" si="35"/>
        <v>2424.4457236690473</v>
      </c>
      <c r="K91" s="56">
        <f t="shared" si="35"/>
        <v>4015.9711568453913</v>
      </c>
      <c r="L91" s="60">
        <f t="shared" si="35"/>
        <v>6012.111915780094</v>
      </c>
      <c r="M91" s="60">
        <f t="shared" si="35"/>
        <v>7925.9521108778099</v>
      </c>
      <c r="N91" s="60">
        <f t="shared" si="35"/>
        <v>9800.6209215172439</v>
      </c>
      <c r="O91" s="60">
        <f t="shared" si="35"/>
        <v>11543.030066142819</v>
      </c>
      <c r="P91" s="60">
        <f t="shared" si="35"/>
        <v>13715.366721816759</v>
      </c>
      <c r="Q91" s="60">
        <f t="shared" si="35"/>
        <v>15483.892341923362</v>
      </c>
      <c r="R91" s="60">
        <f t="shared" si="35"/>
        <v>18278.242086337741</v>
      </c>
      <c r="S91" s="60">
        <f t="shared" si="35"/>
        <v>20773.095815331493</v>
      </c>
      <c r="T91" s="60">
        <f t="shared" si="35"/>
        <v>20773.095815331493</v>
      </c>
      <c r="U91" s="60">
        <f t="shared" si="35"/>
        <v>20773.095815331493</v>
      </c>
      <c r="V91" s="60">
        <f t="shared" si="35"/>
        <v>20773.095815331493</v>
      </c>
      <c r="W91" s="60">
        <f t="shared" si="35"/>
        <v>20773.095815331493</v>
      </c>
      <c r="X91" s="60">
        <f t="shared" si="35"/>
        <v>20773.095815331493</v>
      </c>
      <c r="Y91" s="60">
        <f t="shared" si="35"/>
        <v>20773.095815331493</v>
      </c>
      <c r="Z91" s="60">
        <f t="shared" si="35"/>
        <v>20773.095815331493</v>
      </c>
      <c r="AA91" s="60">
        <f t="shared" si="35"/>
        <v>20773.095815331493</v>
      </c>
      <c r="AB91" s="60">
        <f t="shared" si="35"/>
        <v>20773.095815331493</v>
      </c>
      <c r="AC91" s="60">
        <f t="shared" si="35"/>
        <v>20773.095815331493</v>
      </c>
      <c r="AD91" s="60">
        <f t="shared" si="35"/>
        <v>20773.095815331493</v>
      </c>
      <c r="AE91" s="60">
        <f t="shared" si="35"/>
        <v>20773.095815331493</v>
      </c>
      <c r="AF91" s="60">
        <f t="shared" si="35"/>
        <v>20773.095815331493</v>
      </c>
      <c r="AG91" s="60">
        <f t="shared" si="35"/>
        <v>20773.095815331493</v>
      </c>
      <c r="AH91" s="60">
        <f t="shared" si="35"/>
        <v>20773.095815331493</v>
      </c>
    </row>
    <row r="92" spans="1:34" ht="14.45" customHeight="1">
      <c r="A92" s="243"/>
      <c r="B92" s="235">
        <f>E92+NPV(HLOOKUP($C$3,$C$7:$E$9,2,FALSE),F92:AH92)</f>
        <v>159563.58256226906</v>
      </c>
      <c r="C92" s="235">
        <f>SUM(E92:AH92)</f>
        <v>422801.65789683704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-310.17650747264901</v>
      </c>
      <c r="H92" s="55">
        <f t="shared" si="36"/>
        <v>347.13855838312406</v>
      </c>
      <c r="I92" s="55">
        <f t="shared" si="36"/>
        <v>1273.0738825804431</v>
      </c>
      <c r="J92" s="55">
        <f t="shared" si="36"/>
        <v>2421.3439585943206</v>
      </c>
      <c r="K92" s="56">
        <f t="shared" si="36"/>
        <v>4012.8693917706646</v>
      </c>
      <c r="L92" s="45">
        <f t="shared" si="36"/>
        <v>6009.0101507053678</v>
      </c>
      <c r="M92" s="60">
        <f t="shared" si="36"/>
        <v>7922.8503458030837</v>
      </c>
      <c r="N92" s="60">
        <f t="shared" si="36"/>
        <v>9797.5191564425168</v>
      </c>
      <c r="O92" s="60">
        <f t="shared" si="36"/>
        <v>11539.928301068092</v>
      </c>
      <c r="P92" s="60">
        <f t="shared" si="36"/>
        <v>13712.264956742032</v>
      </c>
      <c r="Q92" s="60">
        <f t="shared" si="36"/>
        <v>15480.790576848634</v>
      </c>
      <c r="R92" s="60">
        <f t="shared" si="36"/>
        <v>18275.140321263014</v>
      </c>
      <c r="S92" s="60">
        <f t="shared" si="36"/>
        <v>20769.994050256766</v>
      </c>
      <c r="T92" s="60">
        <f t="shared" si="36"/>
        <v>20769.994050256766</v>
      </c>
      <c r="U92" s="60">
        <f t="shared" si="36"/>
        <v>20769.994050256766</v>
      </c>
      <c r="V92" s="60">
        <f t="shared" si="36"/>
        <v>20769.994050256766</v>
      </c>
      <c r="W92" s="60">
        <f t="shared" si="36"/>
        <v>20769.994050256766</v>
      </c>
      <c r="X92" s="60">
        <f t="shared" si="36"/>
        <v>20769.994050256766</v>
      </c>
      <c r="Y92" s="60">
        <f t="shared" si="36"/>
        <v>20769.994050256766</v>
      </c>
      <c r="Z92" s="60">
        <f t="shared" si="36"/>
        <v>20769.994050256766</v>
      </c>
      <c r="AA92" s="60">
        <f t="shared" si="36"/>
        <v>20769.994050256766</v>
      </c>
      <c r="AB92" s="60">
        <f t="shared" si="36"/>
        <v>20769.994050256766</v>
      </c>
      <c r="AC92" s="60">
        <f t="shared" si="36"/>
        <v>20769.994050256766</v>
      </c>
      <c r="AD92" s="60">
        <f t="shared" si="36"/>
        <v>20769.994050256766</v>
      </c>
      <c r="AE92" s="60">
        <f t="shared" si="36"/>
        <v>20769.994050256766</v>
      </c>
      <c r="AF92" s="60">
        <f t="shared" si="36"/>
        <v>20769.994050256766</v>
      </c>
      <c r="AG92" s="60">
        <f t="shared" si="36"/>
        <v>20769.994050256766</v>
      </c>
      <c r="AH92" s="60">
        <f t="shared" si="36"/>
        <v>20769.994050256766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250.46652735871982</v>
      </c>
      <c r="C96" s="239">
        <f>SUM(E96:AH96)</f>
        <v>279.09268740502517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279.09268740502517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34.596124292721257</v>
      </c>
      <c r="C97" s="235">
        <f t="shared" ref="C97:C98" si="38">SUM(E97:AH97)</f>
        <v>75.355025599356807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2.790926874050252</v>
      </c>
      <c r="I97" s="55">
        <f>HLOOKUP($C$4,$C$7:$E$9,3,FALSE)*'2.3.1 Cost_Sum'!J109</f>
        <v>2.790926874050252</v>
      </c>
      <c r="J97" s="55">
        <f>HLOOKUP($C$4,$C$7:$E$9,3,FALSE)*'2.3.1 Cost_Sum'!K109</f>
        <v>2.790926874050252</v>
      </c>
      <c r="K97" s="56">
        <f>HLOOKUP($C$4,$C$7:$E$9,3,FALSE)*'2.3.1 Cost_Sum'!L109</f>
        <v>2.790926874050252</v>
      </c>
      <c r="L97" s="60">
        <f>HLOOKUP($C$4,$C$7:$E$9,3,FALSE)*'2.3.1 Cost_Sum'!M109</f>
        <v>2.790926874050252</v>
      </c>
      <c r="M97" s="60">
        <f>HLOOKUP($C$4,$C$7:$E$9,3,FALSE)*'2.3.1 Cost_Sum'!N109</f>
        <v>2.790926874050252</v>
      </c>
      <c r="N97" s="60">
        <f>HLOOKUP($C$4,$C$7:$E$9,3,FALSE)*'2.3.1 Cost_Sum'!O109</f>
        <v>2.790926874050252</v>
      </c>
      <c r="O97" s="60">
        <f>HLOOKUP($C$4,$C$7:$E$9,3,FALSE)*'2.3.1 Cost_Sum'!P109</f>
        <v>2.790926874050252</v>
      </c>
      <c r="P97" s="60">
        <f>HLOOKUP($C$4,$C$7:$E$9,3,FALSE)*'2.3.1 Cost_Sum'!Q109</f>
        <v>2.790926874050252</v>
      </c>
      <c r="Q97" s="60">
        <f>HLOOKUP($C$4,$C$7:$E$9,3,FALSE)*'2.3.1 Cost_Sum'!R109</f>
        <v>2.790926874050252</v>
      </c>
      <c r="R97" s="60">
        <f>HLOOKUP($C$4,$C$7:$E$9,3,FALSE)*'2.3.1 Cost_Sum'!S109</f>
        <v>2.790926874050252</v>
      </c>
      <c r="S97" s="60">
        <f>HLOOKUP($C$4,$C$7:$E$9,3,FALSE)*'2.3.1 Cost_Sum'!T109</f>
        <v>2.790926874050252</v>
      </c>
      <c r="T97" s="60">
        <f>HLOOKUP($C$4,$C$7:$E$9,3,FALSE)*'2.3.1 Cost_Sum'!U109</f>
        <v>2.790926874050252</v>
      </c>
      <c r="U97" s="60">
        <f>HLOOKUP($C$4,$C$7:$E$9,3,FALSE)*'2.3.1 Cost_Sum'!V109</f>
        <v>2.790926874050252</v>
      </c>
      <c r="V97" s="60">
        <f>HLOOKUP($C$4,$C$7:$E$9,3,FALSE)*'2.3.1 Cost_Sum'!W109</f>
        <v>2.790926874050252</v>
      </c>
      <c r="W97" s="60">
        <f>HLOOKUP($C$4,$C$7:$E$9,3,FALSE)*'2.3.1 Cost_Sum'!X109</f>
        <v>2.790926874050252</v>
      </c>
      <c r="X97" s="60">
        <f>HLOOKUP($C$4,$C$7:$E$9,3,FALSE)*'2.3.1 Cost_Sum'!Y109</f>
        <v>2.790926874050252</v>
      </c>
      <c r="Y97" s="60">
        <f>HLOOKUP($C$4,$C$7:$E$9,3,FALSE)*'2.3.1 Cost_Sum'!Z109</f>
        <v>2.790926874050252</v>
      </c>
      <c r="Z97" s="60">
        <f>HLOOKUP($C$4,$C$7:$E$9,3,FALSE)*'2.3.1 Cost_Sum'!AA109</f>
        <v>2.790926874050252</v>
      </c>
      <c r="AA97" s="60">
        <f>HLOOKUP($C$4,$C$7:$E$9,3,FALSE)*'2.3.1 Cost_Sum'!AB109</f>
        <v>2.790926874050252</v>
      </c>
      <c r="AB97" s="60">
        <f>HLOOKUP($C$4,$C$7:$E$9,3,FALSE)*'2.3.1 Cost_Sum'!AC109</f>
        <v>2.790926874050252</v>
      </c>
      <c r="AC97" s="60">
        <f>HLOOKUP($C$4,$C$7:$E$9,3,FALSE)*'2.3.1 Cost_Sum'!AD109</f>
        <v>2.790926874050252</v>
      </c>
      <c r="AD97" s="60">
        <f>HLOOKUP($C$4,$C$7:$E$9,3,FALSE)*'2.3.1 Cost_Sum'!AE109</f>
        <v>2.790926874050252</v>
      </c>
      <c r="AE97" s="60">
        <f>HLOOKUP($C$4,$C$7:$E$9,3,FALSE)*'2.3.1 Cost_Sum'!AF109</f>
        <v>2.790926874050252</v>
      </c>
      <c r="AF97" s="60">
        <f>HLOOKUP($C$4,$C$7:$E$9,3,FALSE)*'2.3.1 Cost_Sum'!AG109</f>
        <v>2.790926874050252</v>
      </c>
      <c r="AG97" s="60">
        <f>HLOOKUP($C$4,$C$7:$E$9,3,FALSE)*'2.3.1 Cost_Sum'!AH109</f>
        <v>2.790926874050252</v>
      </c>
      <c r="AH97" s="60">
        <f>HLOOKUP($C$4,$C$7:$E$9,3,FALSE)*'2.3.1 Cost_Sum'!AI109</f>
        <v>2.790926874050252</v>
      </c>
    </row>
    <row r="98" spans="1:34" ht="14.45" customHeight="1">
      <c r="B98" s="235">
        <f t="shared" si="37"/>
        <v>146492.2471525002</v>
      </c>
      <c r="C98" s="235">
        <f t="shared" si="38"/>
        <v>383801.87340368214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341.80279227394072</v>
      </c>
      <c r="I98" s="55">
        <f t="shared" si="39"/>
        <v>1348.4056601827804</v>
      </c>
      <c r="J98" s="55">
        <f t="shared" si="39"/>
        <v>2416.9591919063241</v>
      </c>
      <c r="K98" s="56">
        <f t="shared" si="39"/>
        <v>4012.9604137005804</v>
      </c>
      <c r="L98" s="60">
        <f t="shared" si="39"/>
        <v>6005.5035009426765</v>
      </c>
      <c r="M98" s="60">
        <f t="shared" si="39"/>
        <v>7909.0956639940068</v>
      </c>
      <c r="N98" s="60">
        <f t="shared" si="39"/>
        <v>9713.1609132928788</v>
      </c>
      <c r="O98" s="60">
        <f t="shared" si="39"/>
        <v>11250.342239894735</v>
      </c>
      <c r="P98" s="60">
        <f t="shared" si="39"/>
        <v>13072.335678837273</v>
      </c>
      <c r="Q98" s="60">
        <f t="shared" si="39"/>
        <v>14552.647511168925</v>
      </c>
      <c r="R98" s="60">
        <f t="shared" si="39"/>
        <v>16678.035728143499</v>
      </c>
      <c r="S98" s="60">
        <f t="shared" si="39"/>
        <v>18531.28900683402</v>
      </c>
      <c r="T98" s="60">
        <f t="shared" si="39"/>
        <v>18531.28900683402</v>
      </c>
      <c r="U98" s="60">
        <f t="shared" si="39"/>
        <v>18531.28900683402</v>
      </c>
      <c r="V98" s="60">
        <f t="shared" si="39"/>
        <v>18531.28900683402</v>
      </c>
      <c r="W98" s="60">
        <f t="shared" si="39"/>
        <v>18531.28900683402</v>
      </c>
      <c r="X98" s="60">
        <f t="shared" si="39"/>
        <v>18531.28900683402</v>
      </c>
      <c r="Y98" s="60">
        <f t="shared" si="39"/>
        <v>18531.28900683402</v>
      </c>
      <c r="Z98" s="60">
        <f t="shared" si="39"/>
        <v>18531.28900683402</v>
      </c>
      <c r="AA98" s="60">
        <f t="shared" si="39"/>
        <v>18531.28900683402</v>
      </c>
      <c r="AB98" s="60">
        <f t="shared" si="39"/>
        <v>18531.28900683402</v>
      </c>
      <c r="AC98" s="60">
        <f t="shared" si="39"/>
        <v>18531.28900683402</v>
      </c>
      <c r="AD98" s="60">
        <f t="shared" si="39"/>
        <v>18531.28900683402</v>
      </c>
      <c r="AE98" s="60">
        <f t="shared" si="39"/>
        <v>18531.28900683402</v>
      </c>
      <c r="AF98" s="60">
        <f t="shared" si="39"/>
        <v>18531.28900683402</v>
      </c>
      <c r="AG98" s="60">
        <f t="shared" si="39"/>
        <v>18531.28900683402</v>
      </c>
      <c r="AH98" s="60">
        <f t="shared" si="39"/>
        <v>18531.28900683402</v>
      </c>
    </row>
    <row r="99" spans="1:34" ht="14.45" customHeight="1">
      <c r="B99" s="235">
        <f>E99+NPV(HLOOKUP($C$3,$C$7:$E$9,2,FALSE),F99:AH99)</f>
        <v>146207.18450084879</v>
      </c>
      <c r="C99" s="235">
        <f>SUM(E99:AH99)</f>
        <v>383447.42569067742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-279.09268740502517</v>
      </c>
      <c r="H99" s="55">
        <f>H98-SUM(H96:H97)</f>
        <v>339.0118653998905</v>
      </c>
      <c r="I99" s="55">
        <f t="shared" si="40"/>
        <v>1345.6147333087301</v>
      </c>
      <c r="J99" s="55">
        <f t="shared" si="40"/>
        <v>2414.1682650322737</v>
      </c>
      <c r="K99" s="56">
        <f t="shared" si="40"/>
        <v>4010.1694868265299</v>
      </c>
      <c r="L99" s="45">
        <f t="shared" si="40"/>
        <v>6002.7125740686261</v>
      </c>
      <c r="M99" s="45">
        <f t="shared" si="40"/>
        <v>7906.3047371199564</v>
      </c>
      <c r="N99" s="45">
        <f t="shared" si="40"/>
        <v>9710.3699864188293</v>
      </c>
      <c r="O99" s="45">
        <f t="shared" si="40"/>
        <v>11247.551313020685</v>
      </c>
      <c r="P99" s="45">
        <f t="shared" si="40"/>
        <v>13069.544751963223</v>
      </c>
      <c r="Q99" s="45">
        <f t="shared" si="40"/>
        <v>14549.856584294876</v>
      </c>
      <c r="R99" s="45">
        <f t="shared" si="40"/>
        <v>16675.244801269448</v>
      </c>
      <c r="S99" s="45">
        <f t="shared" si="40"/>
        <v>18528.498079959969</v>
      </c>
      <c r="T99" s="45">
        <f t="shared" si="40"/>
        <v>18528.498079959969</v>
      </c>
      <c r="U99" s="45">
        <f t="shared" si="40"/>
        <v>18528.498079959969</v>
      </c>
      <c r="V99" s="45">
        <f t="shared" si="40"/>
        <v>18528.498079959969</v>
      </c>
      <c r="W99" s="45">
        <f t="shared" si="40"/>
        <v>18528.498079959969</v>
      </c>
      <c r="X99" s="45">
        <f t="shared" si="40"/>
        <v>18528.498079959969</v>
      </c>
      <c r="Y99" s="45">
        <f t="shared" si="40"/>
        <v>18528.498079959969</v>
      </c>
      <c r="Z99" s="45">
        <f t="shared" si="40"/>
        <v>18528.498079959969</v>
      </c>
      <c r="AA99" s="45">
        <f t="shared" si="40"/>
        <v>18528.498079959969</v>
      </c>
      <c r="AB99" s="45">
        <f t="shared" si="40"/>
        <v>18528.498079959969</v>
      </c>
      <c r="AC99" s="45">
        <f t="shared" si="40"/>
        <v>18528.498079959969</v>
      </c>
      <c r="AD99" s="45">
        <f t="shared" si="40"/>
        <v>18528.498079959969</v>
      </c>
      <c r="AE99" s="45">
        <f t="shared" si="40"/>
        <v>18528.498079959969</v>
      </c>
      <c r="AF99" s="45">
        <f t="shared" si="40"/>
        <v>18528.498079959969</v>
      </c>
      <c r="AG99" s="45">
        <f t="shared" si="40"/>
        <v>18528.498079959969</v>
      </c>
      <c r="AH99" s="45">
        <f t="shared" si="40"/>
        <v>18528.498079959969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TRANSPOSE(Option_5_SR_Base)*HLOOKUP($C$5,$C$7:$E$10,4,FALSE)</f>
        <v>0.33825200102924313</v>
      </c>
      <c r="F102" s="53">
        <v>10.328060005425879</v>
      </c>
      <c r="G102" s="54">
        <v>122.49099601105451</v>
      </c>
      <c r="H102" s="55">
        <v>8.9980159896150216</v>
      </c>
      <c r="I102" s="55">
        <v>8.1474711959455721</v>
      </c>
      <c r="J102" s="55">
        <v>14.01289028149314</v>
      </c>
      <c r="K102" s="56">
        <v>33.754299063650855</v>
      </c>
      <c r="L102" s="45">
        <v>127.16786183497821</v>
      </c>
      <c r="M102" s="45">
        <v>450.79323361778052</v>
      </c>
      <c r="N102" s="45">
        <v>1301.4534692720517</v>
      </c>
      <c r="O102" s="45">
        <v>2435.5389935444759</v>
      </c>
      <c r="P102" s="45">
        <v>4182.8380316333523</v>
      </c>
      <c r="Q102" s="45">
        <v>6042.2147574370929</v>
      </c>
      <c r="R102" s="45">
        <v>9340.1385745182033</v>
      </c>
      <c r="S102" s="45">
        <v>12512.469932062711</v>
      </c>
      <c r="T102" s="45">
        <v>12512.469932062711</v>
      </c>
      <c r="U102" s="45">
        <v>12512.469932062711</v>
      </c>
      <c r="V102" s="45">
        <v>12512.469932062711</v>
      </c>
      <c r="W102" s="45">
        <v>12512.469932062711</v>
      </c>
      <c r="X102" s="45">
        <v>12512.469932062711</v>
      </c>
      <c r="Y102" s="45">
        <v>12512.469932062711</v>
      </c>
      <c r="Z102" s="45">
        <v>12512.469932062711</v>
      </c>
      <c r="AA102" s="45">
        <v>12512.469932062711</v>
      </c>
      <c r="AB102" s="45">
        <v>12512.469932062711</v>
      </c>
      <c r="AC102" s="45">
        <v>12512.469932062711</v>
      </c>
      <c r="AD102" s="45">
        <v>12512.469932062711</v>
      </c>
      <c r="AE102" s="45">
        <v>12512.469932062711</v>
      </c>
      <c r="AF102" s="45">
        <v>12512.469932062711</v>
      </c>
      <c r="AG102" s="45">
        <v>12512.469932062711</v>
      </c>
      <c r="AH102" s="45">
        <v>12512.469932062711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15.263055635381495</v>
      </c>
      <c r="H104" s="236">
        <f>IF(SUM($E96:H96)&lt;=0,0,-PMT($C$8,VLOOKUP($B94,$B$11:$C$16,2,FALSE),$B96))</f>
        <v>15.263055635381495</v>
      </c>
      <c r="I104" s="236">
        <f>IF(SUM($E96:I96)&lt;=0,0,-PMT($C$8,VLOOKUP($B94,$B$11:$C$16,2,FALSE),$B96))</f>
        <v>15.263055635381495</v>
      </c>
      <c r="J104" s="236">
        <f>IF(SUM($E96:J96)&lt;=0,0,-PMT($C$8,VLOOKUP($B94,$B$11:$C$16,2,FALSE),$B96))</f>
        <v>15.263055635381495</v>
      </c>
      <c r="K104" s="56">
        <f>IF(SUM($E96:K96)&lt;=0,0,-PMT($C$8,VLOOKUP($B94,$B$11:$C$16,2,FALSE),$B96))</f>
        <v>15.263055635381495</v>
      </c>
      <c r="L104" s="60">
        <f>IF(SUM($E96:L96)&lt;=0,0,-PMT($C$8,VLOOKUP($B94,$B$11:$C$16,2,FALSE),$B96))</f>
        <v>15.263055635381495</v>
      </c>
      <c r="M104" s="60">
        <f>IF(SUM($E96:M96)&lt;=0,0,-PMT($C$8,VLOOKUP($B94,$B$11:$C$16,2,FALSE),$B96))</f>
        <v>15.263055635381495</v>
      </c>
      <c r="N104" s="60">
        <f>IF(SUM($E96:N96)&lt;=0,0,-PMT($C$8,VLOOKUP($B94,$B$11:$C$16,2,FALSE),$B96))</f>
        <v>15.263055635381495</v>
      </c>
      <c r="O104" s="60">
        <f>IF(SUM($E96:O96)&lt;=0,0,-PMT($C$8,VLOOKUP($B94,$B$11:$C$16,2,FALSE),$B96))</f>
        <v>15.263055635381495</v>
      </c>
      <c r="P104" s="60">
        <f>IF(SUM($E96:P96)&lt;=0,0,-PMT($C$8,VLOOKUP($B94,$B$11:$C$16,2,FALSE),$B96))</f>
        <v>15.263055635381495</v>
      </c>
      <c r="Q104" s="60">
        <f>IF(SUM($E96:Q96)&lt;=0,0,-PMT($C$8,VLOOKUP($B94,$B$11:$C$16,2,FALSE),$B96))</f>
        <v>15.263055635381495</v>
      </c>
      <c r="R104" s="60">
        <f>IF(SUM($E96:R96)&lt;=0,0,-PMT($C$8,VLOOKUP($B94,$B$11:$C$16,2,FALSE),$B96))</f>
        <v>15.263055635381495</v>
      </c>
      <c r="S104" s="60">
        <f>IF(SUM($E96:S96)&lt;=0,0,-PMT($C$8,VLOOKUP($B94,$B$11:$C$16,2,FALSE),$B96))</f>
        <v>15.263055635381495</v>
      </c>
      <c r="T104" s="60">
        <f>IF(SUM($E96:T96)&lt;=0,0,-PMT($C$8,VLOOKUP($B94,$B$11:$C$16,2,FALSE),$B96))</f>
        <v>15.263055635381495</v>
      </c>
      <c r="U104" s="60">
        <f>IF(SUM($E96:U96)&lt;=0,0,-PMT($C$8,VLOOKUP($B94,$B$11:$C$16,2,FALSE),$B96))</f>
        <v>15.263055635381495</v>
      </c>
      <c r="V104" s="60">
        <f>IF(SUM($E96:V96)&lt;=0,0,-PMT($C$8,VLOOKUP($B94,$B$11:$C$16,2,FALSE),$B96))</f>
        <v>15.263055635381495</v>
      </c>
      <c r="W104" s="60">
        <f>IF(SUM($E96:W96)&lt;=0,0,-PMT($C$8,VLOOKUP($B94,$B$11:$C$16,2,FALSE),$B96))</f>
        <v>15.263055635381495</v>
      </c>
      <c r="X104" s="60">
        <f>IF(SUM($E96:X96)&lt;=0,0,-PMT($C$8,VLOOKUP($B94,$B$11:$C$16,2,FALSE),$B96))</f>
        <v>15.263055635381495</v>
      </c>
      <c r="Y104" s="60">
        <f>IF(SUM($E96:Y96)&lt;=0,0,-PMT($C$8,VLOOKUP($B94,$B$11:$C$16,2,FALSE),$B96))</f>
        <v>15.263055635381495</v>
      </c>
      <c r="Z104" s="60">
        <f>IF(SUM($E96:Z96)&lt;=0,0,-PMT($C$8,VLOOKUP($B94,$B$11:$C$16,2,FALSE),$B96))</f>
        <v>15.263055635381495</v>
      </c>
      <c r="AA104" s="60">
        <f>IF(SUM($E96:AA96)&lt;=0,0,-PMT($C$8,VLOOKUP($B94,$B$11:$C$16,2,FALSE),$B96))</f>
        <v>15.263055635381495</v>
      </c>
      <c r="AB104" s="60">
        <f>IF(SUM($E96:AB96)&lt;=0,0,-PMT($C$8,VLOOKUP($B94,$B$11:$C$16,2,FALSE),$B96))</f>
        <v>15.263055635381495</v>
      </c>
      <c r="AC104" s="60">
        <f>IF(SUM($E96:AC96)&lt;=0,0,-PMT($C$8,VLOOKUP($B94,$B$11:$C$16,2,FALSE),$B96))</f>
        <v>15.263055635381495</v>
      </c>
      <c r="AD104" s="60">
        <f>IF(SUM($E96:AD96)&lt;=0,0,-PMT($C$8,VLOOKUP($B94,$B$11:$C$16,2,FALSE),$B96))</f>
        <v>15.263055635381495</v>
      </c>
      <c r="AE104" s="60">
        <f>IF(SUM($E96:AE96)&lt;=0,0,-PMT($C$8,VLOOKUP($B94,$B$11:$C$16,2,FALSE),$B96))</f>
        <v>15.263055635381495</v>
      </c>
      <c r="AF104" s="60">
        <f>IF(SUM($E96:AF96)&lt;=0,0,-PMT($C$8,VLOOKUP($B94,$B$11:$C$16,2,FALSE),$B96))</f>
        <v>15.263055635381495</v>
      </c>
      <c r="AG104" s="60">
        <f>IF(SUM($E96:AG96)&lt;=0,0,-PMT($C$8,VLOOKUP($B94,$B$11:$C$16,2,FALSE),$B96))</f>
        <v>15.263055635381495</v>
      </c>
      <c r="AH104" s="60">
        <f>IF(SUM($E96:AH96)&lt;=0,0,-PMT($C$8,VLOOKUP($B94,$B$11:$C$16,2,FALSE),$B96))</f>
        <v>15.263055635381495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15.263055635381495</v>
      </c>
      <c r="H105" s="236">
        <f t="shared" si="41"/>
        <v>18.053982509431748</v>
      </c>
      <c r="I105" s="236">
        <f t="shared" si="41"/>
        <v>18.053982509431748</v>
      </c>
      <c r="J105" s="236">
        <f t="shared" si="41"/>
        <v>18.053982509431748</v>
      </c>
      <c r="K105" s="56">
        <f t="shared" si="41"/>
        <v>18.053982509431748</v>
      </c>
      <c r="L105" s="60">
        <f t="shared" si="41"/>
        <v>18.053982509431748</v>
      </c>
      <c r="M105" s="60">
        <f t="shared" si="41"/>
        <v>18.053982509431748</v>
      </c>
      <c r="N105" s="60">
        <f t="shared" si="41"/>
        <v>18.053982509431748</v>
      </c>
      <c r="O105" s="60">
        <f t="shared" si="41"/>
        <v>18.053982509431748</v>
      </c>
      <c r="P105" s="60">
        <f t="shared" si="41"/>
        <v>18.053982509431748</v>
      </c>
      <c r="Q105" s="60">
        <f t="shared" si="41"/>
        <v>18.053982509431748</v>
      </c>
      <c r="R105" s="60">
        <f t="shared" si="41"/>
        <v>18.053982509431748</v>
      </c>
      <c r="S105" s="60">
        <f t="shared" si="41"/>
        <v>18.053982509431748</v>
      </c>
      <c r="T105" s="60">
        <f t="shared" si="41"/>
        <v>18.053982509431748</v>
      </c>
      <c r="U105" s="60">
        <f t="shared" si="41"/>
        <v>18.053982509431748</v>
      </c>
      <c r="V105" s="60">
        <f t="shared" si="41"/>
        <v>18.053982509431748</v>
      </c>
      <c r="W105" s="60">
        <f t="shared" si="41"/>
        <v>18.053982509431748</v>
      </c>
      <c r="X105" s="60">
        <f t="shared" si="41"/>
        <v>18.053982509431748</v>
      </c>
      <c r="Y105" s="60">
        <f t="shared" si="41"/>
        <v>18.053982509431748</v>
      </c>
      <c r="Z105" s="60">
        <f t="shared" si="41"/>
        <v>18.053982509431748</v>
      </c>
      <c r="AA105" s="60">
        <f t="shared" si="41"/>
        <v>18.053982509431748</v>
      </c>
      <c r="AB105" s="60">
        <f t="shared" si="41"/>
        <v>18.053982509431748</v>
      </c>
      <c r="AC105" s="60">
        <f t="shared" si="41"/>
        <v>18.053982509431748</v>
      </c>
      <c r="AD105" s="60">
        <f t="shared" si="41"/>
        <v>18.053982509431748</v>
      </c>
      <c r="AE105" s="60">
        <f t="shared" si="41"/>
        <v>18.053982509431748</v>
      </c>
      <c r="AF105" s="60">
        <f t="shared" si="41"/>
        <v>18.053982509431748</v>
      </c>
      <c r="AG105" s="60">
        <f t="shared" si="41"/>
        <v>18.053982509431748</v>
      </c>
      <c r="AH105" s="60">
        <f t="shared" si="41"/>
        <v>18.053982509431748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250.46652735871982</v>
      </c>
      <c r="C109" s="235">
        <f>SUM(E109:AH109)</f>
        <v>279.09268740502517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279.09268740502517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34.596124292721257</v>
      </c>
      <c r="C110" s="235">
        <f t="shared" ref="C110:C111" si="44">SUM(E110:AH110)</f>
        <v>75.355025599356807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2.790926874050252</v>
      </c>
      <c r="I110" s="236">
        <f t="shared" si="45"/>
        <v>2.790926874050252</v>
      </c>
      <c r="J110" s="236">
        <f t="shared" si="45"/>
        <v>2.790926874050252</v>
      </c>
      <c r="K110" s="56">
        <f t="shared" si="45"/>
        <v>2.790926874050252</v>
      </c>
      <c r="L110" s="60">
        <f t="shared" si="45"/>
        <v>2.790926874050252</v>
      </c>
      <c r="M110" s="60">
        <f t="shared" si="45"/>
        <v>2.790926874050252</v>
      </c>
      <c r="N110" s="60">
        <f t="shared" si="45"/>
        <v>2.790926874050252</v>
      </c>
      <c r="O110" s="60">
        <f t="shared" si="45"/>
        <v>2.790926874050252</v>
      </c>
      <c r="P110" s="60">
        <f t="shared" si="45"/>
        <v>2.790926874050252</v>
      </c>
      <c r="Q110" s="60">
        <f t="shared" si="45"/>
        <v>2.790926874050252</v>
      </c>
      <c r="R110" s="60">
        <f t="shared" si="45"/>
        <v>2.790926874050252</v>
      </c>
      <c r="S110" s="60">
        <f t="shared" si="45"/>
        <v>2.790926874050252</v>
      </c>
      <c r="T110" s="60">
        <f t="shared" si="45"/>
        <v>2.790926874050252</v>
      </c>
      <c r="U110" s="60">
        <f t="shared" si="45"/>
        <v>2.790926874050252</v>
      </c>
      <c r="V110" s="60">
        <f t="shared" si="45"/>
        <v>2.790926874050252</v>
      </c>
      <c r="W110" s="60">
        <f t="shared" si="45"/>
        <v>2.790926874050252</v>
      </c>
      <c r="X110" s="60">
        <f t="shared" si="45"/>
        <v>2.790926874050252</v>
      </c>
      <c r="Y110" s="60">
        <f t="shared" si="45"/>
        <v>2.790926874050252</v>
      </c>
      <c r="Z110" s="60">
        <f t="shared" si="45"/>
        <v>2.790926874050252</v>
      </c>
      <c r="AA110" s="60">
        <f t="shared" si="45"/>
        <v>2.790926874050252</v>
      </c>
      <c r="AB110" s="60">
        <f t="shared" si="45"/>
        <v>2.790926874050252</v>
      </c>
      <c r="AC110" s="60">
        <f t="shared" si="45"/>
        <v>2.790926874050252</v>
      </c>
      <c r="AD110" s="60">
        <f t="shared" si="45"/>
        <v>2.790926874050252</v>
      </c>
      <c r="AE110" s="60">
        <f t="shared" si="45"/>
        <v>2.790926874050252</v>
      </c>
      <c r="AF110" s="60">
        <f t="shared" si="45"/>
        <v>2.790926874050252</v>
      </c>
      <c r="AG110" s="60">
        <f t="shared" si="45"/>
        <v>2.790926874050252</v>
      </c>
      <c r="AH110" s="60">
        <f t="shared" si="45"/>
        <v>2.790926874050252</v>
      </c>
    </row>
    <row r="111" spans="1:34" ht="14.45" customHeight="1">
      <c r="A111" s="243"/>
      <c r="B111" s="235">
        <f t="shared" si="43"/>
        <v>146492.2471525002</v>
      </c>
      <c r="C111" s="235">
        <f t="shared" si="44"/>
        <v>383801.87340368214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341.80279227394072</v>
      </c>
      <c r="I111" s="236">
        <f t="shared" si="46"/>
        <v>1348.4056601827804</v>
      </c>
      <c r="J111" s="236">
        <f t="shared" si="46"/>
        <v>2416.9591919063241</v>
      </c>
      <c r="K111" s="56">
        <f t="shared" si="46"/>
        <v>4012.9604137005804</v>
      </c>
      <c r="L111" s="60">
        <f t="shared" si="46"/>
        <v>6005.5035009426765</v>
      </c>
      <c r="M111" s="60">
        <f t="shared" si="46"/>
        <v>7909.0956639940068</v>
      </c>
      <c r="N111" s="60">
        <f t="shared" si="46"/>
        <v>9713.1609132928788</v>
      </c>
      <c r="O111" s="60">
        <f t="shared" si="46"/>
        <v>11250.342239894735</v>
      </c>
      <c r="P111" s="60">
        <f t="shared" si="46"/>
        <v>13072.335678837273</v>
      </c>
      <c r="Q111" s="60">
        <f t="shared" si="46"/>
        <v>14552.647511168925</v>
      </c>
      <c r="R111" s="60">
        <f t="shared" si="46"/>
        <v>16678.035728143499</v>
      </c>
      <c r="S111" s="60">
        <f t="shared" si="46"/>
        <v>18531.28900683402</v>
      </c>
      <c r="T111" s="60">
        <f t="shared" si="46"/>
        <v>18531.28900683402</v>
      </c>
      <c r="U111" s="60">
        <f t="shared" si="46"/>
        <v>18531.28900683402</v>
      </c>
      <c r="V111" s="60">
        <f t="shared" si="46"/>
        <v>18531.28900683402</v>
      </c>
      <c r="W111" s="60">
        <f t="shared" si="46"/>
        <v>18531.28900683402</v>
      </c>
      <c r="X111" s="60">
        <f t="shared" si="46"/>
        <v>18531.28900683402</v>
      </c>
      <c r="Y111" s="60">
        <f t="shared" si="46"/>
        <v>18531.28900683402</v>
      </c>
      <c r="Z111" s="60">
        <f t="shared" si="46"/>
        <v>18531.28900683402</v>
      </c>
      <c r="AA111" s="60">
        <f t="shared" si="46"/>
        <v>18531.28900683402</v>
      </c>
      <c r="AB111" s="60">
        <f t="shared" si="46"/>
        <v>18531.28900683402</v>
      </c>
      <c r="AC111" s="60">
        <f t="shared" si="46"/>
        <v>18531.28900683402</v>
      </c>
      <c r="AD111" s="60">
        <f t="shared" si="46"/>
        <v>18531.28900683402</v>
      </c>
      <c r="AE111" s="60">
        <f t="shared" si="46"/>
        <v>18531.28900683402</v>
      </c>
      <c r="AF111" s="60">
        <f t="shared" si="46"/>
        <v>18531.28900683402</v>
      </c>
      <c r="AG111" s="60">
        <f t="shared" si="46"/>
        <v>18531.28900683402</v>
      </c>
      <c r="AH111" s="60">
        <f t="shared" si="46"/>
        <v>18531.28900683402</v>
      </c>
    </row>
    <row r="112" spans="1:34" ht="14.45" customHeight="1">
      <c r="A112" s="243"/>
      <c r="B112" s="235">
        <f>E112+NPV(HLOOKUP($C$3,$C$7:$E$9,2,FALSE),F112:AH112)</f>
        <v>146207.18450084879</v>
      </c>
      <c r="C112" s="235">
        <f>SUM(E112:AH112)</f>
        <v>383447.42569067742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-279.09268740502517</v>
      </c>
      <c r="H112" s="236">
        <f t="shared" si="47"/>
        <v>339.0118653998905</v>
      </c>
      <c r="I112" s="236">
        <f t="shared" si="47"/>
        <v>1345.6147333087301</v>
      </c>
      <c r="J112" s="236">
        <f t="shared" si="47"/>
        <v>2414.1682650322737</v>
      </c>
      <c r="K112" s="56">
        <f t="shared" si="47"/>
        <v>4010.1694868265299</v>
      </c>
      <c r="L112" s="45">
        <f t="shared" si="47"/>
        <v>6002.7125740686261</v>
      </c>
      <c r="M112" s="60">
        <f t="shared" si="47"/>
        <v>7906.3047371199564</v>
      </c>
      <c r="N112" s="60">
        <f t="shared" si="47"/>
        <v>9710.3699864188293</v>
      </c>
      <c r="O112" s="60">
        <f t="shared" si="47"/>
        <v>11247.551313020685</v>
      </c>
      <c r="P112" s="60">
        <f t="shared" si="47"/>
        <v>13069.544751963223</v>
      </c>
      <c r="Q112" s="60">
        <f t="shared" si="47"/>
        <v>14549.856584294876</v>
      </c>
      <c r="R112" s="60">
        <f t="shared" si="47"/>
        <v>16675.244801269448</v>
      </c>
      <c r="S112" s="60">
        <f t="shared" si="47"/>
        <v>18528.498079959969</v>
      </c>
      <c r="T112" s="60">
        <f t="shared" si="47"/>
        <v>18528.498079959969</v>
      </c>
      <c r="U112" s="60">
        <f t="shared" si="47"/>
        <v>18528.498079959969</v>
      </c>
      <c r="V112" s="60">
        <f t="shared" si="47"/>
        <v>18528.498079959969</v>
      </c>
      <c r="W112" s="60">
        <f t="shared" si="47"/>
        <v>18528.498079959969</v>
      </c>
      <c r="X112" s="60">
        <f t="shared" si="47"/>
        <v>18528.498079959969</v>
      </c>
      <c r="Y112" s="60">
        <f t="shared" si="47"/>
        <v>18528.498079959969</v>
      </c>
      <c r="Z112" s="60">
        <f t="shared" si="47"/>
        <v>18528.498079959969</v>
      </c>
      <c r="AA112" s="60">
        <f t="shared" si="47"/>
        <v>18528.498079959969</v>
      </c>
      <c r="AB112" s="60">
        <f t="shared" si="47"/>
        <v>18528.498079959969</v>
      </c>
      <c r="AC112" s="60">
        <f t="shared" si="47"/>
        <v>18528.498079959969</v>
      </c>
      <c r="AD112" s="60">
        <f t="shared" si="47"/>
        <v>18528.498079959969</v>
      </c>
      <c r="AE112" s="60">
        <f t="shared" si="47"/>
        <v>18528.498079959969</v>
      </c>
      <c r="AF112" s="60">
        <f t="shared" si="47"/>
        <v>18528.498079959969</v>
      </c>
      <c r="AG112" s="60">
        <f t="shared" si="47"/>
        <v>18528.498079959969</v>
      </c>
      <c r="AH112" s="60">
        <f t="shared" si="47"/>
        <v>18528.498079959969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320.3477498135565</v>
      </c>
      <c r="C116" s="239">
        <f>SUM(E116:AH116)</f>
        <v>356.9607298126877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356.9607298126877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44.248589567301849</v>
      </c>
      <c r="C117" s="235">
        <f t="shared" ref="C117:C118" si="49">SUM(E117:AH117)</f>
        <v>96.37939704942572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3.5696072981268769</v>
      </c>
      <c r="I117" s="55">
        <f>HLOOKUP($C$4,$C$7:$E$9,3,FALSE)*'2.3.1 Cost_Sum'!J134</f>
        <v>3.5696072981268769</v>
      </c>
      <c r="J117" s="55">
        <f>HLOOKUP($C$4,$C$7:$E$9,3,FALSE)*'2.3.1 Cost_Sum'!K134</f>
        <v>3.5696072981268769</v>
      </c>
      <c r="K117" s="56">
        <f>HLOOKUP($C$4,$C$7:$E$9,3,FALSE)*'2.3.1 Cost_Sum'!L134</f>
        <v>3.5696072981268769</v>
      </c>
      <c r="L117" s="60">
        <f>HLOOKUP($C$4,$C$7:$E$9,3,FALSE)*'2.3.1 Cost_Sum'!M134</f>
        <v>3.5696072981268769</v>
      </c>
      <c r="M117" s="60">
        <f>HLOOKUP($C$4,$C$7:$E$9,3,FALSE)*'2.3.1 Cost_Sum'!N134</f>
        <v>3.5696072981268769</v>
      </c>
      <c r="N117" s="60">
        <f>HLOOKUP($C$4,$C$7:$E$9,3,FALSE)*'2.3.1 Cost_Sum'!O134</f>
        <v>3.5696072981268769</v>
      </c>
      <c r="O117" s="60">
        <f>HLOOKUP($C$4,$C$7:$E$9,3,FALSE)*'2.3.1 Cost_Sum'!P134</f>
        <v>3.5696072981268769</v>
      </c>
      <c r="P117" s="60">
        <f>HLOOKUP($C$4,$C$7:$E$9,3,FALSE)*'2.3.1 Cost_Sum'!Q134</f>
        <v>3.5696072981268769</v>
      </c>
      <c r="Q117" s="60">
        <f>HLOOKUP($C$4,$C$7:$E$9,3,FALSE)*'2.3.1 Cost_Sum'!R134</f>
        <v>3.5696072981268769</v>
      </c>
      <c r="R117" s="60">
        <f>HLOOKUP($C$4,$C$7:$E$9,3,FALSE)*'2.3.1 Cost_Sum'!S134</f>
        <v>3.5696072981268769</v>
      </c>
      <c r="S117" s="60">
        <f>HLOOKUP($C$4,$C$7:$E$9,3,FALSE)*'2.3.1 Cost_Sum'!T134</f>
        <v>3.5696072981268769</v>
      </c>
      <c r="T117" s="60">
        <f>HLOOKUP($C$4,$C$7:$E$9,3,FALSE)*'2.3.1 Cost_Sum'!U134</f>
        <v>3.5696072981268769</v>
      </c>
      <c r="U117" s="60">
        <f>HLOOKUP($C$4,$C$7:$E$9,3,FALSE)*'2.3.1 Cost_Sum'!V134</f>
        <v>3.5696072981268769</v>
      </c>
      <c r="V117" s="60">
        <f>HLOOKUP($C$4,$C$7:$E$9,3,FALSE)*'2.3.1 Cost_Sum'!W134</f>
        <v>3.5696072981268769</v>
      </c>
      <c r="W117" s="60">
        <f>HLOOKUP($C$4,$C$7:$E$9,3,FALSE)*'2.3.1 Cost_Sum'!X134</f>
        <v>3.5696072981268769</v>
      </c>
      <c r="X117" s="60">
        <f>HLOOKUP($C$4,$C$7:$E$9,3,FALSE)*'2.3.1 Cost_Sum'!Y134</f>
        <v>3.5696072981268769</v>
      </c>
      <c r="Y117" s="60">
        <f>HLOOKUP($C$4,$C$7:$E$9,3,FALSE)*'2.3.1 Cost_Sum'!Z134</f>
        <v>3.5696072981268769</v>
      </c>
      <c r="Z117" s="60">
        <f>HLOOKUP($C$4,$C$7:$E$9,3,FALSE)*'2.3.1 Cost_Sum'!AA134</f>
        <v>3.5696072981268769</v>
      </c>
      <c r="AA117" s="60">
        <f>HLOOKUP($C$4,$C$7:$E$9,3,FALSE)*'2.3.1 Cost_Sum'!AB134</f>
        <v>3.5696072981268769</v>
      </c>
      <c r="AB117" s="60">
        <f>HLOOKUP($C$4,$C$7:$E$9,3,FALSE)*'2.3.1 Cost_Sum'!AC134</f>
        <v>3.5696072981268769</v>
      </c>
      <c r="AC117" s="60">
        <f>HLOOKUP($C$4,$C$7:$E$9,3,FALSE)*'2.3.1 Cost_Sum'!AD134</f>
        <v>3.5696072981268769</v>
      </c>
      <c r="AD117" s="60">
        <f>HLOOKUP($C$4,$C$7:$E$9,3,FALSE)*'2.3.1 Cost_Sum'!AE134</f>
        <v>3.5696072981268769</v>
      </c>
      <c r="AE117" s="60">
        <f>HLOOKUP($C$4,$C$7:$E$9,3,FALSE)*'2.3.1 Cost_Sum'!AF134</f>
        <v>3.5696072981268769</v>
      </c>
      <c r="AF117" s="60">
        <f>HLOOKUP($C$4,$C$7:$E$9,3,FALSE)*'2.3.1 Cost_Sum'!AG134</f>
        <v>3.5696072981268769</v>
      </c>
      <c r="AG117" s="60">
        <f>HLOOKUP($C$4,$C$7:$E$9,3,FALSE)*'2.3.1 Cost_Sum'!AH134</f>
        <v>3.5696072981268769</v>
      </c>
      <c r="AH117" s="60">
        <f>HLOOKUP($C$4,$C$7:$E$9,3,FALSE)*'2.3.1 Cost_Sum'!AI134</f>
        <v>3.5696072981268769</v>
      </c>
    </row>
    <row r="118" spans="1:34" ht="14.45" customHeight="1">
      <c r="B118" s="235">
        <f t="shared" si="48"/>
        <v>154586.0429156333</v>
      </c>
      <c r="C118" s="235">
        <f t="shared" si="49"/>
        <v>407891.23995756183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480.65762063625687</v>
      </c>
      <c r="I118" s="55">
        <f t="shared" si="50"/>
        <v>1414.3096600398603</v>
      </c>
      <c r="J118" s="55">
        <f t="shared" si="50"/>
        <v>2536.8353217326262</v>
      </c>
      <c r="K118" s="56">
        <f t="shared" si="50"/>
        <v>4163.8250246145672</v>
      </c>
      <c r="L118" s="60">
        <f t="shared" si="50"/>
        <v>5948.520803903546</v>
      </c>
      <c r="M118" s="60">
        <f t="shared" si="50"/>
        <v>7682.3036683881946</v>
      </c>
      <c r="N118" s="60">
        <f t="shared" si="50"/>
        <v>9503.5486234848995</v>
      </c>
      <c r="O118" s="60">
        <f t="shared" si="50"/>
        <v>11226.843182835242</v>
      </c>
      <c r="P118" s="60">
        <f t="shared" si="50"/>
        <v>13304.478763263269</v>
      </c>
      <c r="Q118" s="60">
        <f t="shared" si="50"/>
        <v>14934.852062841592</v>
      </c>
      <c r="R118" s="60">
        <f t="shared" si="50"/>
        <v>17517.838960681918</v>
      </c>
      <c r="S118" s="60">
        <f t="shared" si="50"/>
        <v>19948.576641571242</v>
      </c>
      <c r="T118" s="60">
        <f t="shared" si="50"/>
        <v>19948.576641571242</v>
      </c>
      <c r="U118" s="60">
        <f t="shared" si="50"/>
        <v>19948.576641571242</v>
      </c>
      <c r="V118" s="60">
        <f t="shared" si="50"/>
        <v>19948.576641571242</v>
      </c>
      <c r="W118" s="60">
        <f t="shared" si="50"/>
        <v>19948.576641571242</v>
      </c>
      <c r="X118" s="60">
        <f t="shared" si="50"/>
        <v>19948.576641571242</v>
      </c>
      <c r="Y118" s="60">
        <f t="shared" si="50"/>
        <v>19948.576641571242</v>
      </c>
      <c r="Z118" s="60">
        <f t="shared" si="50"/>
        <v>19948.576641571242</v>
      </c>
      <c r="AA118" s="60">
        <f t="shared" si="50"/>
        <v>19948.576641571242</v>
      </c>
      <c r="AB118" s="60">
        <f t="shared" si="50"/>
        <v>19948.576641571242</v>
      </c>
      <c r="AC118" s="60">
        <f t="shared" si="50"/>
        <v>19948.576641571242</v>
      </c>
      <c r="AD118" s="60">
        <f t="shared" si="50"/>
        <v>19948.576641571242</v>
      </c>
      <c r="AE118" s="60">
        <f t="shared" si="50"/>
        <v>19948.576641571242</v>
      </c>
      <c r="AF118" s="60">
        <f t="shared" si="50"/>
        <v>19948.576641571242</v>
      </c>
      <c r="AG118" s="60">
        <f t="shared" si="50"/>
        <v>19948.576641571242</v>
      </c>
      <c r="AH118" s="60">
        <f t="shared" si="50"/>
        <v>19948.576641571242</v>
      </c>
    </row>
    <row r="119" spans="1:34" ht="14.45" customHeight="1">
      <c r="B119" s="235">
        <f>E119+NPV(HLOOKUP($C$3,$C$7:$E$9,2,FALSE),F119:AH119)</f>
        <v>154221.44657625241</v>
      </c>
      <c r="C119" s="235">
        <f>SUM(E119:AH119)</f>
        <v>407437.89983069978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-356.9607298126877</v>
      </c>
      <c r="H119" s="55">
        <f>H118-SUM(H116:H117)</f>
        <v>477.08801333813</v>
      </c>
      <c r="I119" s="55">
        <f t="shared" ref="I119:AH119" si="52">I118-SUM(I116:I117)</f>
        <v>1410.7400527417335</v>
      </c>
      <c r="J119" s="55">
        <f t="shared" si="52"/>
        <v>2533.2657144344994</v>
      </c>
      <c r="K119" s="56">
        <f t="shared" si="52"/>
        <v>4160.2554173164399</v>
      </c>
      <c r="L119" s="60">
        <f t="shared" si="52"/>
        <v>5944.9511966054188</v>
      </c>
      <c r="M119" s="60">
        <f t="shared" si="52"/>
        <v>7678.7340610900674</v>
      </c>
      <c r="N119" s="60">
        <f t="shared" si="52"/>
        <v>9499.9790161867732</v>
      </c>
      <c r="O119" s="60">
        <f t="shared" si="52"/>
        <v>11223.273575537116</v>
      </c>
      <c r="P119" s="60">
        <f t="shared" si="52"/>
        <v>13300.909155965142</v>
      </c>
      <c r="Q119" s="60">
        <f t="shared" si="52"/>
        <v>14931.282455543465</v>
      </c>
      <c r="R119" s="60">
        <f t="shared" si="52"/>
        <v>17514.269353383792</v>
      </c>
      <c r="S119" s="60">
        <f t="shared" si="52"/>
        <v>19945.007034273116</v>
      </c>
      <c r="T119" s="60">
        <f t="shared" si="52"/>
        <v>19945.007034273116</v>
      </c>
      <c r="U119" s="60">
        <f t="shared" si="52"/>
        <v>19945.007034273116</v>
      </c>
      <c r="V119" s="60">
        <f t="shared" si="52"/>
        <v>19945.007034273116</v>
      </c>
      <c r="W119" s="60">
        <f t="shared" si="52"/>
        <v>19945.007034273116</v>
      </c>
      <c r="X119" s="60">
        <f t="shared" si="52"/>
        <v>19945.007034273116</v>
      </c>
      <c r="Y119" s="60">
        <f t="shared" si="52"/>
        <v>19945.007034273116</v>
      </c>
      <c r="Z119" s="60">
        <f t="shared" si="52"/>
        <v>19945.007034273116</v>
      </c>
      <c r="AA119" s="60">
        <f t="shared" si="52"/>
        <v>19945.007034273116</v>
      </c>
      <c r="AB119" s="60">
        <f t="shared" si="52"/>
        <v>19945.007034273116</v>
      </c>
      <c r="AC119" s="60">
        <f t="shared" si="52"/>
        <v>19945.007034273116</v>
      </c>
      <c r="AD119" s="60">
        <f t="shared" si="52"/>
        <v>19945.007034273116</v>
      </c>
      <c r="AE119" s="60">
        <f t="shared" si="52"/>
        <v>19945.007034273116</v>
      </c>
      <c r="AF119" s="60">
        <f t="shared" si="52"/>
        <v>19945.007034273116</v>
      </c>
      <c r="AG119" s="60">
        <f t="shared" si="52"/>
        <v>19945.007034273116</v>
      </c>
      <c r="AH119" s="60">
        <f t="shared" si="52"/>
        <v>19945.007034273116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TRANSPOSE(Option_6_SR_Base)*HLOOKUP($C$5,$C$7:$E$10,4,FALSE)</f>
        <v>0.33825200102924313</v>
      </c>
      <c r="F122" s="53">
        <v>10.328060005425879</v>
      </c>
      <c r="G122" s="54">
        <v>124.46222880918738</v>
      </c>
      <c r="H122" s="55">
        <v>-129.85681237270111</v>
      </c>
      <c r="I122" s="55">
        <v>-57.756528661134318</v>
      </c>
      <c r="J122" s="55">
        <v>-105.86323954480902</v>
      </c>
      <c r="K122" s="56">
        <v>-117.11031185033613</v>
      </c>
      <c r="L122" s="53">
        <v>184.15055887410827</v>
      </c>
      <c r="M122" s="53">
        <v>677.58522922359225</v>
      </c>
      <c r="N122" s="53">
        <v>1511.0657590800306</v>
      </c>
      <c r="O122" s="53">
        <v>2459.0380506039687</v>
      </c>
      <c r="P122" s="53">
        <v>3950.694947207357</v>
      </c>
      <c r="Q122" s="53">
        <v>5660.0102057644272</v>
      </c>
      <c r="R122" s="53">
        <v>8500.3353419797877</v>
      </c>
      <c r="S122" s="53">
        <v>11095.182297325491</v>
      </c>
      <c r="T122" s="53">
        <v>11095.182297325491</v>
      </c>
      <c r="U122" s="53">
        <v>11095.182297325491</v>
      </c>
      <c r="V122" s="53">
        <v>11095.182297325491</v>
      </c>
      <c r="W122" s="53">
        <v>11095.182297325491</v>
      </c>
      <c r="X122" s="53">
        <v>11095.182297325491</v>
      </c>
      <c r="Y122" s="53">
        <v>11095.182297325491</v>
      </c>
      <c r="Z122" s="53">
        <v>11095.182297325491</v>
      </c>
      <c r="AA122" s="53">
        <v>11095.182297325491</v>
      </c>
      <c r="AB122" s="53">
        <v>11095.182297325491</v>
      </c>
      <c r="AC122" s="53">
        <v>11095.182297325491</v>
      </c>
      <c r="AD122" s="53">
        <v>11095.182297325491</v>
      </c>
      <c r="AE122" s="53">
        <v>11095.182297325491</v>
      </c>
      <c r="AF122" s="53">
        <v>11095.182297325491</v>
      </c>
      <c r="AG122" s="53">
        <v>11095.182297325491</v>
      </c>
      <c r="AH122" s="53">
        <v>11095.182297325491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19.521512833013535</v>
      </c>
      <c r="H124" s="281">
        <f>IF(SUM($E116:H116)&lt;=0,0,-PMT($C$8,VLOOKUP($B94,$B$11:$C$16,2,FALSE),$B116))</f>
        <v>19.521512833013535</v>
      </c>
      <c r="I124" s="281">
        <f>IF(SUM($E116:I116)&lt;=0,0,-PMT($C$8,VLOOKUP($B94,$B$11:$C$16,2,FALSE),$B116))</f>
        <v>19.521512833013535</v>
      </c>
      <c r="J124" s="281">
        <f>IF(SUM($E116:J116)&lt;=0,0,-PMT($C$8,VLOOKUP($B94,$B$11:$C$16,2,FALSE),$B116))</f>
        <v>19.521512833013535</v>
      </c>
      <c r="K124" s="282">
        <f>IF(SUM($E116:K116)&lt;=0,0,-PMT($C$8,VLOOKUP($B94,$B$11:$C$16,2,FALSE),$B116))</f>
        <v>19.521512833013535</v>
      </c>
      <c r="L124" s="279">
        <f>IF(SUM($E116:L116)&lt;=0,0,-PMT($C$8,VLOOKUP($B94,$B$11:$C$16,2,FALSE),$B116))</f>
        <v>19.521512833013535</v>
      </c>
      <c r="M124" s="279">
        <f>IF(SUM($E116:M116)&lt;=0,0,-PMT($C$8,VLOOKUP($B94,$B$11:$C$16,2,FALSE),$B116))</f>
        <v>19.521512833013535</v>
      </c>
      <c r="N124" s="279">
        <f>IF(SUM($E116:N116)&lt;=0,0,-PMT($C$8,VLOOKUP($B94,$B$11:$C$16,2,FALSE),$B116))</f>
        <v>19.521512833013535</v>
      </c>
      <c r="O124" s="279">
        <f>IF(SUM($E116:O116)&lt;=0,0,-PMT($C$8,VLOOKUP($B94,$B$11:$C$16,2,FALSE),$B116))</f>
        <v>19.521512833013535</v>
      </c>
      <c r="P124" s="279">
        <f>IF(SUM($E116:P116)&lt;=0,0,-PMT($C$8,VLOOKUP($B94,$B$11:$C$16,2,FALSE),$B116))</f>
        <v>19.521512833013535</v>
      </c>
      <c r="Q124" s="279">
        <f>IF(SUM($E116:Q116)&lt;=0,0,-PMT($C$8,VLOOKUP($B94,$B$11:$C$16,2,FALSE),$B116))</f>
        <v>19.521512833013535</v>
      </c>
      <c r="R124" s="279">
        <f>IF(SUM($E116:R116)&lt;=0,0,-PMT($C$8,VLOOKUP($B94,$B$11:$C$16,2,FALSE),$B116))</f>
        <v>19.521512833013535</v>
      </c>
      <c r="S124" s="279">
        <f>IF(SUM($E116:S116)&lt;=0,0,-PMT($C$8,VLOOKUP($B94,$B$11:$C$16,2,FALSE),$B116))</f>
        <v>19.521512833013535</v>
      </c>
      <c r="T124" s="279">
        <f>IF(SUM($E116:T116)&lt;=0,0,-PMT($C$8,VLOOKUP($B94,$B$11:$C$16,2,FALSE),$B116))</f>
        <v>19.521512833013535</v>
      </c>
      <c r="U124" s="279">
        <f>IF(SUM($E116:U116)&lt;=0,0,-PMT($C$8,VLOOKUP($B94,$B$11:$C$16,2,FALSE),$B116))</f>
        <v>19.521512833013535</v>
      </c>
      <c r="V124" s="279">
        <f>IF(SUM($E116:V116)&lt;=0,0,-PMT($C$8,VLOOKUP($B94,$B$11:$C$16,2,FALSE),$B116))</f>
        <v>19.521512833013535</v>
      </c>
      <c r="W124" s="279">
        <f>IF(SUM($E116:W116)&lt;=0,0,-PMT($C$8,VLOOKUP($B94,$B$11:$C$16,2,FALSE),$B116))</f>
        <v>19.521512833013535</v>
      </c>
      <c r="X124" s="279">
        <f>IF(SUM($E116:X116)&lt;=0,0,-PMT($C$8,VLOOKUP($B94,$B$11:$C$16,2,FALSE),$B116))</f>
        <v>19.521512833013535</v>
      </c>
      <c r="Y124" s="279">
        <f>IF(SUM($E116:Y116)&lt;=0,0,-PMT($C$8,VLOOKUP($B94,$B$11:$C$16,2,FALSE),$B116))</f>
        <v>19.521512833013535</v>
      </c>
      <c r="Z124" s="279">
        <f>IF(SUM($E116:Z116)&lt;=0,0,-PMT($C$8,VLOOKUP($B94,$B$11:$C$16,2,FALSE),$B116))</f>
        <v>19.521512833013535</v>
      </c>
      <c r="AA124" s="279">
        <f>IF(SUM($E116:AA116)&lt;=0,0,-PMT($C$8,VLOOKUP($B94,$B$11:$C$16,2,FALSE),$B116))</f>
        <v>19.521512833013535</v>
      </c>
      <c r="AB124" s="279">
        <f>IF(SUM($E116:AB116)&lt;=0,0,-PMT($C$8,VLOOKUP($B94,$B$11:$C$16,2,FALSE),$B116))</f>
        <v>19.521512833013535</v>
      </c>
      <c r="AC124" s="279">
        <f>IF(SUM($E116:AC116)&lt;=0,0,-PMT($C$8,VLOOKUP($B94,$B$11:$C$16,2,FALSE),$B116))</f>
        <v>19.521512833013535</v>
      </c>
      <c r="AD124" s="279">
        <f>IF(SUM($E116:AD116)&lt;=0,0,-PMT($C$8,VLOOKUP($B94,$B$11:$C$16,2,FALSE),$B116))</f>
        <v>19.521512833013535</v>
      </c>
      <c r="AE124" s="279">
        <f>IF(SUM($E116:AE116)&lt;=0,0,-PMT($C$8,VLOOKUP($B94,$B$11:$C$16,2,FALSE),$B116))</f>
        <v>19.521512833013535</v>
      </c>
      <c r="AF124" s="279">
        <f>IF(SUM($E116:AF116)&lt;=0,0,-PMT($C$8,VLOOKUP($B94,$B$11:$C$16,2,FALSE),$B116))</f>
        <v>19.521512833013535</v>
      </c>
      <c r="AG124" s="279">
        <f>IF(SUM($E116:AG116)&lt;=0,0,-PMT($C$8,VLOOKUP($B94,$B$11:$C$16,2,FALSE),$B116))</f>
        <v>19.521512833013535</v>
      </c>
      <c r="AH124" s="279">
        <f>IF(SUM($E116:AH116)&lt;=0,0,-PMT($C$8,VLOOKUP($B94,$B$11:$C$16,2,FALSE),$B116))</f>
        <v>19.521512833013535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19.521512833013535</v>
      </c>
      <c r="H125" s="236">
        <f t="shared" si="53"/>
        <v>23.091120131140411</v>
      </c>
      <c r="I125" s="236">
        <f t="shared" si="53"/>
        <v>23.091120131140411</v>
      </c>
      <c r="J125" s="236">
        <f t="shared" si="53"/>
        <v>23.091120131140411</v>
      </c>
      <c r="K125" s="56">
        <f t="shared" si="53"/>
        <v>23.091120131140411</v>
      </c>
      <c r="L125" s="53">
        <f t="shared" si="53"/>
        <v>23.091120131140411</v>
      </c>
      <c r="M125" s="53">
        <f t="shared" si="53"/>
        <v>23.091120131140411</v>
      </c>
      <c r="N125" s="53">
        <f t="shared" si="53"/>
        <v>23.091120131140411</v>
      </c>
      <c r="O125" s="53">
        <f t="shared" si="53"/>
        <v>23.091120131140411</v>
      </c>
      <c r="P125" s="53">
        <f t="shared" si="53"/>
        <v>23.091120131140411</v>
      </c>
      <c r="Q125" s="53">
        <f t="shared" si="53"/>
        <v>23.091120131140411</v>
      </c>
      <c r="R125" s="53">
        <f t="shared" si="53"/>
        <v>23.091120131140411</v>
      </c>
      <c r="S125" s="53">
        <f t="shared" si="53"/>
        <v>23.091120131140411</v>
      </c>
      <c r="T125" s="53">
        <f t="shared" si="53"/>
        <v>23.091120131140411</v>
      </c>
      <c r="U125" s="53">
        <f t="shared" si="53"/>
        <v>23.091120131140411</v>
      </c>
      <c r="V125" s="53">
        <f t="shared" si="53"/>
        <v>23.091120131140411</v>
      </c>
      <c r="W125" s="53">
        <f t="shared" si="53"/>
        <v>23.091120131140411</v>
      </c>
      <c r="X125" s="53">
        <f t="shared" si="53"/>
        <v>23.091120131140411</v>
      </c>
      <c r="Y125" s="53">
        <f t="shared" si="53"/>
        <v>23.091120131140411</v>
      </c>
      <c r="Z125" s="53">
        <f t="shared" si="53"/>
        <v>23.091120131140411</v>
      </c>
      <c r="AA125" s="53">
        <f t="shared" si="53"/>
        <v>23.091120131140411</v>
      </c>
      <c r="AB125" s="53">
        <f t="shared" si="53"/>
        <v>23.091120131140411</v>
      </c>
      <c r="AC125" s="53">
        <f t="shared" si="53"/>
        <v>23.091120131140411</v>
      </c>
      <c r="AD125" s="53">
        <f t="shared" si="53"/>
        <v>23.091120131140411</v>
      </c>
      <c r="AE125" s="53">
        <f t="shared" si="53"/>
        <v>23.091120131140411</v>
      </c>
      <c r="AF125" s="53">
        <f t="shared" si="53"/>
        <v>23.091120131140411</v>
      </c>
      <c r="AG125" s="53">
        <f t="shared" si="53"/>
        <v>23.091120131140411</v>
      </c>
      <c r="AH125" s="53">
        <f t="shared" si="53"/>
        <v>23.091120131140411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320.3477498135565</v>
      </c>
      <c r="C129" s="235">
        <f>SUM(E129:AH129)</f>
        <v>356.9607298126877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356.9607298126877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44.248589567301849</v>
      </c>
      <c r="C130" s="235">
        <f t="shared" ref="C130:C131" si="56">SUM(E130:AH130)</f>
        <v>96.37939704942572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3.5696072981268769</v>
      </c>
      <c r="I130" s="237">
        <f t="shared" si="57"/>
        <v>3.5696072981268769</v>
      </c>
      <c r="J130" s="237">
        <f t="shared" si="57"/>
        <v>3.5696072981268769</v>
      </c>
      <c r="K130" s="64">
        <f t="shared" si="57"/>
        <v>3.5696072981268769</v>
      </c>
      <c r="L130" s="60">
        <f t="shared" si="57"/>
        <v>3.5696072981268769</v>
      </c>
      <c r="M130" s="60">
        <f t="shared" si="57"/>
        <v>3.5696072981268769</v>
      </c>
      <c r="N130" s="60">
        <f t="shared" si="57"/>
        <v>3.5696072981268769</v>
      </c>
      <c r="O130" s="60">
        <f t="shared" si="57"/>
        <v>3.5696072981268769</v>
      </c>
      <c r="P130" s="60">
        <f t="shared" si="57"/>
        <v>3.5696072981268769</v>
      </c>
      <c r="Q130" s="60">
        <f t="shared" si="57"/>
        <v>3.5696072981268769</v>
      </c>
      <c r="R130" s="60">
        <f t="shared" si="57"/>
        <v>3.5696072981268769</v>
      </c>
      <c r="S130" s="60">
        <f t="shared" si="57"/>
        <v>3.5696072981268769</v>
      </c>
      <c r="T130" s="60">
        <f t="shared" si="57"/>
        <v>3.5696072981268769</v>
      </c>
      <c r="U130" s="60">
        <f t="shared" si="57"/>
        <v>3.5696072981268769</v>
      </c>
      <c r="V130" s="60">
        <f t="shared" si="57"/>
        <v>3.5696072981268769</v>
      </c>
      <c r="W130" s="60">
        <f t="shared" si="57"/>
        <v>3.5696072981268769</v>
      </c>
      <c r="X130" s="60">
        <f t="shared" si="57"/>
        <v>3.5696072981268769</v>
      </c>
      <c r="Y130" s="60">
        <f t="shared" si="57"/>
        <v>3.5696072981268769</v>
      </c>
      <c r="Z130" s="60">
        <f t="shared" si="57"/>
        <v>3.5696072981268769</v>
      </c>
      <c r="AA130" s="60">
        <f t="shared" si="57"/>
        <v>3.5696072981268769</v>
      </c>
      <c r="AB130" s="60">
        <f t="shared" si="57"/>
        <v>3.5696072981268769</v>
      </c>
      <c r="AC130" s="60">
        <f t="shared" si="57"/>
        <v>3.5696072981268769</v>
      </c>
      <c r="AD130" s="60">
        <f t="shared" si="57"/>
        <v>3.5696072981268769</v>
      </c>
      <c r="AE130" s="60">
        <f t="shared" si="57"/>
        <v>3.5696072981268769</v>
      </c>
      <c r="AF130" s="60">
        <f t="shared" si="57"/>
        <v>3.5696072981268769</v>
      </c>
      <c r="AG130" s="60">
        <f t="shared" si="57"/>
        <v>3.5696072981268769</v>
      </c>
      <c r="AH130" s="60">
        <f t="shared" si="57"/>
        <v>3.5696072981268769</v>
      </c>
    </row>
    <row r="131" spans="1:34" ht="14.45" customHeight="1">
      <c r="A131" s="243"/>
      <c r="B131" s="235">
        <f t="shared" si="55"/>
        <v>154586.0429156333</v>
      </c>
      <c r="C131" s="235">
        <f t="shared" si="56"/>
        <v>407891.23995756183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480.65762063625687</v>
      </c>
      <c r="I131" s="237">
        <f t="shared" si="58"/>
        <v>1414.3096600398603</v>
      </c>
      <c r="J131" s="237">
        <f t="shared" si="58"/>
        <v>2536.8353217326262</v>
      </c>
      <c r="K131" s="64">
        <f t="shared" si="58"/>
        <v>4163.8250246145672</v>
      </c>
      <c r="L131" s="60">
        <f t="shared" si="58"/>
        <v>5948.520803903546</v>
      </c>
      <c r="M131" s="60">
        <f t="shared" si="58"/>
        <v>7682.3036683881946</v>
      </c>
      <c r="N131" s="60">
        <f t="shared" si="58"/>
        <v>9503.5486234848995</v>
      </c>
      <c r="O131" s="60">
        <f t="shared" si="58"/>
        <v>11226.843182835242</v>
      </c>
      <c r="P131" s="60">
        <f t="shared" si="58"/>
        <v>13304.478763263269</v>
      </c>
      <c r="Q131" s="60">
        <f t="shared" si="58"/>
        <v>14934.852062841592</v>
      </c>
      <c r="R131" s="60">
        <f t="shared" si="58"/>
        <v>17517.838960681918</v>
      </c>
      <c r="S131" s="60">
        <f t="shared" si="58"/>
        <v>19948.576641571242</v>
      </c>
      <c r="T131" s="60">
        <f t="shared" si="58"/>
        <v>19948.576641571242</v>
      </c>
      <c r="U131" s="60">
        <f t="shared" si="58"/>
        <v>19948.576641571242</v>
      </c>
      <c r="V131" s="60">
        <f t="shared" si="58"/>
        <v>19948.576641571242</v>
      </c>
      <c r="W131" s="60">
        <f t="shared" si="58"/>
        <v>19948.576641571242</v>
      </c>
      <c r="X131" s="60">
        <f t="shared" si="58"/>
        <v>19948.576641571242</v>
      </c>
      <c r="Y131" s="60">
        <f t="shared" si="58"/>
        <v>19948.576641571242</v>
      </c>
      <c r="Z131" s="60">
        <f t="shared" si="58"/>
        <v>19948.576641571242</v>
      </c>
      <c r="AA131" s="60">
        <f t="shared" si="58"/>
        <v>19948.576641571242</v>
      </c>
      <c r="AB131" s="60">
        <f t="shared" si="58"/>
        <v>19948.576641571242</v>
      </c>
      <c r="AC131" s="60">
        <f t="shared" si="58"/>
        <v>19948.576641571242</v>
      </c>
      <c r="AD131" s="60">
        <f t="shared" si="58"/>
        <v>19948.576641571242</v>
      </c>
      <c r="AE131" s="60">
        <f t="shared" si="58"/>
        <v>19948.576641571242</v>
      </c>
      <c r="AF131" s="60">
        <f t="shared" si="58"/>
        <v>19948.576641571242</v>
      </c>
      <c r="AG131" s="60">
        <f t="shared" si="58"/>
        <v>19948.576641571242</v>
      </c>
      <c r="AH131" s="60">
        <f t="shared" si="58"/>
        <v>19948.576641571242</v>
      </c>
    </row>
    <row r="132" spans="1:34" ht="14.45" customHeight="1">
      <c r="A132" s="243"/>
      <c r="B132" s="235">
        <f>E132+NPV(HLOOKUP($C$3,$C$7:$E$9,2,FALSE),F132:AH132)</f>
        <v>154221.44657625241</v>
      </c>
      <c r="C132" s="235">
        <f>SUM(E132:AH132)</f>
        <v>407437.89983069978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-356.9607298126877</v>
      </c>
      <c r="H132" s="55">
        <f t="shared" si="59"/>
        <v>477.08801333813</v>
      </c>
      <c r="I132" s="55">
        <f t="shared" si="59"/>
        <v>1410.7400527417335</v>
      </c>
      <c r="J132" s="55">
        <f t="shared" si="59"/>
        <v>2533.2657144344994</v>
      </c>
      <c r="K132" s="56">
        <f t="shared" si="59"/>
        <v>4160.2554173164399</v>
      </c>
      <c r="L132" s="45">
        <f t="shared" si="59"/>
        <v>5944.9511966054188</v>
      </c>
      <c r="M132" s="60">
        <f t="shared" si="59"/>
        <v>7678.7340610900674</v>
      </c>
      <c r="N132" s="60">
        <f t="shared" si="59"/>
        <v>9499.9790161867732</v>
      </c>
      <c r="O132" s="60">
        <f t="shared" si="59"/>
        <v>11223.273575537116</v>
      </c>
      <c r="P132" s="60">
        <f t="shared" si="59"/>
        <v>13300.909155965142</v>
      </c>
      <c r="Q132" s="60">
        <f t="shared" si="59"/>
        <v>14931.282455543465</v>
      </c>
      <c r="R132" s="60">
        <f t="shared" si="59"/>
        <v>17514.269353383792</v>
      </c>
      <c r="S132" s="60">
        <f t="shared" si="59"/>
        <v>19945.007034273116</v>
      </c>
      <c r="T132" s="60">
        <f t="shared" si="59"/>
        <v>19945.007034273116</v>
      </c>
      <c r="U132" s="60">
        <f t="shared" si="59"/>
        <v>19945.007034273116</v>
      </c>
      <c r="V132" s="60">
        <f t="shared" si="59"/>
        <v>19945.007034273116</v>
      </c>
      <c r="W132" s="60">
        <f t="shared" si="59"/>
        <v>19945.007034273116</v>
      </c>
      <c r="X132" s="60">
        <f t="shared" si="59"/>
        <v>19945.007034273116</v>
      </c>
      <c r="Y132" s="60">
        <f t="shared" si="59"/>
        <v>19945.007034273116</v>
      </c>
      <c r="Z132" s="60">
        <f t="shared" si="59"/>
        <v>19945.007034273116</v>
      </c>
      <c r="AA132" s="60">
        <f t="shared" si="59"/>
        <v>19945.007034273116</v>
      </c>
      <c r="AB132" s="60">
        <f t="shared" si="59"/>
        <v>19945.007034273116</v>
      </c>
      <c r="AC132" s="60">
        <f t="shared" si="59"/>
        <v>19945.007034273116</v>
      </c>
      <c r="AD132" s="60">
        <f t="shared" si="59"/>
        <v>19945.007034273116</v>
      </c>
      <c r="AE132" s="60">
        <f t="shared" si="59"/>
        <v>19945.007034273116</v>
      </c>
      <c r="AF132" s="60">
        <f t="shared" si="59"/>
        <v>19945.007034273116</v>
      </c>
      <c r="AG132" s="60">
        <f t="shared" si="59"/>
        <v>19945.007034273116</v>
      </c>
      <c r="AH132" s="60">
        <f t="shared" si="59"/>
        <v>19945.007034273116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309.33138361828071</v>
      </c>
      <c r="C136" s="239">
        <f>SUM(E136:AH136)</f>
        <v>344.68528814269581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344.68528814269581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42.726934844952282</v>
      </c>
      <c r="C137" s="235">
        <f>SUM(E137:AH137)</f>
        <v>93.065027798527908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3.4468528814269583</v>
      </c>
      <c r="I137" s="55">
        <f>HLOOKUP($C$4,$C$7:$E$9,3,FALSE)*'2.3.1 Cost_Sum'!J159</f>
        <v>3.4468528814269583</v>
      </c>
      <c r="J137" s="55">
        <f>HLOOKUP($C$4,$C$7:$E$9,3,FALSE)*'2.3.1 Cost_Sum'!K159</f>
        <v>3.4468528814269583</v>
      </c>
      <c r="K137" s="56">
        <f>HLOOKUP($C$4,$C$7:$E$9,3,FALSE)*'2.3.1 Cost_Sum'!L159</f>
        <v>3.4468528814269583</v>
      </c>
      <c r="L137" s="60">
        <f>HLOOKUP($C$4,$C$7:$E$9,3,FALSE)*'2.3.1 Cost_Sum'!M159</f>
        <v>3.4468528814269583</v>
      </c>
      <c r="M137" s="60">
        <f>HLOOKUP($C$4,$C$7:$E$9,3,FALSE)*'2.3.1 Cost_Sum'!N159</f>
        <v>3.4468528814269583</v>
      </c>
      <c r="N137" s="60">
        <f>HLOOKUP($C$4,$C$7:$E$9,3,FALSE)*'2.3.1 Cost_Sum'!O159</f>
        <v>3.4468528814269583</v>
      </c>
      <c r="O137" s="60">
        <f>HLOOKUP($C$4,$C$7:$E$9,3,FALSE)*'2.3.1 Cost_Sum'!P159</f>
        <v>3.4468528814269583</v>
      </c>
      <c r="P137" s="60">
        <f>HLOOKUP($C$4,$C$7:$E$9,3,FALSE)*'2.3.1 Cost_Sum'!Q159</f>
        <v>3.4468528814269583</v>
      </c>
      <c r="Q137" s="60">
        <f>HLOOKUP($C$4,$C$7:$E$9,3,FALSE)*'2.3.1 Cost_Sum'!R159</f>
        <v>3.4468528814269583</v>
      </c>
      <c r="R137" s="60">
        <f>HLOOKUP($C$4,$C$7:$E$9,3,FALSE)*'2.3.1 Cost_Sum'!S159</f>
        <v>3.4468528814269583</v>
      </c>
      <c r="S137" s="60">
        <f>HLOOKUP($C$4,$C$7:$E$9,3,FALSE)*'2.3.1 Cost_Sum'!T159</f>
        <v>3.4468528814269583</v>
      </c>
      <c r="T137" s="60">
        <f>HLOOKUP($C$4,$C$7:$E$9,3,FALSE)*'2.3.1 Cost_Sum'!U159</f>
        <v>3.4468528814269583</v>
      </c>
      <c r="U137" s="60">
        <f>HLOOKUP($C$4,$C$7:$E$9,3,FALSE)*'2.3.1 Cost_Sum'!V159</f>
        <v>3.4468528814269583</v>
      </c>
      <c r="V137" s="60">
        <f>HLOOKUP($C$4,$C$7:$E$9,3,FALSE)*'2.3.1 Cost_Sum'!W159</f>
        <v>3.4468528814269583</v>
      </c>
      <c r="W137" s="60">
        <f>HLOOKUP($C$4,$C$7:$E$9,3,FALSE)*'2.3.1 Cost_Sum'!X159</f>
        <v>3.4468528814269583</v>
      </c>
      <c r="X137" s="60">
        <f>HLOOKUP($C$4,$C$7:$E$9,3,FALSE)*'2.3.1 Cost_Sum'!Y159</f>
        <v>3.4468528814269583</v>
      </c>
      <c r="Y137" s="60">
        <f>HLOOKUP($C$4,$C$7:$E$9,3,FALSE)*'2.3.1 Cost_Sum'!Z159</f>
        <v>3.4468528814269583</v>
      </c>
      <c r="Z137" s="60">
        <f>HLOOKUP($C$4,$C$7:$E$9,3,FALSE)*'2.3.1 Cost_Sum'!AA159</f>
        <v>3.4468528814269583</v>
      </c>
      <c r="AA137" s="60">
        <f>HLOOKUP($C$4,$C$7:$E$9,3,FALSE)*'2.3.1 Cost_Sum'!AB159</f>
        <v>3.4468528814269583</v>
      </c>
      <c r="AB137" s="60">
        <f>HLOOKUP($C$4,$C$7:$E$9,3,FALSE)*'2.3.1 Cost_Sum'!AC159</f>
        <v>3.4468528814269583</v>
      </c>
      <c r="AC137" s="60">
        <f>HLOOKUP($C$4,$C$7:$E$9,3,FALSE)*'2.3.1 Cost_Sum'!AD159</f>
        <v>3.4468528814269583</v>
      </c>
      <c r="AD137" s="60">
        <f>HLOOKUP($C$4,$C$7:$E$9,3,FALSE)*'2.3.1 Cost_Sum'!AE159</f>
        <v>3.4468528814269583</v>
      </c>
      <c r="AE137" s="60">
        <f>HLOOKUP($C$4,$C$7:$E$9,3,FALSE)*'2.3.1 Cost_Sum'!AF159</f>
        <v>3.4468528814269583</v>
      </c>
      <c r="AF137" s="60">
        <f>HLOOKUP($C$4,$C$7:$E$9,3,FALSE)*'2.3.1 Cost_Sum'!AG159</f>
        <v>3.4468528814269583</v>
      </c>
      <c r="AG137" s="60">
        <f>HLOOKUP($C$4,$C$7:$E$9,3,FALSE)*'2.3.1 Cost_Sum'!AH159</f>
        <v>3.4468528814269583</v>
      </c>
      <c r="AH137" s="60">
        <f>HLOOKUP($C$4,$C$7:$E$9,3,FALSE)*'2.3.1 Cost_Sum'!AI159</f>
        <v>3.4468528814269583</v>
      </c>
    </row>
    <row r="138" spans="1:34" ht="14.45" customHeight="1">
      <c r="B138" s="235">
        <f>E138+NPV(HLOOKUP($C$3,$C$7:$E$9,2,FALSE),F138:AH138)</f>
        <v>153873.32729364285</v>
      </c>
      <c r="C138" s="235">
        <f>SUM(E138:AH138)</f>
        <v>405865.25147121225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480.65294751338746</v>
      </c>
      <c r="I138" s="55">
        <f t="shared" si="60"/>
        <v>1340.7608860502396</v>
      </c>
      <c r="J138" s="55">
        <f t="shared" si="60"/>
        <v>2536.835219163755</v>
      </c>
      <c r="K138" s="56">
        <f t="shared" si="60"/>
        <v>4170.713829386119</v>
      </c>
      <c r="L138" s="60">
        <f t="shared" si="60"/>
        <v>5971.5674401416472</v>
      </c>
      <c r="M138" s="60">
        <f t="shared" si="60"/>
        <v>7700.6656276053027</v>
      </c>
      <c r="N138" s="60">
        <f t="shared" si="60"/>
        <v>9496.4764094153397</v>
      </c>
      <c r="O138" s="60">
        <f t="shared" si="60"/>
        <v>11203.772406112264</v>
      </c>
      <c r="P138" s="60">
        <f t="shared" si="60"/>
        <v>13257.161661513481</v>
      </c>
      <c r="Q138" s="60">
        <f t="shared" si="60"/>
        <v>14882.282335412003</v>
      </c>
      <c r="R138" s="60">
        <f t="shared" si="60"/>
        <v>17448.413939771017</v>
      </c>
      <c r="S138" s="60">
        <f t="shared" si="60"/>
        <v>19835.996798070471</v>
      </c>
      <c r="T138" s="60">
        <f t="shared" si="60"/>
        <v>19835.996798070471</v>
      </c>
      <c r="U138" s="60">
        <f t="shared" si="60"/>
        <v>19835.996798070471</v>
      </c>
      <c r="V138" s="60">
        <f t="shared" si="60"/>
        <v>19835.996798070471</v>
      </c>
      <c r="W138" s="60">
        <f t="shared" si="60"/>
        <v>19835.996798070471</v>
      </c>
      <c r="X138" s="60">
        <f t="shared" si="60"/>
        <v>19835.996798070471</v>
      </c>
      <c r="Y138" s="60">
        <f t="shared" si="60"/>
        <v>19835.996798070471</v>
      </c>
      <c r="Z138" s="60">
        <f t="shared" si="60"/>
        <v>19835.996798070471</v>
      </c>
      <c r="AA138" s="60">
        <f t="shared" si="60"/>
        <v>19835.996798070471</v>
      </c>
      <c r="AB138" s="60">
        <f t="shared" si="60"/>
        <v>19835.996798070471</v>
      </c>
      <c r="AC138" s="60">
        <f t="shared" si="60"/>
        <v>19835.996798070471</v>
      </c>
      <c r="AD138" s="60">
        <f t="shared" si="60"/>
        <v>19835.996798070471</v>
      </c>
      <c r="AE138" s="60">
        <f t="shared" si="60"/>
        <v>19835.996798070471</v>
      </c>
      <c r="AF138" s="60">
        <f t="shared" si="60"/>
        <v>19835.996798070471</v>
      </c>
      <c r="AG138" s="60">
        <f t="shared" si="60"/>
        <v>19835.996798070471</v>
      </c>
      <c r="AH138" s="60">
        <f t="shared" si="60"/>
        <v>19835.996798070471</v>
      </c>
    </row>
    <row r="139" spans="1:34" ht="14.45" customHeight="1">
      <c r="B139" s="235">
        <f>E139+NPV(HLOOKUP($C$3,$C$7:$E$9,2,FALSE),F139:AH139)</f>
        <v>153521.26897517961</v>
      </c>
      <c r="C139" s="235">
        <f>SUM(E139:AH139)</f>
        <v>405427.50115527073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-344.68528814269581</v>
      </c>
      <c r="H139" s="55">
        <f>H138-SUM(H136:H137)</f>
        <v>477.20609463196053</v>
      </c>
      <c r="I139" s="55">
        <f t="shared" ref="I139:AH139" si="62">I138-SUM(I136:I137)</f>
        <v>1337.3140331688126</v>
      </c>
      <c r="J139" s="55">
        <f t="shared" si="62"/>
        <v>2533.3883662823282</v>
      </c>
      <c r="K139" s="56">
        <f t="shared" si="62"/>
        <v>4167.2669765046921</v>
      </c>
      <c r="L139" s="60">
        <f t="shared" si="62"/>
        <v>5968.1205872602204</v>
      </c>
      <c r="M139" s="60">
        <f t="shared" si="62"/>
        <v>7697.2187747238759</v>
      </c>
      <c r="N139" s="60">
        <f t="shared" si="62"/>
        <v>9493.0295565339129</v>
      </c>
      <c r="O139" s="60">
        <f t="shared" si="62"/>
        <v>11200.325553230838</v>
      </c>
      <c r="P139" s="60">
        <f t="shared" si="62"/>
        <v>13253.714808632054</v>
      </c>
      <c r="Q139" s="60">
        <f t="shared" si="62"/>
        <v>14878.835482530576</v>
      </c>
      <c r="R139" s="60">
        <f t="shared" si="62"/>
        <v>17444.967086889588</v>
      </c>
      <c r="S139" s="60">
        <f t="shared" si="62"/>
        <v>19832.549945189043</v>
      </c>
      <c r="T139" s="60">
        <f t="shared" si="62"/>
        <v>19832.549945189043</v>
      </c>
      <c r="U139" s="60">
        <f t="shared" si="62"/>
        <v>19832.549945189043</v>
      </c>
      <c r="V139" s="60">
        <f t="shared" si="62"/>
        <v>19832.549945189043</v>
      </c>
      <c r="W139" s="60">
        <f t="shared" si="62"/>
        <v>19832.549945189043</v>
      </c>
      <c r="X139" s="60">
        <f t="shared" si="62"/>
        <v>19832.549945189043</v>
      </c>
      <c r="Y139" s="60">
        <f t="shared" si="62"/>
        <v>19832.549945189043</v>
      </c>
      <c r="Z139" s="60">
        <f t="shared" si="62"/>
        <v>19832.549945189043</v>
      </c>
      <c r="AA139" s="60">
        <f t="shared" si="62"/>
        <v>19832.549945189043</v>
      </c>
      <c r="AB139" s="60">
        <f t="shared" si="62"/>
        <v>19832.549945189043</v>
      </c>
      <c r="AC139" s="60">
        <f t="shared" si="62"/>
        <v>19832.549945189043</v>
      </c>
      <c r="AD139" s="60">
        <f t="shared" si="62"/>
        <v>19832.549945189043</v>
      </c>
      <c r="AE139" s="60">
        <f t="shared" si="62"/>
        <v>19832.549945189043</v>
      </c>
      <c r="AF139" s="60">
        <f t="shared" si="62"/>
        <v>19832.549945189043</v>
      </c>
      <c r="AG139" s="60">
        <f t="shared" si="62"/>
        <v>19832.549945189043</v>
      </c>
      <c r="AH139" s="60">
        <f t="shared" si="62"/>
        <v>19832.549945189043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TRANSPOSE(Option_7_SR_Base)*HLOOKUP($C$5,$C$7:$E$10,4,FALSE)</f>
        <v>0.33825200102924313</v>
      </c>
      <c r="F142" s="53">
        <v>10.328060005425879</v>
      </c>
      <c r="G142" s="54">
        <v>124.46222880918738</v>
      </c>
      <c r="H142" s="55">
        <v>-129.85213924983174</v>
      </c>
      <c r="I142" s="55">
        <v>15.792245328486501</v>
      </c>
      <c r="J142" s="55">
        <v>-105.86313697593758</v>
      </c>
      <c r="K142" s="56">
        <v>-123.99911662188798</v>
      </c>
      <c r="L142" s="53">
        <v>161.1039226360067</v>
      </c>
      <c r="M142" s="53">
        <v>659.2232700064842</v>
      </c>
      <c r="N142" s="53">
        <v>1518.1379731495908</v>
      </c>
      <c r="O142" s="53">
        <v>2482.108827326947</v>
      </c>
      <c r="P142" s="53">
        <v>3998.012048957145</v>
      </c>
      <c r="Q142" s="53">
        <v>5712.5799331940161</v>
      </c>
      <c r="R142" s="53">
        <v>8569.7603628906891</v>
      </c>
      <c r="S142" s="53">
        <v>11207.76214082626</v>
      </c>
      <c r="T142" s="53">
        <v>11207.76214082626</v>
      </c>
      <c r="U142" s="53">
        <v>11207.76214082626</v>
      </c>
      <c r="V142" s="53">
        <v>11207.76214082626</v>
      </c>
      <c r="W142" s="53">
        <v>11207.76214082626</v>
      </c>
      <c r="X142" s="53">
        <v>11207.76214082626</v>
      </c>
      <c r="Y142" s="53">
        <v>11207.76214082626</v>
      </c>
      <c r="Z142" s="53">
        <v>11207.76214082626</v>
      </c>
      <c r="AA142" s="53">
        <v>11207.76214082626</v>
      </c>
      <c r="AB142" s="53">
        <v>11207.76214082626</v>
      </c>
      <c r="AC142" s="53">
        <v>11207.76214082626</v>
      </c>
      <c r="AD142" s="53">
        <v>11207.76214082626</v>
      </c>
      <c r="AE142" s="53">
        <v>11207.76214082626</v>
      </c>
      <c r="AF142" s="53">
        <v>11207.76214082626</v>
      </c>
      <c r="AG142" s="53">
        <v>11207.76214082626</v>
      </c>
      <c r="AH142" s="53">
        <v>11207.76214082626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18.850191950692942</v>
      </c>
      <c r="H144" s="241">
        <f>IF(SUM($E136:H136)&lt;=0,0,-PMT($C$8,VLOOKUP($B134,$B$11:$C$20,2,FALSE),$B136))</f>
        <v>18.850191950692942</v>
      </c>
      <c r="I144" s="241">
        <f>IF(SUM($E136:I136)&lt;=0,0,-PMT($C$8,VLOOKUP($B134,$B$11:$C$20,2,FALSE),$B136))</f>
        <v>18.850191950692942</v>
      </c>
      <c r="J144" s="241">
        <f>IF(SUM($E136:J136)&lt;=0,0,-PMT($C$8,VLOOKUP($B134,$B$11:$C$20,2,FALSE),$B136))</f>
        <v>18.850191950692942</v>
      </c>
      <c r="K144" s="242">
        <f>IF(SUM($E136:K136)&lt;=0,0,-PMT($C$8,VLOOKUP($B134,$B$11:$C$20,2,FALSE),$B136))</f>
        <v>18.850191950692942</v>
      </c>
      <c r="L144" s="53">
        <f>IF(SUM($E136:L136)&lt;=0,0,-PMT($C$8,VLOOKUP($B134,$B$11:$C$20,2,FALSE),$B136))</f>
        <v>18.850191950692942</v>
      </c>
      <c r="M144" s="53">
        <f>IF(SUM($E136:M136)&lt;=0,0,-PMT($C$8,VLOOKUP($B134,$B$11:$C$20,2,FALSE),$B136))</f>
        <v>18.850191950692942</v>
      </c>
      <c r="N144" s="53">
        <f>IF(SUM($E136:N136)&lt;=0,0,-PMT($C$8,VLOOKUP($B134,$B$11:$C$20,2,FALSE),$B136))</f>
        <v>18.850191950692942</v>
      </c>
      <c r="O144" s="53">
        <f>IF(SUM($E136:O136)&lt;=0,0,-PMT($C$8,VLOOKUP($B134,$B$11:$C$20,2,FALSE),$B136))</f>
        <v>18.850191950692942</v>
      </c>
      <c r="P144" s="53">
        <f>IF(SUM($E136:P136)&lt;=0,0,-PMT($C$8,VLOOKUP($B134,$B$11:$C$20,2,FALSE),$B136))</f>
        <v>18.850191950692942</v>
      </c>
      <c r="Q144" s="53">
        <f>IF(SUM($E136:Q136)&lt;=0,0,-PMT($C$8,VLOOKUP($B134,$B$11:$C$20,2,FALSE),$B136))</f>
        <v>18.850191950692942</v>
      </c>
      <c r="R144" s="53">
        <f>IF(SUM($E136:R136)&lt;=0,0,-PMT($C$8,VLOOKUP($B134,$B$11:$C$20,2,FALSE),$B136))</f>
        <v>18.850191950692942</v>
      </c>
      <c r="S144" s="53">
        <f>IF(SUM($E136:S136)&lt;=0,0,-PMT($C$8,VLOOKUP($B134,$B$11:$C$20,2,FALSE),$B136))</f>
        <v>18.850191950692942</v>
      </c>
      <c r="T144" s="53">
        <f>IF(SUM($E136:T136)&lt;=0,0,-PMT($C$8,VLOOKUP($B134,$B$11:$C$20,2,FALSE),$B136))</f>
        <v>18.850191950692942</v>
      </c>
      <c r="U144" s="53">
        <f>IF(SUM($E136:U136)&lt;=0,0,-PMT($C$8,VLOOKUP($B134,$B$11:$C$20,2,FALSE),$B136))</f>
        <v>18.850191950692942</v>
      </c>
      <c r="V144" s="53">
        <f>IF(SUM($E136:V136)&lt;=0,0,-PMT($C$8,VLOOKUP($B134,$B$11:$C$20,2,FALSE),$B136))</f>
        <v>18.850191950692942</v>
      </c>
      <c r="W144" s="53">
        <f>IF(SUM($E136:W136)&lt;=0,0,-PMT($C$8,VLOOKUP($B134,$B$11:$C$20,2,FALSE),$B136))</f>
        <v>18.850191950692942</v>
      </c>
      <c r="X144" s="53">
        <f>IF(SUM($E136:X136)&lt;=0,0,-PMT($C$8,VLOOKUP($B134,$B$11:$C$20,2,FALSE),$B136))</f>
        <v>18.850191950692942</v>
      </c>
      <c r="Y144" s="53">
        <f>IF(SUM($E136:Y136)&lt;=0,0,-PMT($C$8,VLOOKUP($B134,$B$11:$C$20,2,FALSE),$B136))</f>
        <v>18.850191950692942</v>
      </c>
      <c r="Z144" s="53">
        <f>IF(SUM($E136:Z136)&lt;=0,0,-PMT($C$8,VLOOKUP($B134,$B$11:$C$20,2,FALSE),$B136))</f>
        <v>18.850191950692942</v>
      </c>
      <c r="AA144" s="53">
        <f>IF(SUM($E136:AA136)&lt;=0,0,-PMT($C$8,VLOOKUP($B134,$B$11:$C$20,2,FALSE),$B136))</f>
        <v>18.850191950692942</v>
      </c>
      <c r="AB144" s="53">
        <f>IF(SUM($E136:AB136)&lt;=0,0,-PMT($C$8,VLOOKUP($B134,$B$11:$C$20,2,FALSE),$B136))</f>
        <v>18.850191950692942</v>
      </c>
      <c r="AC144" s="53">
        <f>IF(SUM($E136:AC136)&lt;=0,0,-PMT($C$8,VLOOKUP($B134,$B$11:$C$20,2,FALSE),$B136))</f>
        <v>18.850191950692942</v>
      </c>
      <c r="AD144" s="53">
        <f>IF(SUM($E136:AD136)&lt;=0,0,-PMT($C$8,VLOOKUP($B134,$B$11:$C$20,2,FALSE),$B136))</f>
        <v>18.850191950692942</v>
      </c>
      <c r="AE144" s="53">
        <f>IF(SUM($E136:AE136)&lt;=0,0,-PMT($C$8,VLOOKUP($B134,$B$11:$C$20,2,FALSE),$B136))</f>
        <v>18.850191950692942</v>
      </c>
      <c r="AF144" s="53">
        <f>IF(SUM($E136:AF136)&lt;=0,0,-PMT($C$8,VLOOKUP($B134,$B$11:$C$20,2,FALSE),$B136))</f>
        <v>18.850191950692942</v>
      </c>
      <c r="AG144" s="53">
        <f>IF(SUM($E136:AG136)&lt;=0,0,-PMT($C$8,VLOOKUP($B134,$B$11:$C$20,2,FALSE),$B136))</f>
        <v>18.850191950692942</v>
      </c>
      <c r="AH144" s="53">
        <f>IF(SUM($E136:AH136)&lt;=0,0,-PMT($C$8,VLOOKUP($B134,$B$11:$C$20,2,FALSE),$B136))</f>
        <v>18.850191950692942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18.850191950692942</v>
      </c>
      <c r="H145" s="236">
        <f t="shared" si="63"/>
        <v>22.297044832119902</v>
      </c>
      <c r="I145" s="236">
        <f t="shared" si="63"/>
        <v>22.297044832119902</v>
      </c>
      <c r="J145" s="236">
        <f t="shared" si="63"/>
        <v>22.297044832119902</v>
      </c>
      <c r="K145" s="56">
        <f t="shared" si="63"/>
        <v>22.297044832119902</v>
      </c>
      <c r="L145" s="53">
        <f t="shared" si="63"/>
        <v>22.297044832119902</v>
      </c>
      <c r="M145" s="53">
        <f t="shared" si="63"/>
        <v>22.297044832119902</v>
      </c>
      <c r="N145" s="53">
        <f t="shared" si="63"/>
        <v>22.297044832119902</v>
      </c>
      <c r="O145" s="53">
        <f t="shared" si="63"/>
        <v>22.297044832119902</v>
      </c>
      <c r="P145" s="53">
        <f t="shared" si="63"/>
        <v>22.297044832119902</v>
      </c>
      <c r="Q145" s="53">
        <f t="shared" si="63"/>
        <v>22.297044832119902</v>
      </c>
      <c r="R145" s="53">
        <f t="shared" si="63"/>
        <v>22.297044832119902</v>
      </c>
      <c r="S145" s="53">
        <f t="shared" si="63"/>
        <v>22.297044832119902</v>
      </c>
      <c r="T145" s="53">
        <f t="shared" si="63"/>
        <v>22.297044832119902</v>
      </c>
      <c r="U145" s="53">
        <f t="shared" si="63"/>
        <v>22.297044832119902</v>
      </c>
      <c r="V145" s="53">
        <f t="shared" si="63"/>
        <v>22.297044832119902</v>
      </c>
      <c r="W145" s="53">
        <f t="shared" si="63"/>
        <v>22.297044832119902</v>
      </c>
      <c r="X145" s="53">
        <f t="shared" si="63"/>
        <v>22.297044832119902</v>
      </c>
      <c r="Y145" s="53">
        <f t="shared" si="63"/>
        <v>22.297044832119902</v>
      </c>
      <c r="Z145" s="53">
        <f t="shared" si="63"/>
        <v>22.297044832119902</v>
      </c>
      <c r="AA145" s="53">
        <f t="shared" si="63"/>
        <v>22.297044832119902</v>
      </c>
      <c r="AB145" s="53">
        <f t="shared" si="63"/>
        <v>22.297044832119902</v>
      </c>
      <c r="AC145" s="53">
        <f t="shared" si="63"/>
        <v>22.297044832119902</v>
      </c>
      <c r="AD145" s="53">
        <f t="shared" si="63"/>
        <v>22.297044832119902</v>
      </c>
      <c r="AE145" s="53">
        <f t="shared" si="63"/>
        <v>22.297044832119902</v>
      </c>
      <c r="AF145" s="53">
        <f t="shared" si="63"/>
        <v>22.297044832119902</v>
      </c>
      <c r="AG145" s="53">
        <f t="shared" si="63"/>
        <v>22.297044832119902</v>
      </c>
      <c r="AH145" s="53">
        <f t="shared" si="63"/>
        <v>22.297044832119902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309.33138361828071</v>
      </c>
      <c r="C149" s="235">
        <f>SUM(E149:AH149)</f>
        <v>344.68528814269581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344.68528814269581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42.726934844952282</v>
      </c>
      <c r="C150" s="235">
        <f t="shared" ref="C150:C151" si="66">SUM(E150:AH150)</f>
        <v>93.065027798527908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3.4468528814269583</v>
      </c>
      <c r="I150" s="237">
        <f t="shared" si="67"/>
        <v>3.4468528814269583</v>
      </c>
      <c r="J150" s="237">
        <f t="shared" si="67"/>
        <v>3.4468528814269583</v>
      </c>
      <c r="K150" s="64">
        <f t="shared" si="67"/>
        <v>3.4468528814269583</v>
      </c>
      <c r="L150" s="60">
        <f t="shared" si="67"/>
        <v>3.4468528814269583</v>
      </c>
      <c r="M150" s="60">
        <f t="shared" si="67"/>
        <v>3.4468528814269583</v>
      </c>
      <c r="N150" s="60">
        <f t="shared" si="67"/>
        <v>3.4468528814269583</v>
      </c>
      <c r="O150" s="60">
        <f t="shared" si="67"/>
        <v>3.4468528814269583</v>
      </c>
      <c r="P150" s="60">
        <f t="shared" si="67"/>
        <v>3.4468528814269583</v>
      </c>
      <c r="Q150" s="60">
        <f t="shared" si="67"/>
        <v>3.4468528814269583</v>
      </c>
      <c r="R150" s="60">
        <f t="shared" si="67"/>
        <v>3.4468528814269583</v>
      </c>
      <c r="S150" s="60">
        <f t="shared" si="67"/>
        <v>3.4468528814269583</v>
      </c>
      <c r="T150" s="60">
        <f t="shared" si="67"/>
        <v>3.4468528814269583</v>
      </c>
      <c r="U150" s="60">
        <f t="shared" si="67"/>
        <v>3.4468528814269583</v>
      </c>
      <c r="V150" s="60">
        <f t="shared" si="67"/>
        <v>3.4468528814269583</v>
      </c>
      <c r="W150" s="60">
        <f t="shared" si="67"/>
        <v>3.4468528814269583</v>
      </c>
      <c r="X150" s="60">
        <f t="shared" si="67"/>
        <v>3.4468528814269583</v>
      </c>
      <c r="Y150" s="60">
        <f t="shared" si="67"/>
        <v>3.4468528814269583</v>
      </c>
      <c r="Z150" s="60">
        <f t="shared" si="67"/>
        <v>3.4468528814269583</v>
      </c>
      <c r="AA150" s="60">
        <f t="shared" si="67"/>
        <v>3.4468528814269583</v>
      </c>
      <c r="AB150" s="60">
        <f t="shared" si="67"/>
        <v>3.4468528814269583</v>
      </c>
      <c r="AC150" s="60">
        <f t="shared" si="67"/>
        <v>3.4468528814269583</v>
      </c>
      <c r="AD150" s="60">
        <f t="shared" si="67"/>
        <v>3.4468528814269583</v>
      </c>
      <c r="AE150" s="60">
        <f t="shared" si="67"/>
        <v>3.4468528814269583</v>
      </c>
      <c r="AF150" s="60">
        <f t="shared" si="67"/>
        <v>3.4468528814269583</v>
      </c>
      <c r="AG150" s="60">
        <f t="shared" si="67"/>
        <v>3.4468528814269583</v>
      </c>
      <c r="AH150" s="60">
        <f t="shared" si="67"/>
        <v>3.4468528814269583</v>
      </c>
    </row>
    <row r="151" spans="1:34" ht="14.45" customHeight="1">
      <c r="A151" s="243"/>
      <c r="B151" s="235">
        <f t="shared" si="65"/>
        <v>153873.32729364285</v>
      </c>
      <c r="C151" s="235">
        <f t="shared" si="66"/>
        <v>405865.25147121225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480.65294751338746</v>
      </c>
      <c r="I151" s="237">
        <f t="shared" si="68"/>
        <v>1340.7608860502396</v>
      </c>
      <c r="J151" s="237">
        <f t="shared" si="68"/>
        <v>2536.835219163755</v>
      </c>
      <c r="K151" s="64">
        <f t="shared" si="68"/>
        <v>4170.713829386119</v>
      </c>
      <c r="L151" s="60">
        <f t="shared" si="68"/>
        <v>5971.5674401416472</v>
      </c>
      <c r="M151" s="60">
        <f t="shared" si="68"/>
        <v>7700.6656276053027</v>
      </c>
      <c r="N151" s="60">
        <f t="shared" si="68"/>
        <v>9496.4764094153397</v>
      </c>
      <c r="O151" s="60">
        <f t="shared" si="68"/>
        <v>11203.772406112264</v>
      </c>
      <c r="P151" s="60">
        <f t="shared" si="68"/>
        <v>13257.161661513481</v>
      </c>
      <c r="Q151" s="60">
        <f t="shared" si="68"/>
        <v>14882.282335412003</v>
      </c>
      <c r="R151" s="60">
        <f t="shared" si="68"/>
        <v>17448.413939771017</v>
      </c>
      <c r="S151" s="60">
        <f t="shared" si="68"/>
        <v>19835.996798070471</v>
      </c>
      <c r="T151" s="60">
        <f t="shared" si="68"/>
        <v>19835.996798070471</v>
      </c>
      <c r="U151" s="60">
        <f t="shared" si="68"/>
        <v>19835.996798070471</v>
      </c>
      <c r="V151" s="60">
        <f t="shared" si="68"/>
        <v>19835.996798070471</v>
      </c>
      <c r="W151" s="60">
        <f t="shared" si="68"/>
        <v>19835.996798070471</v>
      </c>
      <c r="X151" s="60">
        <f t="shared" si="68"/>
        <v>19835.996798070471</v>
      </c>
      <c r="Y151" s="60">
        <f t="shared" si="68"/>
        <v>19835.996798070471</v>
      </c>
      <c r="Z151" s="60">
        <f t="shared" si="68"/>
        <v>19835.996798070471</v>
      </c>
      <c r="AA151" s="60">
        <f t="shared" si="68"/>
        <v>19835.996798070471</v>
      </c>
      <c r="AB151" s="60">
        <f t="shared" si="68"/>
        <v>19835.996798070471</v>
      </c>
      <c r="AC151" s="60">
        <f t="shared" si="68"/>
        <v>19835.996798070471</v>
      </c>
      <c r="AD151" s="60">
        <f t="shared" si="68"/>
        <v>19835.996798070471</v>
      </c>
      <c r="AE151" s="60">
        <f t="shared" si="68"/>
        <v>19835.996798070471</v>
      </c>
      <c r="AF151" s="60">
        <f t="shared" si="68"/>
        <v>19835.996798070471</v>
      </c>
      <c r="AG151" s="60">
        <f t="shared" si="68"/>
        <v>19835.996798070471</v>
      </c>
      <c r="AH151" s="60">
        <f t="shared" si="68"/>
        <v>19835.996798070471</v>
      </c>
    </row>
    <row r="152" spans="1:34" ht="14.45" customHeight="1">
      <c r="A152" s="243"/>
      <c r="B152" s="235">
        <f>E152+NPV(HLOOKUP($C$3,$C$7:$E$9,2,FALSE),F152:AH152)</f>
        <v>153521.26897517961</v>
      </c>
      <c r="C152" s="235">
        <f>SUM(E152:AH152)</f>
        <v>405427.50115527073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-344.68528814269581</v>
      </c>
      <c r="H152" s="55">
        <f t="shared" si="69"/>
        <v>477.20609463196053</v>
      </c>
      <c r="I152" s="55">
        <f t="shared" si="69"/>
        <v>1337.3140331688126</v>
      </c>
      <c r="J152" s="55">
        <f t="shared" si="69"/>
        <v>2533.3883662823282</v>
      </c>
      <c r="K152" s="56">
        <f t="shared" si="69"/>
        <v>4167.2669765046921</v>
      </c>
      <c r="L152" s="45">
        <f t="shared" si="69"/>
        <v>5968.1205872602204</v>
      </c>
      <c r="M152" s="60">
        <f t="shared" si="69"/>
        <v>7697.2187747238759</v>
      </c>
      <c r="N152" s="60">
        <f t="shared" si="69"/>
        <v>9493.0295565339129</v>
      </c>
      <c r="O152" s="60">
        <f t="shared" si="69"/>
        <v>11200.325553230838</v>
      </c>
      <c r="P152" s="60">
        <f t="shared" si="69"/>
        <v>13253.714808632054</v>
      </c>
      <c r="Q152" s="60">
        <f t="shared" si="69"/>
        <v>14878.835482530576</v>
      </c>
      <c r="R152" s="60">
        <f t="shared" si="69"/>
        <v>17444.967086889588</v>
      </c>
      <c r="S152" s="60">
        <f t="shared" si="69"/>
        <v>19832.549945189043</v>
      </c>
      <c r="T152" s="60">
        <f t="shared" si="69"/>
        <v>19832.549945189043</v>
      </c>
      <c r="U152" s="60">
        <f t="shared" si="69"/>
        <v>19832.549945189043</v>
      </c>
      <c r="V152" s="60">
        <f t="shared" si="69"/>
        <v>19832.549945189043</v>
      </c>
      <c r="W152" s="60">
        <f t="shared" si="69"/>
        <v>19832.549945189043</v>
      </c>
      <c r="X152" s="60">
        <f t="shared" si="69"/>
        <v>19832.549945189043</v>
      </c>
      <c r="Y152" s="60">
        <f t="shared" si="69"/>
        <v>19832.549945189043</v>
      </c>
      <c r="Z152" s="60">
        <f t="shared" si="69"/>
        <v>19832.549945189043</v>
      </c>
      <c r="AA152" s="60">
        <f t="shared" si="69"/>
        <v>19832.549945189043</v>
      </c>
      <c r="AB152" s="60">
        <f t="shared" si="69"/>
        <v>19832.549945189043</v>
      </c>
      <c r="AC152" s="60">
        <f t="shared" si="69"/>
        <v>19832.549945189043</v>
      </c>
      <c r="AD152" s="60">
        <f t="shared" si="69"/>
        <v>19832.549945189043</v>
      </c>
      <c r="AE152" s="60">
        <f t="shared" si="69"/>
        <v>19832.549945189043</v>
      </c>
      <c r="AF152" s="60">
        <f t="shared" si="69"/>
        <v>19832.549945189043</v>
      </c>
      <c r="AG152" s="60">
        <f t="shared" si="69"/>
        <v>19832.549945189043</v>
      </c>
      <c r="AH152" s="60">
        <f t="shared" si="69"/>
        <v>19832.549945189043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326.08306204438907</v>
      </c>
      <c r="C156" s="239">
        <f>SUM(E156:AH156)</f>
        <v>363.35153867840677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363.35153867840677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45.040789534650266</v>
      </c>
      <c r="C157" s="235">
        <f>SUM(E157:AH157)</f>
        <v>98.104915443169844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3.6335153867840679</v>
      </c>
      <c r="I157" s="51">
        <f>HLOOKUP($C$4,$C$7:$E$9,3,FALSE)*'2.3.1 Cost_Sum'!J184</f>
        <v>3.6335153867840679</v>
      </c>
      <c r="J157" s="51">
        <f>HLOOKUP($C$4,$C$7:$E$9,3,FALSE)*'2.3.1 Cost_Sum'!K184</f>
        <v>3.6335153867840679</v>
      </c>
      <c r="K157" s="52">
        <f>HLOOKUP($C$4,$C$7:$E$9,3,FALSE)*'2.3.1 Cost_Sum'!L184</f>
        <v>3.6335153867840679</v>
      </c>
      <c r="L157" s="60">
        <f>HLOOKUP($C$4,$C$7:$E$9,3,FALSE)*'2.3.1 Cost_Sum'!M184</f>
        <v>3.6335153867840679</v>
      </c>
      <c r="M157" s="60">
        <f>HLOOKUP($C$4,$C$7:$E$9,3,FALSE)*'2.3.1 Cost_Sum'!N184</f>
        <v>3.6335153867840679</v>
      </c>
      <c r="N157" s="60">
        <f>HLOOKUP($C$4,$C$7:$E$9,3,FALSE)*'2.3.1 Cost_Sum'!O184</f>
        <v>3.6335153867840679</v>
      </c>
      <c r="O157" s="60">
        <f>HLOOKUP($C$4,$C$7:$E$9,3,FALSE)*'2.3.1 Cost_Sum'!P184</f>
        <v>3.6335153867840679</v>
      </c>
      <c r="P157" s="60">
        <f>HLOOKUP($C$4,$C$7:$E$9,3,FALSE)*'2.3.1 Cost_Sum'!Q184</f>
        <v>3.6335153867840679</v>
      </c>
      <c r="Q157" s="60">
        <f>HLOOKUP($C$4,$C$7:$E$9,3,FALSE)*'2.3.1 Cost_Sum'!R184</f>
        <v>3.6335153867840679</v>
      </c>
      <c r="R157" s="60">
        <f>HLOOKUP($C$4,$C$7:$E$9,3,FALSE)*'2.3.1 Cost_Sum'!S184</f>
        <v>3.6335153867840679</v>
      </c>
      <c r="S157" s="60">
        <f>HLOOKUP($C$4,$C$7:$E$9,3,FALSE)*'2.3.1 Cost_Sum'!T184</f>
        <v>3.6335153867840679</v>
      </c>
      <c r="T157" s="60">
        <f>HLOOKUP($C$4,$C$7:$E$9,3,FALSE)*'2.3.1 Cost_Sum'!U184</f>
        <v>3.6335153867840679</v>
      </c>
      <c r="U157" s="60">
        <f>HLOOKUP($C$4,$C$7:$E$9,3,FALSE)*'2.3.1 Cost_Sum'!V184</f>
        <v>3.6335153867840679</v>
      </c>
      <c r="V157" s="60">
        <f>HLOOKUP($C$4,$C$7:$E$9,3,FALSE)*'2.3.1 Cost_Sum'!W184</f>
        <v>3.6335153867840679</v>
      </c>
      <c r="W157" s="60">
        <f>HLOOKUP($C$4,$C$7:$E$9,3,FALSE)*'2.3.1 Cost_Sum'!X184</f>
        <v>3.6335153867840679</v>
      </c>
      <c r="X157" s="60">
        <f>HLOOKUP($C$4,$C$7:$E$9,3,FALSE)*'2.3.1 Cost_Sum'!Y184</f>
        <v>3.6335153867840679</v>
      </c>
      <c r="Y157" s="60">
        <f>HLOOKUP($C$4,$C$7:$E$9,3,FALSE)*'2.3.1 Cost_Sum'!Z184</f>
        <v>3.6335153867840679</v>
      </c>
      <c r="Z157" s="60">
        <f>HLOOKUP($C$4,$C$7:$E$9,3,FALSE)*'2.3.1 Cost_Sum'!AA184</f>
        <v>3.6335153867840679</v>
      </c>
      <c r="AA157" s="60">
        <f>HLOOKUP($C$4,$C$7:$E$9,3,FALSE)*'2.3.1 Cost_Sum'!AB184</f>
        <v>3.6335153867840679</v>
      </c>
      <c r="AB157" s="60">
        <f>HLOOKUP($C$4,$C$7:$E$9,3,FALSE)*'2.3.1 Cost_Sum'!AC184</f>
        <v>3.6335153867840679</v>
      </c>
      <c r="AC157" s="60">
        <f>HLOOKUP($C$4,$C$7:$E$9,3,FALSE)*'2.3.1 Cost_Sum'!AD184</f>
        <v>3.6335153867840679</v>
      </c>
      <c r="AD157" s="60">
        <f>HLOOKUP($C$4,$C$7:$E$9,3,FALSE)*'2.3.1 Cost_Sum'!AE184</f>
        <v>3.6335153867840679</v>
      </c>
      <c r="AE157" s="60">
        <f>HLOOKUP($C$4,$C$7:$E$9,3,FALSE)*'2.3.1 Cost_Sum'!AF184</f>
        <v>3.6335153867840679</v>
      </c>
      <c r="AF157" s="60">
        <f>HLOOKUP($C$4,$C$7:$E$9,3,FALSE)*'2.3.1 Cost_Sum'!AG184</f>
        <v>3.6335153867840679</v>
      </c>
      <c r="AG157" s="60">
        <f>HLOOKUP($C$4,$C$7:$E$9,3,FALSE)*'2.3.1 Cost_Sum'!AH184</f>
        <v>3.6335153867840679</v>
      </c>
      <c r="AH157" s="60">
        <f>HLOOKUP($C$4,$C$7:$E$9,3,FALSE)*'2.3.1 Cost_Sum'!AI184</f>
        <v>3.6335153867840679</v>
      </c>
    </row>
    <row r="158" spans="1:34" ht="14.45" customHeight="1">
      <c r="B158" s="235">
        <f>E158+NPV(HLOOKUP($C$3,$C$7:$E$9,2,FALSE),F158:AH158)</f>
        <v>133478.30100221798</v>
      </c>
      <c r="C158" s="235">
        <f>SUM(E158:AH158)</f>
        <v>349049.9725757874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350.24131390790302</v>
      </c>
      <c r="I158" s="55">
        <f t="shared" si="70"/>
        <v>1349.5320261080485</v>
      </c>
      <c r="J158" s="55">
        <f t="shared" si="70"/>
        <v>2415.9269398818042</v>
      </c>
      <c r="K158" s="56">
        <f t="shared" si="70"/>
        <v>3958.7311378624927</v>
      </c>
      <c r="L158" s="60">
        <f t="shared" si="70"/>
        <v>5616.7798438588843</v>
      </c>
      <c r="M158" s="60">
        <f t="shared" si="70"/>
        <v>7173.7872296242631</v>
      </c>
      <c r="N158" s="60">
        <f t="shared" si="70"/>
        <v>8756.943993398354</v>
      </c>
      <c r="O158" s="60">
        <f t="shared" si="70"/>
        <v>10172.982208114694</v>
      </c>
      <c r="P158" s="60">
        <f t="shared" si="70"/>
        <v>11844.111706571181</v>
      </c>
      <c r="Q158" s="60">
        <f t="shared" si="70"/>
        <v>13060.892211024515</v>
      </c>
      <c r="R158" s="60">
        <f t="shared" si="70"/>
        <v>15069.751085718788</v>
      </c>
      <c r="S158" s="60">
        <f t="shared" si="70"/>
        <v>16830.018304982277</v>
      </c>
      <c r="T158" s="60">
        <f t="shared" si="70"/>
        <v>16830.018304982277</v>
      </c>
      <c r="U158" s="60">
        <f t="shared" si="70"/>
        <v>16830.018304982277</v>
      </c>
      <c r="V158" s="60">
        <f t="shared" si="70"/>
        <v>16830.018304982277</v>
      </c>
      <c r="W158" s="60">
        <f t="shared" si="70"/>
        <v>16830.018304982277</v>
      </c>
      <c r="X158" s="60">
        <f t="shared" si="70"/>
        <v>16830.018304982277</v>
      </c>
      <c r="Y158" s="60">
        <f t="shared" si="70"/>
        <v>16830.018304982277</v>
      </c>
      <c r="Z158" s="60">
        <f t="shared" si="70"/>
        <v>16830.018304982277</v>
      </c>
      <c r="AA158" s="60">
        <f t="shared" si="70"/>
        <v>16830.018304982277</v>
      </c>
      <c r="AB158" s="60">
        <f t="shared" si="70"/>
        <v>16830.018304982277</v>
      </c>
      <c r="AC158" s="60">
        <f t="shared" si="70"/>
        <v>16830.018304982277</v>
      </c>
      <c r="AD158" s="60">
        <f t="shared" si="70"/>
        <v>16830.018304982277</v>
      </c>
      <c r="AE158" s="60">
        <f t="shared" si="70"/>
        <v>16830.018304982277</v>
      </c>
      <c r="AF158" s="60">
        <f t="shared" si="70"/>
        <v>16830.018304982277</v>
      </c>
      <c r="AG158" s="60">
        <f t="shared" si="70"/>
        <v>16830.018304982277</v>
      </c>
      <c r="AH158" s="60">
        <f t="shared" si="70"/>
        <v>16830.018304982277</v>
      </c>
    </row>
    <row r="159" spans="1:34" ht="14.45" customHeight="1">
      <c r="B159" s="235">
        <f>E159+NPV(HLOOKUP($C$3,$C$7:$E$9,2,FALSE),F159:AH159)</f>
        <v>133107.17715063895</v>
      </c>
      <c r="C159" s="235">
        <f>SUM(E159:AH159)</f>
        <v>348588.51612166583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-363.35153867840677</v>
      </c>
      <c r="H159" s="55">
        <f>H158-SUM(H156:H157)</f>
        <v>346.60779852111898</v>
      </c>
      <c r="I159" s="55">
        <f t="shared" ref="I159:AH159" si="72">I158-SUM(I156:I157)</f>
        <v>1345.8985107212645</v>
      </c>
      <c r="J159" s="55">
        <f t="shared" si="72"/>
        <v>2412.2934244950202</v>
      </c>
      <c r="K159" s="56">
        <f t="shared" si="72"/>
        <v>3955.0976224757087</v>
      </c>
      <c r="L159" s="60">
        <f t="shared" si="72"/>
        <v>5613.1463284721003</v>
      </c>
      <c r="M159" s="60">
        <f t="shared" si="72"/>
        <v>7170.1537142374791</v>
      </c>
      <c r="N159" s="60">
        <f t="shared" si="72"/>
        <v>8753.31047801157</v>
      </c>
      <c r="O159" s="60">
        <f t="shared" si="72"/>
        <v>10169.34869272791</v>
      </c>
      <c r="P159" s="60">
        <f t="shared" si="72"/>
        <v>11840.478191184397</v>
      </c>
      <c r="Q159" s="60">
        <f t="shared" si="72"/>
        <v>13057.258695637731</v>
      </c>
      <c r="R159" s="60">
        <f t="shared" si="72"/>
        <v>15066.117570332004</v>
      </c>
      <c r="S159" s="60">
        <f t="shared" si="72"/>
        <v>16826.384789595493</v>
      </c>
      <c r="T159" s="60">
        <f t="shared" si="72"/>
        <v>16826.384789595493</v>
      </c>
      <c r="U159" s="60">
        <f t="shared" si="72"/>
        <v>16826.384789595493</v>
      </c>
      <c r="V159" s="60">
        <f t="shared" si="72"/>
        <v>16826.384789595493</v>
      </c>
      <c r="W159" s="60">
        <f t="shared" si="72"/>
        <v>16826.384789595493</v>
      </c>
      <c r="X159" s="60">
        <f t="shared" si="72"/>
        <v>16826.384789595493</v>
      </c>
      <c r="Y159" s="60">
        <f t="shared" si="72"/>
        <v>16826.384789595493</v>
      </c>
      <c r="Z159" s="60">
        <f t="shared" si="72"/>
        <v>16826.384789595493</v>
      </c>
      <c r="AA159" s="60">
        <f t="shared" si="72"/>
        <v>16826.384789595493</v>
      </c>
      <c r="AB159" s="60">
        <f t="shared" si="72"/>
        <v>16826.384789595493</v>
      </c>
      <c r="AC159" s="60">
        <f t="shared" si="72"/>
        <v>16826.384789595493</v>
      </c>
      <c r="AD159" s="60">
        <f t="shared" si="72"/>
        <v>16826.384789595493</v>
      </c>
      <c r="AE159" s="60">
        <f t="shared" si="72"/>
        <v>16826.384789595493</v>
      </c>
      <c r="AF159" s="60">
        <f t="shared" si="72"/>
        <v>16826.384789595493</v>
      </c>
      <c r="AG159" s="60">
        <f t="shared" si="72"/>
        <v>16826.384789595493</v>
      </c>
      <c r="AH159" s="60">
        <f t="shared" si="72"/>
        <v>16826.384789595493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TRANSPOSE(Option_8_SR_Base)*HLOOKUP($C$5,$C$7:$E$10,4,FALSE)</f>
        <v>0.33825200102924313</v>
      </c>
      <c r="F162" s="53">
        <v>10.328060005425879</v>
      </c>
      <c r="G162" s="54">
        <v>124.46222880918738</v>
      </c>
      <c r="H162" s="55">
        <v>0.55949435565271988</v>
      </c>
      <c r="I162" s="55">
        <v>7.0211052706774071</v>
      </c>
      <c r="J162" s="55">
        <v>15.045142306013084</v>
      </c>
      <c r="K162" s="56">
        <v>87.983574901738379</v>
      </c>
      <c r="L162" s="53">
        <v>515.89151891877043</v>
      </c>
      <c r="M162" s="53">
        <v>1186.1016679875238</v>
      </c>
      <c r="N162" s="53">
        <v>2257.6703891665766</v>
      </c>
      <c r="O162" s="53">
        <v>3512.8990253245174</v>
      </c>
      <c r="P162" s="53">
        <v>5411.0620038994466</v>
      </c>
      <c r="Q162" s="53">
        <v>7533.9700575815041</v>
      </c>
      <c r="R162" s="53">
        <v>10948.423216942916</v>
      </c>
      <c r="S162" s="53">
        <v>14213.740633914455</v>
      </c>
      <c r="T162" s="53">
        <v>14213.740633914455</v>
      </c>
      <c r="U162" s="53">
        <v>14213.740633914455</v>
      </c>
      <c r="V162" s="53">
        <v>14213.740633914455</v>
      </c>
      <c r="W162" s="53">
        <v>14213.740633914455</v>
      </c>
      <c r="X162" s="53">
        <v>14213.740633914455</v>
      </c>
      <c r="Y162" s="53">
        <v>14213.740633914455</v>
      </c>
      <c r="Z162" s="53">
        <v>14213.740633914455</v>
      </c>
      <c r="AA162" s="53">
        <v>14213.740633914455</v>
      </c>
      <c r="AB162" s="53">
        <v>14213.740633914455</v>
      </c>
      <c r="AC162" s="53">
        <v>14213.740633914455</v>
      </c>
      <c r="AD162" s="53">
        <v>14213.740633914455</v>
      </c>
      <c r="AE162" s="53">
        <v>14213.740633914455</v>
      </c>
      <c r="AF162" s="53">
        <v>14213.740633914455</v>
      </c>
      <c r="AG162" s="53">
        <v>14213.740633914455</v>
      </c>
      <c r="AH162" s="53">
        <v>14213.740633914455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19.871014183907054</v>
      </c>
      <c r="H164" s="241">
        <f>IF(SUM($E156:H156)&lt;=0,0,-PMT($C$8,VLOOKUP($B154,$B$11:$C$20,2,FALSE),$B156))</f>
        <v>19.871014183907054</v>
      </c>
      <c r="I164" s="241">
        <f>IF(SUM($E156:I156)&lt;=0,0,-PMT($C$8,VLOOKUP($B154,$B$11:$C$20,2,FALSE),$B156))</f>
        <v>19.871014183907054</v>
      </c>
      <c r="J164" s="241">
        <f>IF(SUM($E156:J156)&lt;=0,0,-PMT($C$8,VLOOKUP($B154,$B$11:$C$20,2,FALSE),$B156))</f>
        <v>19.871014183907054</v>
      </c>
      <c r="K164" s="242">
        <f>IF(SUM($E156:K156)&lt;=0,0,-PMT($C$8,VLOOKUP($B154,$B$11:$C$20,2,FALSE),$B156))</f>
        <v>19.871014183907054</v>
      </c>
      <c r="L164" s="53">
        <f>IF(SUM($E156:L156)&lt;=0,0,-PMT($C$8,VLOOKUP($B154,$B$11:$C$20,2,FALSE),$B156))</f>
        <v>19.871014183907054</v>
      </c>
      <c r="M164" s="53">
        <f>IF(SUM($E156:M156)&lt;=0,0,-PMT($C$8,VLOOKUP($B154,$B$11:$C$20,2,FALSE),$B156))</f>
        <v>19.871014183907054</v>
      </c>
      <c r="N164" s="53">
        <f>IF(SUM($E156:N156)&lt;=0,0,-PMT($C$8,VLOOKUP($B154,$B$11:$C$20,2,FALSE),$B156))</f>
        <v>19.871014183907054</v>
      </c>
      <c r="O164" s="53">
        <f>IF(SUM($E156:O156)&lt;=0,0,-PMT($C$8,VLOOKUP($B154,$B$11:$C$20,2,FALSE),$B156))</f>
        <v>19.871014183907054</v>
      </c>
      <c r="P164" s="53">
        <f>IF(SUM($E156:P156)&lt;=0,0,-PMT($C$8,VLOOKUP($B154,$B$11:$C$20,2,FALSE),$B156))</f>
        <v>19.871014183907054</v>
      </c>
      <c r="Q164" s="53">
        <f>IF(SUM($E156:Q156)&lt;=0,0,-PMT($C$8,VLOOKUP($B154,$B$11:$C$20,2,FALSE),$B156))</f>
        <v>19.871014183907054</v>
      </c>
      <c r="R164" s="53">
        <f>IF(SUM($E156:R156)&lt;=0,0,-PMT($C$8,VLOOKUP($B154,$B$11:$C$20,2,FALSE),$B156))</f>
        <v>19.871014183907054</v>
      </c>
      <c r="S164" s="53">
        <f>IF(SUM($E156:S156)&lt;=0,0,-PMT($C$8,VLOOKUP($B154,$B$11:$C$20,2,FALSE),$B156))</f>
        <v>19.871014183907054</v>
      </c>
      <c r="T164" s="53">
        <f>IF(SUM($E156:T156)&lt;=0,0,-PMT($C$8,VLOOKUP($B154,$B$11:$C$20,2,FALSE),$B156))</f>
        <v>19.871014183907054</v>
      </c>
      <c r="U164" s="53">
        <f>IF(SUM($E156:U156)&lt;=0,0,-PMT($C$8,VLOOKUP($B154,$B$11:$C$20,2,FALSE),$B156))</f>
        <v>19.871014183907054</v>
      </c>
      <c r="V164" s="53">
        <f>IF(SUM($E156:V156)&lt;=0,0,-PMT($C$8,VLOOKUP($B154,$B$11:$C$20,2,FALSE),$B156))</f>
        <v>19.871014183907054</v>
      </c>
      <c r="W164" s="53">
        <f>IF(SUM($E156:W156)&lt;=0,0,-PMT($C$8,VLOOKUP($B154,$B$11:$C$20,2,FALSE),$B156))</f>
        <v>19.871014183907054</v>
      </c>
      <c r="X164" s="53">
        <f>IF(SUM($E156:X156)&lt;=0,0,-PMT($C$8,VLOOKUP($B154,$B$11:$C$20,2,FALSE),$B156))</f>
        <v>19.871014183907054</v>
      </c>
      <c r="Y164" s="53">
        <f>IF(SUM($E156:Y156)&lt;=0,0,-PMT($C$8,VLOOKUP($B154,$B$11:$C$20,2,FALSE),$B156))</f>
        <v>19.871014183907054</v>
      </c>
      <c r="Z164" s="53">
        <f>IF(SUM($E156:Z156)&lt;=0,0,-PMT($C$8,VLOOKUP($B154,$B$11:$C$20,2,FALSE),$B156))</f>
        <v>19.871014183907054</v>
      </c>
      <c r="AA164" s="53">
        <f>IF(SUM($E156:AA156)&lt;=0,0,-PMT($C$8,VLOOKUP($B154,$B$11:$C$20,2,FALSE),$B156))</f>
        <v>19.871014183907054</v>
      </c>
      <c r="AB164" s="53">
        <f>IF(SUM($E156:AB156)&lt;=0,0,-PMT($C$8,VLOOKUP($B154,$B$11:$C$20,2,FALSE),$B156))</f>
        <v>19.871014183907054</v>
      </c>
      <c r="AC164" s="53">
        <f>IF(SUM($E156:AC156)&lt;=0,0,-PMT($C$8,VLOOKUP($B154,$B$11:$C$20,2,FALSE),$B156))</f>
        <v>19.871014183907054</v>
      </c>
      <c r="AD164" s="53">
        <f>IF(SUM($E156:AD156)&lt;=0,0,-PMT($C$8,VLOOKUP($B154,$B$11:$C$20,2,FALSE),$B156))</f>
        <v>19.871014183907054</v>
      </c>
      <c r="AE164" s="53">
        <f>IF(SUM($E156:AE156)&lt;=0,0,-PMT($C$8,VLOOKUP($B154,$B$11:$C$20,2,FALSE),$B156))</f>
        <v>19.871014183907054</v>
      </c>
      <c r="AF164" s="53">
        <f>IF(SUM($E156:AF156)&lt;=0,0,-PMT($C$8,VLOOKUP($B154,$B$11:$C$20,2,FALSE),$B156))</f>
        <v>19.871014183907054</v>
      </c>
      <c r="AG164" s="53">
        <f>IF(SUM($E156:AG156)&lt;=0,0,-PMT($C$8,VLOOKUP($B154,$B$11:$C$20,2,FALSE),$B156))</f>
        <v>19.871014183907054</v>
      </c>
      <c r="AH164" s="53">
        <f>IF(SUM($E156:AH156)&lt;=0,0,-PMT($C$8,VLOOKUP($B154,$B$11:$C$20,2,FALSE),$B156))</f>
        <v>19.871014183907054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19.871014183907054</v>
      </c>
      <c r="H165" s="236">
        <f t="shared" si="73"/>
        <v>23.504529570691123</v>
      </c>
      <c r="I165" s="236">
        <f t="shared" si="73"/>
        <v>23.504529570691123</v>
      </c>
      <c r="J165" s="236">
        <f t="shared" si="73"/>
        <v>23.504529570691123</v>
      </c>
      <c r="K165" s="56">
        <f t="shared" si="73"/>
        <v>23.504529570691123</v>
      </c>
      <c r="L165" s="53">
        <f t="shared" si="73"/>
        <v>23.504529570691123</v>
      </c>
      <c r="M165" s="53">
        <f t="shared" si="73"/>
        <v>23.504529570691123</v>
      </c>
      <c r="N165" s="53">
        <f t="shared" si="73"/>
        <v>23.504529570691123</v>
      </c>
      <c r="O165" s="53">
        <f t="shared" si="73"/>
        <v>23.504529570691123</v>
      </c>
      <c r="P165" s="53">
        <f t="shared" si="73"/>
        <v>23.504529570691123</v>
      </c>
      <c r="Q165" s="53">
        <f t="shared" si="73"/>
        <v>23.504529570691123</v>
      </c>
      <c r="R165" s="53">
        <f t="shared" si="73"/>
        <v>23.504529570691123</v>
      </c>
      <c r="S165" s="53">
        <f t="shared" si="73"/>
        <v>23.504529570691123</v>
      </c>
      <c r="T165" s="53">
        <f t="shared" si="73"/>
        <v>23.504529570691123</v>
      </c>
      <c r="U165" s="53">
        <f t="shared" si="73"/>
        <v>23.504529570691123</v>
      </c>
      <c r="V165" s="53">
        <f t="shared" si="73"/>
        <v>23.504529570691123</v>
      </c>
      <c r="W165" s="53">
        <f t="shared" si="73"/>
        <v>23.504529570691123</v>
      </c>
      <c r="X165" s="53">
        <f t="shared" si="73"/>
        <v>23.504529570691123</v>
      </c>
      <c r="Y165" s="53">
        <f t="shared" si="73"/>
        <v>23.504529570691123</v>
      </c>
      <c r="Z165" s="53">
        <f t="shared" si="73"/>
        <v>23.504529570691123</v>
      </c>
      <c r="AA165" s="53">
        <f t="shared" si="73"/>
        <v>23.504529570691123</v>
      </c>
      <c r="AB165" s="53">
        <f t="shared" si="73"/>
        <v>23.504529570691123</v>
      </c>
      <c r="AC165" s="53">
        <f t="shared" si="73"/>
        <v>23.504529570691123</v>
      </c>
      <c r="AD165" s="53">
        <f t="shared" si="73"/>
        <v>23.504529570691123</v>
      </c>
      <c r="AE165" s="53">
        <f t="shared" si="73"/>
        <v>23.504529570691123</v>
      </c>
      <c r="AF165" s="53">
        <f t="shared" si="73"/>
        <v>23.504529570691123</v>
      </c>
      <c r="AG165" s="53">
        <f t="shared" si="73"/>
        <v>23.504529570691123</v>
      </c>
      <c r="AH165" s="53">
        <f t="shared" si="73"/>
        <v>23.504529570691123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326.08306204438907</v>
      </c>
      <c r="C169" s="235">
        <f>SUM(E169:AH169)</f>
        <v>363.35153867840677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363.35153867840677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45.040789534650266</v>
      </c>
      <c r="C170" s="235">
        <f t="shared" ref="C170:C171" si="76">SUM(E170:AH170)</f>
        <v>98.104915443169844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3.6335153867840679</v>
      </c>
      <c r="I170" s="237">
        <f t="shared" si="77"/>
        <v>3.6335153867840679</v>
      </c>
      <c r="J170" s="237">
        <f t="shared" si="77"/>
        <v>3.6335153867840679</v>
      </c>
      <c r="K170" s="64">
        <f t="shared" si="77"/>
        <v>3.6335153867840679</v>
      </c>
      <c r="L170" s="60">
        <f t="shared" si="77"/>
        <v>3.6335153867840679</v>
      </c>
      <c r="M170" s="60">
        <f t="shared" si="77"/>
        <v>3.6335153867840679</v>
      </c>
      <c r="N170" s="60">
        <f t="shared" si="77"/>
        <v>3.6335153867840679</v>
      </c>
      <c r="O170" s="60">
        <f t="shared" si="77"/>
        <v>3.6335153867840679</v>
      </c>
      <c r="P170" s="60">
        <f t="shared" si="77"/>
        <v>3.6335153867840679</v>
      </c>
      <c r="Q170" s="60">
        <f t="shared" si="77"/>
        <v>3.6335153867840679</v>
      </c>
      <c r="R170" s="60">
        <f t="shared" si="77"/>
        <v>3.6335153867840679</v>
      </c>
      <c r="S170" s="60">
        <f t="shared" si="77"/>
        <v>3.6335153867840679</v>
      </c>
      <c r="T170" s="60">
        <f t="shared" si="77"/>
        <v>3.6335153867840679</v>
      </c>
      <c r="U170" s="60">
        <f t="shared" si="77"/>
        <v>3.6335153867840679</v>
      </c>
      <c r="V170" s="60">
        <f t="shared" si="77"/>
        <v>3.6335153867840679</v>
      </c>
      <c r="W170" s="60">
        <f t="shared" si="77"/>
        <v>3.6335153867840679</v>
      </c>
      <c r="X170" s="60">
        <f t="shared" si="77"/>
        <v>3.6335153867840679</v>
      </c>
      <c r="Y170" s="60">
        <f t="shared" si="77"/>
        <v>3.6335153867840679</v>
      </c>
      <c r="Z170" s="60">
        <f t="shared" si="77"/>
        <v>3.6335153867840679</v>
      </c>
      <c r="AA170" s="60">
        <f t="shared" si="77"/>
        <v>3.6335153867840679</v>
      </c>
      <c r="AB170" s="60">
        <f t="shared" si="77"/>
        <v>3.6335153867840679</v>
      </c>
      <c r="AC170" s="60">
        <f t="shared" si="77"/>
        <v>3.6335153867840679</v>
      </c>
      <c r="AD170" s="60">
        <f t="shared" si="77"/>
        <v>3.6335153867840679</v>
      </c>
      <c r="AE170" s="60">
        <f t="shared" si="77"/>
        <v>3.6335153867840679</v>
      </c>
      <c r="AF170" s="60">
        <f t="shared" si="77"/>
        <v>3.6335153867840679</v>
      </c>
      <c r="AG170" s="60">
        <f t="shared" si="77"/>
        <v>3.6335153867840679</v>
      </c>
      <c r="AH170" s="60">
        <f t="shared" si="77"/>
        <v>3.6335153867840679</v>
      </c>
    </row>
    <row r="171" spans="1:34" ht="14.45" customHeight="1">
      <c r="A171" s="243"/>
      <c r="B171" s="235">
        <f t="shared" si="75"/>
        <v>133478.30100221798</v>
      </c>
      <c r="C171" s="235">
        <f t="shared" si="76"/>
        <v>349049.9725757874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350.24131390790302</v>
      </c>
      <c r="I171" s="55">
        <f t="shared" si="78"/>
        <v>1349.5320261080485</v>
      </c>
      <c r="J171" s="55">
        <f t="shared" si="78"/>
        <v>2415.9269398818042</v>
      </c>
      <c r="K171" s="56">
        <f t="shared" si="78"/>
        <v>3958.7311378624927</v>
      </c>
      <c r="L171" s="60">
        <f t="shared" si="78"/>
        <v>5616.7798438588843</v>
      </c>
      <c r="M171" s="60">
        <f t="shared" si="78"/>
        <v>7173.7872296242631</v>
      </c>
      <c r="N171" s="60">
        <f t="shared" si="78"/>
        <v>8756.943993398354</v>
      </c>
      <c r="O171" s="60">
        <f t="shared" si="78"/>
        <v>10172.982208114694</v>
      </c>
      <c r="P171" s="60">
        <f t="shared" si="78"/>
        <v>11844.111706571181</v>
      </c>
      <c r="Q171" s="60">
        <f t="shared" si="78"/>
        <v>13060.892211024515</v>
      </c>
      <c r="R171" s="60">
        <f t="shared" si="78"/>
        <v>15069.751085718788</v>
      </c>
      <c r="S171" s="60">
        <f t="shared" si="78"/>
        <v>16830.018304982277</v>
      </c>
      <c r="T171" s="60">
        <f t="shared" si="78"/>
        <v>16830.018304982277</v>
      </c>
      <c r="U171" s="60">
        <f t="shared" si="78"/>
        <v>16830.018304982277</v>
      </c>
      <c r="V171" s="60">
        <f t="shared" si="78"/>
        <v>16830.018304982277</v>
      </c>
      <c r="W171" s="60">
        <f t="shared" si="78"/>
        <v>16830.018304982277</v>
      </c>
      <c r="X171" s="60">
        <f t="shared" si="78"/>
        <v>16830.018304982277</v>
      </c>
      <c r="Y171" s="60">
        <f t="shared" si="78"/>
        <v>16830.018304982277</v>
      </c>
      <c r="Z171" s="60">
        <f t="shared" si="78"/>
        <v>16830.018304982277</v>
      </c>
      <c r="AA171" s="60">
        <f t="shared" si="78"/>
        <v>16830.018304982277</v>
      </c>
      <c r="AB171" s="60">
        <f t="shared" si="78"/>
        <v>16830.018304982277</v>
      </c>
      <c r="AC171" s="60">
        <f t="shared" si="78"/>
        <v>16830.018304982277</v>
      </c>
      <c r="AD171" s="60">
        <f t="shared" si="78"/>
        <v>16830.018304982277</v>
      </c>
      <c r="AE171" s="60">
        <f t="shared" si="78"/>
        <v>16830.018304982277</v>
      </c>
      <c r="AF171" s="60">
        <f t="shared" si="78"/>
        <v>16830.018304982277</v>
      </c>
      <c r="AG171" s="60">
        <f t="shared" si="78"/>
        <v>16830.018304982277</v>
      </c>
      <c r="AH171" s="60">
        <f t="shared" si="78"/>
        <v>16830.018304982277</v>
      </c>
    </row>
    <row r="172" spans="1:34" ht="14.45" customHeight="1">
      <c r="A172" s="243"/>
      <c r="B172" s="235">
        <f>E172+NPV(HLOOKUP($C$3,$C$7:$E$9,2,FALSE),F172:AH172)</f>
        <v>133107.17715063895</v>
      </c>
      <c r="C172" s="235">
        <f>SUM(E172:AH172)</f>
        <v>348588.51612166583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-363.35153867840677</v>
      </c>
      <c r="H172" s="55">
        <f t="shared" si="79"/>
        <v>346.60779852111898</v>
      </c>
      <c r="I172" s="55">
        <f t="shared" si="79"/>
        <v>1345.8985107212645</v>
      </c>
      <c r="J172" s="55">
        <f t="shared" si="79"/>
        <v>2412.2934244950202</v>
      </c>
      <c r="K172" s="56">
        <f t="shared" si="79"/>
        <v>3955.0976224757087</v>
      </c>
      <c r="L172" s="45">
        <f t="shared" si="79"/>
        <v>5613.1463284721003</v>
      </c>
      <c r="M172" s="60">
        <f t="shared" si="79"/>
        <v>7170.1537142374791</v>
      </c>
      <c r="N172" s="60">
        <f t="shared" si="79"/>
        <v>8753.31047801157</v>
      </c>
      <c r="O172" s="60">
        <f t="shared" si="79"/>
        <v>10169.34869272791</v>
      </c>
      <c r="P172" s="60">
        <f t="shared" si="79"/>
        <v>11840.478191184397</v>
      </c>
      <c r="Q172" s="60">
        <f t="shared" si="79"/>
        <v>13057.258695637731</v>
      </c>
      <c r="R172" s="60">
        <f t="shared" si="79"/>
        <v>15066.117570332004</v>
      </c>
      <c r="S172" s="60">
        <f t="shared" si="79"/>
        <v>16826.384789595493</v>
      </c>
      <c r="T172" s="60">
        <f t="shared" si="79"/>
        <v>16826.384789595493</v>
      </c>
      <c r="U172" s="60">
        <f t="shared" si="79"/>
        <v>16826.384789595493</v>
      </c>
      <c r="V172" s="60">
        <f t="shared" si="79"/>
        <v>16826.384789595493</v>
      </c>
      <c r="W172" s="60">
        <f t="shared" si="79"/>
        <v>16826.384789595493</v>
      </c>
      <c r="X172" s="60">
        <f t="shared" si="79"/>
        <v>16826.384789595493</v>
      </c>
      <c r="Y172" s="60">
        <f t="shared" si="79"/>
        <v>16826.384789595493</v>
      </c>
      <c r="Z172" s="60">
        <f t="shared" si="79"/>
        <v>16826.384789595493</v>
      </c>
      <c r="AA172" s="60">
        <f t="shared" si="79"/>
        <v>16826.384789595493</v>
      </c>
      <c r="AB172" s="60">
        <f t="shared" si="79"/>
        <v>16826.384789595493</v>
      </c>
      <c r="AC172" s="60">
        <f t="shared" si="79"/>
        <v>16826.384789595493</v>
      </c>
      <c r="AD172" s="60">
        <f t="shared" si="79"/>
        <v>16826.384789595493</v>
      </c>
      <c r="AE172" s="60">
        <f t="shared" si="79"/>
        <v>16826.384789595493</v>
      </c>
      <c r="AF172" s="60">
        <f t="shared" si="79"/>
        <v>16826.384789595493</v>
      </c>
      <c r="AG172" s="60">
        <f t="shared" si="79"/>
        <v>16826.384789595493</v>
      </c>
      <c r="AH172" s="60">
        <f t="shared" si="79"/>
        <v>16826.384789595493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296.12117132162626</v>
      </c>
      <c r="C176" s="239">
        <f>SUM(E176:AH176)</f>
        <v>329.965262716768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329.965262716768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40.902251317904614</v>
      </c>
      <c r="C177" s="235">
        <f>SUM(E177:AH177)</f>
        <v>89.090620933527333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3.29965262716768</v>
      </c>
      <c r="I177" s="55">
        <f>HLOOKUP($C$4,$C$7:$E$9,3,FALSE)*'2.3.1 Cost_Sum'!J209</f>
        <v>3.29965262716768</v>
      </c>
      <c r="J177" s="55">
        <f>HLOOKUP($C$4,$C$7:$E$9,3,FALSE)*'2.3.1 Cost_Sum'!K209</f>
        <v>3.29965262716768</v>
      </c>
      <c r="K177" s="56">
        <f>HLOOKUP($C$4,$C$7:$E$9,3,FALSE)*'2.3.1 Cost_Sum'!L209</f>
        <v>3.29965262716768</v>
      </c>
      <c r="L177" s="60">
        <f>HLOOKUP($C$4,$C$7:$E$9,3,FALSE)*'2.3.1 Cost_Sum'!M209</f>
        <v>3.29965262716768</v>
      </c>
      <c r="M177" s="60">
        <f>HLOOKUP($C$4,$C$7:$E$9,3,FALSE)*'2.3.1 Cost_Sum'!N209</f>
        <v>3.29965262716768</v>
      </c>
      <c r="N177" s="60">
        <f>HLOOKUP($C$4,$C$7:$E$9,3,FALSE)*'2.3.1 Cost_Sum'!O209</f>
        <v>3.29965262716768</v>
      </c>
      <c r="O177" s="60">
        <f>HLOOKUP($C$4,$C$7:$E$9,3,FALSE)*'2.3.1 Cost_Sum'!P209</f>
        <v>3.29965262716768</v>
      </c>
      <c r="P177" s="60">
        <f>HLOOKUP($C$4,$C$7:$E$9,3,FALSE)*'2.3.1 Cost_Sum'!Q209</f>
        <v>3.29965262716768</v>
      </c>
      <c r="Q177" s="60">
        <f>HLOOKUP($C$4,$C$7:$E$9,3,FALSE)*'2.3.1 Cost_Sum'!R209</f>
        <v>3.29965262716768</v>
      </c>
      <c r="R177" s="60">
        <f>HLOOKUP($C$4,$C$7:$E$9,3,FALSE)*'2.3.1 Cost_Sum'!S209</f>
        <v>3.29965262716768</v>
      </c>
      <c r="S177" s="60">
        <f>HLOOKUP($C$4,$C$7:$E$9,3,FALSE)*'2.3.1 Cost_Sum'!T209</f>
        <v>3.29965262716768</v>
      </c>
      <c r="T177" s="60">
        <f>HLOOKUP($C$4,$C$7:$E$9,3,FALSE)*'2.3.1 Cost_Sum'!U209</f>
        <v>3.29965262716768</v>
      </c>
      <c r="U177" s="60">
        <f>HLOOKUP($C$4,$C$7:$E$9,3,FALSE)*'2.3.1 Cost_Sum'!V209</f>
        <v>3.29965262716768</v>
      </c>
      <c r="V177" s="60">
        <f>HLOOKUP($C$4,$C$7:$E$9,3,FALSE)*'2.3.1 Cost_Sum'!W209</f>
        <v>3.29965262716768</v>
      </c>
      <c r="W177" s="60">
        <f>HLOOKUP($C$4,$C$7:$E$9,3,FALSE)*'2.3.1 Cost_Sum'!X209</f>
        <v>3.29965262716768</v>
      </c>
      <c r="X177" s="60">
        <f>HLOOKUP($C$4,$C$7:$E$9,3,FALSE)*'2.3.1 Cost_Sum'!Y209</f>
        <v>3.29965262716768</v>
      </c>
      <c r="Y177" s="60">
        <f>HLOOKUP($C$4,$C$7:$E$9,3,FALSE)*'2.3.1 Cost_Sum'!Z209</f>
        <v>3.29965262716768</v>
      </c>
      <c r="Z177" s="60">
        <f>HLOOKUP($C$4,$C$7:$E$9,3,FALSE)*'2.3.1 Cost_Sum'!AA209</f>
        <v>3.29965262716768</v>
      </c>
      <c r="AA177" s="60">
        <f>HLOOKUP($C$4,$C$7:$E$9,3,FALSE)*'2.3.1 Cost_Sum'!AB209</f>
        <v>3.29965262716768</v>
      </c>
      <c r="AB177" s="60">
        <f>HLOOKUP($C$4,$C$7:$E$9,3,FALSE)*'2.3.1 Cost_Sum'!AC209</f>
        <v>3.29965262716768</v>
      </c>
      <c r="AC177" s="60">
        <f>HLOOKUP($C$4,$C$7:$E$9,3,FALSE)*'2.3.1 Cost_Sum'!AD209</f>
        <v>3.29965262716768</v>
      </c>
      <c r="AD177" s="60">
        <f>HLOOKUP($C$4,$C$7:$E$9,3,FALSE)*'2.3.1 Cost_Sum'!AE209</f>
        <v>3.29965262716768</v>
      </c>
      <c r="AE177" s="60">
        <f>HLOOKUP($C$4,$C$7:$E$9,3,FALSE)*'2.3.1 Cost_Sum'!AF209</f>
        <v>3.29965262716768</v>
      </c>
      <c r="AF177" s="60">
        <f>HLOOKUP($C$4,$C$7:$E$9,3,FALSE)*'2.3.1 Cost_Sum'!AG209</f>
        <v>3.29965262716768</v>
      </c>
      <c r="AG177" s="60">
        <f>HLOOKUP($C$4,$C$7:$E$9,3,FALSE)*'2.3.1 Cost_Sum'!AH209</f>
        <v>3.29965262716768</v>
      </c>
      <c r="AH177" s="60">
        <f>HLOOKUP($C$4,$C$7:$E$9,3,FALSE)*'2.3.1 Cost_Sum'!AI209</f>
        <v>3.29965262716768</v>
      </c>
    </row>
    <row r="178" spans="1:34">
      <c r="B178" s="235">
        <f>E178+NPV(HLOOKUP($C$3,$C$7:$E$9,2,FALSE),F178:AH178)</f>
        <v>133175.70412291589</v>
      </c>
      <c r="C178" s="235">
        <f>SUM(E178:AH178)</f>
        <v>348208.73042219284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341.80378272399315</v>
      </c>
      <c r="I178" s="55">
        <f t="shared" si="80"/>
        <v>1274.2958230751328</v>
      </c>
      <c r="J178" s="55">
        <f t="shared" si="80"/>
        <v>2414.9057526864258</v>
      </c>
      <c r="K178" s="56">
        <f t="shared" si="80"/>
        <v>3963.1335217104997</v>
      </c>
      <c r="L178" s="60">
        <f t="shared" si="80"/>
        <v>5638.2313134442202</v>
      </c>
      <c r="M178" s="60">
        <f t="shared" si="80"/>
        <v>7200.6873963297267</v>
      </c>
      <c r="N178" s="60">
        <f t="shared" si="80"/>
        <v>8772.7126894165285</v>
      </c>
      <c r="O178" s="60">
        <f t="shared" si="80"/>
        <v>10171.282372099939</v>
      </c>
      <c r="P178" s="60">
        <f t="shared" si="80"/>
        <v>11830.574740176762</v>
      </c>
      <c r="Q178" s="60">
        <f t="shared" si="80"/>
        <v>13042.059170500539</v>
      </c>
      <c r="R178" s="60">
        <f t="shared" si="80"/>
        <v>15035.763432207796</v>
      </c>
      <c r="S178" s="60">
        <f t="shared" si="80"/>
        <v>16782.705026738833</v>
      </c>
      <c r="T178" s="60">
        <f t="shared" si="80"/>
        <v>16782.705026738833</v>
      </c>
      <c r="U178" s="60">
        <f t="shared" si="80"/>
        <v>16782.705026738833</v>
      </c>
      <c r="V178" s="60">
        <f t="shared" si="80"/>
        <v>16782.705026738833</v>
      </c>
      <c r="W178" s="60">
        <f t="shared" si="80"/>
        <v>16782.705026738833</v>
      </c>
      <c r="X178" s="60">
        <f t="shared" si="80"/>
        <v>16782.705026738833</v>
      </c>
      <c r="Y178" s="60">
        <f t="shared" si="80"/>
        <v>16782.705026738833</v>
      </c>
      <c r="Z178" s="60">
        <f t="shared" si="80"/>
        <v>16782.705026738833</v>
      </c>
      <c r="AA178" s="60">
        <f t="shared" si="80"/>
        <v>16782.705026738833</v>
      </c>
      <c r="AB178" s="60">
        <f t="shared" si="80"/>
        <v>16782.705026738833</v>
      </c>
      <c r="AC178" s="60">
        <f t="shared" si="80"/>
        <v>16782.705026738833</v>
      </c>
      <c r="AD178" s="60">
        <f t="shared" si="80"/>
        <v>16782.705026738833</v>
      </c>
      <c r="AE178" s="60">
        <f t="shared" si="80"/>
        <v>16782.705026738833</v>
      </c>
      <c r="AF178" s="60">
        <f t="shared" si="80"/>
        <v>16782.705026738833</v>
      </c>
      <c r="AG178" s="60">
        <f t="shared" si="80"/>
        <v>16782.705026738833</v>
      </c>
      <c r="AH178" s="60">
        <f t="shared" si="80"/>
        <v>16782.705026738833</v>
      </c>
    </row>
    <row r="179" spans="1:34">
      <c r="B179" s="235">
        <f>E179+NPV(HLOOKUP($C$3,$C$7:$E$9,2,FALSE),F179:AH179)</f>
        <v>132838.68070027637</v>
      </c>
      <c r="C179" s="235">
        <f>SUM(E179:AH179)</f>
        <v>347789.67453854263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-329.965262716768</v>
      </c>
      <c r="H179" s="55">
        <f>H178-SUM(H176:H177)</f>
        <v>338.50413009682546</v>
      </c>
      <c r="I179" s="55">
        <f t="shared" ref="I179:AH179" si="82">I178-SUM(I176:I177)</f>
        <v>1270.9961704479651</v>
      </c>
      <c r="J179" s="55">
        <f t="shared" si="82"/>
        <v>2411.6061000592581</v>
      </c>
      <c r="K179" s="56">
        <f t="shared" si="82"/>
        <v>3959.833869083332</v>
      </c>
      <c r="L179" s="60">
        <f t="shared" si="82"/>
        <v>5634.9316608170529</v>
      </c>
      <c r="M179" s="60">
        <f t="shared" si="82"/>
        <v>7197.3877437025594</v>
      </c>
      <c r="N179" s="60">
        <f t="shared" si="82"/>
        <v>8769.4130367893613</v>
      </c>
      <c r="O179" s="60">
        <f t="shared" si="82"/>
        <v>10167.982719472771</v>
      </c>
      <c r="P179" s="60">
        <f t="shared" si="82"/>
        <v>11827.275087549595</v>
      </c>
      <c r="Q179" s="60">
        <f t="shared" si="82"/>
        <v>13038.759517873372</v>
      </c>
      <c r="R179" s="60">
        <f t="shared" si="82"/>
        <v>15032.463779580628</v>
      </c>
      <c r="S179" s="60">
        <f t="shared" si="82"/>
        <v>16779.405374111666</v>
      </c>
      <c r="T179" s="60">
        <f t="shared" si="82"/>
        <v>16779.405374111666</v>
      </c>
      <c r="U179" s="60">
        <f t="shared" si="82"/>
        <v>16779.405374111666</v>
      </c>
      <c r="V179" s="60">
        <f t="shared" si="82"/>
        <v>16779.405374111666</v>
      </c>
      <c r="W179" s="60">
        <f t="shared" si="82"/>
        <v>16779.405374111666</v>
      </c>
      <c r="X179" s="60">
        <f t="shared" si="82"/>
        <v>16779.405374111666</v>
      </c>
      <c r="Y179" s="60">
        <f t="shared" si="82"/>
        <v>16779.405374111666</v>
      </c>
      <c r="Z179" s="60">
        <f t="shared" si="82"/>
        <v>16779.405374111666</v>
      </c>
      <c r="AA179" s="60">
        <f t="shared" si="82"/>
        <v>16779.405374111666</v>
      </c>
      <c r="AB179" s="60">
        <f t="shared" si="82"/>
        <v>16779.405374111666</v>
      </c>
      <c r="AC179" s="60">
        <f t="shared" si="82"/>
        <v>16779.405374111666</v>
      </c>
      <c r="AD179" s="60">
        <f t="shared" si="82"/>
        <v>16779.405374111666</v>
      </c>
      <c r="AE179" s="60">
        <f t="shared" si="82"/>
        <v>16779.405374111666</v>
      </c>
      <c r="AF179" s="60">
        <f t="shared" si="82"/>
        <v>16779.405374111666</v>
      </c>
      <c r="AG179" s="60">
        <f t="shared" si="82"/>
        <v>16779.405374111666</v>
      </c>
      <c r="AH179" s="60">
        <f t="shared" si="82"/>
        <v>16779.405374111666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TRANSPOSE(Option_9_SR_Base)*HLOOKUP($C$5,$C$7:$E$10,4,FALSE)</f>
        <v>0.33825200102924313</v>
      </c>
      <c r="F182" s="53">
        <v>10.328060005425879</v>
      </c>
      <c r="G182" s="54">
        <v>124.46222880918738</v>
      </c>
      <c r="H182" s="55">
        <v>8.9970255395625696</v>
      </c>
      <c r="I182" s="55">
        <v>82.257308303593163</v>
      </c>
      <c r="J182" s="55">
        <v>16.066329501391621</v>
      </c>
      <c r="K182" s="56">
        <v>83.58119105373153</v>
      </c>
      <c r="L182" s="53">
        <v>494.44004933343422</v>
      </c>
      <c r="M182" s="53">
        <v>1159.2015012820602</v>
      </c>
      <c r="N182" s="53">
        <v>2241.901693148402</v>
      </c>
      <c r="O182" s="53">
        <v>3514.5988613392728</v>
      </c>
      <c r="P182" s="53">
        <v>5424.5989702938641</v>
      </c>
      <c r="Q182" s="53">
        <v>7552.8030981054808</v>
      </c>
      <c r="R182" s="53">
        <v>10982.410870453909</v>
      </c>
      <c r="S182" s="53">
        <v>14261.053912157899</v>
      </c>
      <c r="T182" s="53">
        <v>14261.053912157899</v>
      </c>
      <c r="U182" s="53">
        <v>14261.053912157899</v>
      </c>
      <c r="V182" s="53">
        <v>14261.053912157899</v>
      </c>
      <c r="W182" s="53">
        <v>14261.053912157899</v>
      </c>
      <c r="X182" s="53">
        <v>14261.053912157899</v>
      </c>
      <c r="Y182" s="53">
        <v>14261.053912157899</v>
      </c>
      <c r="Z182" s="53">
        <v>14261.053912157899</v>
      </c>
      <c r="AA182" s="53">
        <v>14261.053912157899</v>
      </c>
      <c r="AB182" s="53">
        <v>14261.053912157899</v>
      </c>
      <c r="AC182" s="53">
        <v>14261.053912157899</v>
      </c>
      <c r="AD182" s="53">
        <v>14261.053912157899</v>
      </c>
      <c r="AE182" s="53">
        <v>14261.053912157899</v>
      </c>
      <c r="AF182" s="53">
        <v>14261.053912157899</v>
      </c>
      <c r="AG182" s="53">
        <v>14261.053912157899</v>
      </c>
      <c r="AH182" s="53">
        <v>14261.053912157899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18.045181367581115</v>
      </c>
      <c r="H184" s="241">
        <f>IF(SUM($E176:H176)&lt;=0,0,-PMT($C$8,VLOOKUP($B174,$B$11:$C$20,2,FALSE),$B176))</f>
        <v>18.045181367581115</v>
      </c>
      <c r="I184" s="241">
        <f>IF(SUM($E176:I176)&lt;=0,0,-PMT($C$8,VLOOKUP($B174,$B$11:$C$20,2,FALSE),$B176))</f>
        <v>18.045181367581115</v>
      </c>
      <c r="J184" s="241">
        <f>IF(SUM($E176:J176)&lt;=0,0,-PMT($C$8,VLOOKUP($B174,$B$11:$C$20,2,FALSE),$B176))</f>
        <v>18.045181367581115</v>
      </c>
      <c r="K184" s="242">
        <f>IF(SUM($E176:K176)&lt;=0,0,-PMT($C$8,VLOOKUP($B174,$B$11:$C$20,2,FALSE),$B176))</f>
        <v>18.045181367581115</v>
      </c>
      <c r="L184" s="53">
        <f>IF(SUM($E176:L176)&lt;=0,0,-PMT($C$8,VLOOKUP($B174,$B$11:$C$20,2,FALSE),$B176))</f>
        <v>18.045181367581115</v>
      </c>
      <c r="M184" s="53">
        <f>IF(SUM($E176:M176)&lt;=0,0,-PMT($C$8,VLOOKUP($B174,$B$11:$C$20,2,FALSE),$B176))</f>
        <v>18.045181367581115</v>
      </c>
      <c r="N184" s="53">
        <f>IF(SUM($E176:N176)&lt;=0,0,-PMT($C$8,VLOOKUP($B174,$B$11:$C$20,2,FALSE),$B176))</f>
        <v>18.045181367581115</v>
      </c>
      <c r="O184" s="53">
        <f>IF(SUM($E176:O176)&lt;=0,0,-PMT($C$8,VLOOKUP($B174,$B$11:$C$20,2,FALSE),$B176))</f>
        <v>18.045181367581115</v>
      </c>
      <c r="P184" s="53">
        <f>IF(SUM($E176:P176)&lt;=0,0,-PMT($C$8,VLOOKUP($B174,$B$11:$C$20,2,FALSE),$B176))</f>
        <v>18.045181367581115</v>
      </c>
      <c r="Q184" s="53">
        <f>IF(SUM($E176:Q176)&lt;=0,0,-PMT($C$8,VLOOKUP($B174,$B$11:$C$20,2,FALSE),$B176))</f>
        <v>18.045181367581115</v>
      </c>
      <c r="R184" s="53">
        <f>IF(SUM($E176:R176)&lt;=0,0,-PMT($C$8,VLOOKUP($B174,$B$11:$C$20,2,FALSE),$B176))</f>
        <v>18.045181367581115</v>
      </c>
      <c r="S184" s="53">
        <f>IF(SUM($E176:S176)&lt;=0,0,-PMT($C$8,VLOOKUP($B174,$B$11:$C$20,2,FALSE),$B176))</f>
        <v>18.045181367581115</v>
      </c>
      <c r="T184" s="53">
        <f>IF(SUM($E176:T176)&lt;=0,0,-PMT($C$8,VLOOKUP($B174,$B$11:$C$20,2,FALSE),$B176))</f>
        <v>18.045181367581115</v>
      </c>
      <c r="U184" s="53">
        <f>IF(SUM($E176:U176)&lt;=0,0,-PMT($C$8,VLOOKUP($B174,$B$11:$C$20,2,FALSE),$B176))</f>
        <v>18.045181367581115</v>
      </c>
      <c r="V184" s="53">
        <f>IF(SUM($E176:V176)&lt;=0,0,-PMT($C$8,VLOOKUP($B174,$B$11:$C$20,2,FALSE),$B176))</f>
        <v>18.045181367581115</v>
      </c>
      <c r="W184" s="53">
        <f>IF(SUM($E176:W176)&lt;=0,0,-PMT($C$8,VLOOKUP($B174,$B$11:$C$20,2,FALSE),$B176))</f>
        <v>18.045181367581115</v>
      </c>
      <c r="X184" s="53">
        <f>IF(SUM($E176:X176)&lt;=0,0,-PMT($C$8,VLOOKUP($B174,$B$11:$C$20,2,FALSE),$B176))</f>
        <v>18.045181367581115</v>
      </c>
      <c r="Y184" s="53">
        <f>IF(SUM($E176:Y176)&lt;=0,0,-PMT($C$8,VLOOKUP($B174,$B$11:$C$20,2,FALSE),$B176))</f>
        <v>18.045181367581115</v>
      </c>
      <c r="Z184" s="53">
        <f>IF(SUM($E176:Z176)&lt;=0,0,-PMT($C$8,VLOOKUP($B174,$B$11:$C$20,2,FALSE),$B176))</f>
        <v>18.045181367581115</v>
      </c>
      <c r="AA184" s="53">
        <f>IF(SUM($E176:AA176)&lt;=0,0,-PMT($C$8,VLOOKUP($B174,$B$11:$C$20,2,FALSE),$B176))</f>
        <v>18.045181367581115</v>
      </c>
      <c r="AB184" s="53">
        <f>IF(SUM($E176:AB176)&lt;=0,0,-PMT($C$8,VLOOKUP($B174,$B$11:$C$20,2,FALSE),$B176))</f>
        <v>18.045181367581115</v>
      </c>
      <c r="AC184" s="53">
        <f>IF(SUM($E176:AC176)&lt;=0,0,-PMT($C$8,VLOOKUP($B174,$B$11:$C$20,2,FALSE),$B176))</f>
        <v>18.045181367581115</v>
      </c>
      <c r="AD184" s="53">
        <f>IF(SUM($E176:AD176)&lt;=0,0,-PMT($C$8,VLOOKUP($B174,$B$11:$C$20,2,FALSE),$B176))</f>
        <v>18.045181367581115</v>
      </c>
      <c r="AE184" s="53">
        <f>IF(SUM($E176:AE176)&lt;=0,0,-PMT($C$8,VLOOKUP($B174,$B$11:$C$20,2,FALSE),$B176))</f>
        <v>18.045181367581115</v>
      </c>
      <c r="AF184" s="53">
        <f>IF(SUM($E176:AF176)&lt;=0,0,-PMT($C$8,VLOOKUP($B174,$B$11:$C$20,2,FALSE),$B176))</f>
        <v>18.045181367581115</v>
      </c>
      <c r="AG184" s="53">
        <f>IF(SUM($E176:AG176)&lt;=0,0,-PMT($C$8,VLOOKUP($B174,$B$11:$C$20,2,FALSE),$B176))</f>
        <v>18.045181367581115</v>
      </c>
      <c r="AH184" s="53">
        <f>IF(SUM($E176:AH176)&lt;=0,0,-PMT($C$8,VLOOKUP($B174,$B$11:$C$20,2,FALSE),$B176))</f>
        <v>18.045181367581115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18.045181367581115</v>
      </c>
      <c r="H185" s="236">
        <f t="shared" si="83"/>
        <v>21.344833994748797</v>
      </c>
      <c r="I185" s="236">
        <f t="shared" si="83"/>
        <v>21.344833994748797</v>
      </c>
      <c r="J185" s="236">
        <f t="shared" si="83"/>
        <v>21.344833994748797</v>
      </c>
      <c r="K185" s="56">
        <f t="shared" si="83"/>
        <v>21.344833994748797</v>
      </c>
      <c r="L185" s="53">
        <f t="shared" si="83"/>
        <v>21.344833994748797</v>
      </c>
      <c r="M185" s="53">
        <f t="shared" si="83"/>
        <v>21.344833994748797</v>
      </c>
      <c r="N185" s="53">
        <f t="shared" si="83"/>
        <v>21.344833994748797</v>
      </c>
      <c r="O185" s="53">
        <f t="shared" si="83"/>
        <v>21.344833994748797</v>
      </c>
      <c r="P185" s="53">
        <f t="shared" si="83"/>
        <v>21.344833994748797</v>
      </c>
      <c r="Q185" s="53">
        <f t="shared" si="83"/>
        <v>21.344833994748797</v>
      </c>
      <c r="R185" s="53">
        <f t="shared" si="83"/>
        <v>21.344833994748797</v>
      </c>
      <c r="S185" s="53">
        <f t="shared" si="83"/>
        <v>21.344833994748797</v>
      </c>
      <c r="T185" s="53">
        <f t="shared" si="83"/>
        <v>21.344833994748797</v>
      </c>
      <c r="U185" s="53">
        <f t="shared" si="83"/>
        <v>21.344833994748797</v>
      </c>
      <c r="V185" s="53">
        <f t="shared" si="83"/>
        <v>21.344833994748797</v>
      </c>
      <c r="W185" s="53">
        <f t="shared" si="83"/>
        <v>21.344833994748797</v>
      </c>
      <c r="X185" s="53">
        <f t="shared" si="83"/>
        <v>21.344833994748797</v>
      </c>
      <c r="Y185" s="53">
        <f t="shared" si="83"/>
        <v>21.344833994748797</v>
      </c>
      <c r="Z185" s="53">
        <f t="shared" si="83"/>
        <v>21.344833994748797</v>
      </c>
      <c r="AA185" s="53">
        <f t="shared" si="83"/>
        <v>21.344833994748797</v>
      </c>
      <c r="AB185" s="53">
        <f t="shared" si="83"/>
        <v>21.344833994748797</v>
      </c>
      <c r="AC185" s="53">
        <f t="shared" si="83"/>
        <v>21.344833994748797</v>
      </c>
      <c r="AD185" s="53">
        <f t="shared" si="83"/>
        <v>21.344833994748797</v>
      </c>
      <c r="AE185" s="53">
        <f t="shared" si="83"/>
        <v>21.344833994748797</v>
      </c>
      <c r="AF185" s="53">
        <f t="shared" si="83"/>
        <v>21.344833994748797</v>
      </c>
      <c r="AG185" s="53">
        <f t="shared" si="83"/>
        <v>21.344833994748797</v>
      </c>
      <c r="AH185" s="53">
        <f t="shared" si="83"/>
        <v>21.344833994748797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296.12117132162626</v>
      </c>
      <c r="C189" s="235">
        <f>SUM(E189:AH189)</f>
        <v>329.965262716768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329.965262716768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40.902251317904614</v>
      </c>
      <c r="C190" s="235">
        <f t="shared" ref="C190:C191" si="86">SUM(E190:AH190)</f>
        <v>89.090620933527333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3.29965262716768</v>
      </c>
      <c r="I190" s="237">
        <f t="shared" si="87"/>
        <v>3.29965262716768</v>
      </c>
      <c r="J190" s="237">
        <f t="shared" si="87"/>
        <v>3.29965262716768</v>
      </c>
      <c r="K190" s="64">
        <f t="shared" si="87"/>
        <v>3.29965262716768</v>
      </c>
      <c r="L190" s="60">
        <f t="shared" si="87"/>
        <v>3.29965262716768</v>
      </c>
      <c r="M190" s="60">
        <f t="shared" si="87"/>
        <v>3.29965262716768</v>
      </c>
      <c r="N190" s="60">
        <f t="shared" si="87"/>
        <v>3.29965262716768</v>
      </c>
      <c r="O190" s="60">
        <f t="shared" si="87"/>
        <v>3.29965262716768</v>
      </c>
      <c r="P190" s="60">
        <f t="shared" si="87"/>
        <v>3.29965262716768</v>
      </c>
      <c r="Q190" s="60">
        <f t="shared" si="87"/>
        <v>3.29965262716768</v>
      </c>
      <c r="R190" s="60">
        <f t="shared" si="87"/>
        <v>3.29965262716768</v>
      </c>
      <c r="S190" s="60">
        <f t="shared" si="87"/>
        <v>3.29965262716768</v>
      </c>
      <c r="T190" s="60">
        <f t="shared" si="87"/>
        <v>3.29965262716768</v>
      </c>
      <c r="U190" s="60">
        <f t="shared" si="87"/>
        <v>3.29965262716768</v>
      </c>
      <c r="V190" s="60">
        <f t="shared" si="87"/>
        <v>3.29965262716768</v>
      </c>
      <c r="W190" s="60">
        <f t="shared" si="87"/>
        <v>3.29965262716768</v>
      </c>
      <c r="X190" s="60">
        <f t="shared" si="87"/>
        <v>3.29965262716768</v>
      </c>
      <c r="Y190" s="60">
        <f t="shared" si="87"/>
        <v>3.29965262716768</v>
      </c>
      <c r="Z190" s="60">
        <f t="shared" si="87"/>
        <v>3.29965262716768</v>
      </c>
      <c r="AA190" s="60">
        <f t="shared" si="87"/>
        <v>3.29965262716768</v>
      </c>
      <c r="AB190" s="60">
        <f t="shared" si="87"/>
        <v>3.29965262716768</v>
      </c>
      <c r="AC190" s="60">
        <f t="shared" si="87"/>
        <v>3.29965262716768</v>
      </c>
      <c r="AD190" s="60">
        <f t="shared" si="87"/>
        <v>3.29965262716768</v>
      </c>
      <c r="AE190" s="60">
        <f t="shared" si="87"/>
        <v>3.29965262716768</v>
      </c>
      <c r="AF190" s="60">
        <f t="shared" si="87"/>
        <v>3.29965262716768</v>
      </c>
      <c r="AG190" s="60">
        <f t="shared" si="87"/>
        <v>3.29965262716768</v>
      </c>
      <c r="AH190" s="60">
        <f t="shared" si="87"/>
        <v>3.29965262716768</v>
      </c>
    </row>
    <row r="191" spans="1:34" ht="14.45" customHeight="1">
      <c r="A191" s="243"/>
      <c r="B191" s="235">
        <f t="shared" si="85"/>
        <v>133175.70412291589</v>
      </c>
      <c r="C191" s="235">
        <f t="shared" si="86"/>
        <v>348208.73042219284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341.80378272399315</v>
      </c>
      <c r="I191" s="237">
        <f t="shared" si="88"/>
        <v>1274.2958230751328</v>
      </c>
      <c r="J191" s="237">
        <f t="shared" si="88"/>
        <v>2414.9057526864258</v>
      </c>
      <c r="K191" s="64">
        <f t="shared" si="88"/>
        <v>3963.1335217104997</v>
      </c>
      <c r="L191" s="60">
        <f t="shared" si="88"/>
        <v>5638.2313134442202</v>
      </c>
      <c r="M191" s="60">
        <f t="shared" si="88"/>
        <v>7200.6873963297267</v>
      </c>
      <c r="N191" s="60">
        <f t="shared" si="88"/>
        <v>8772.7126894165285</v>
      </c>
      <c r="O191" s="60">
        <f t="shared" si="88"/>
        <v>10171.282372099939</v>
      </c>
      <c r="P191" s="60">
        <f t="shared" si="88"/>
        <v>11830.574740176762</v>
      </c>
      <c r="Q191" s="60">
        <f t="shared" si="88"/>
        <v>13042.059170500539</v>
      </c>
      <c r="R191" s="60">
        <f t="shared" si="88"/>
        <v>15035.763432207796</v>
      </c>
      <c r="S191" s="60">
        <f t="shared" si="88"/>
        <v>16782.705026738833</v>
      </c>
      <c r="T191" s="60">
        <f t="shared" si="88"/>
        <v>16782.705026738833</v>
      </c>
      <c r="U191" s="60">
        <f t="shared" si="88"/>
        <v>16782.705026738833</v>
      </c>
      <c r="V191" s="60">
        <f t="shared" si="88"/>
        <v>16782.705026738833</v>
      </c>
      <c r="W191" s="60">
        <f t="shared" si="88"/>
        <v>16782.705026738833</v>
      </c>
      <c r="X191" s="60">
        <f t="shared" si="88"/>
        <v>16782.705026738833</v>
      </c>
      <c r="Y191" s="60">
        <f t="shared" si="88"/>
        <v>16782.705026738833</v>
      </c>
      <c r="Z191" s="60">
        <f t="shared" si="88"/>
        <v>16782.705026738833</v>
      </c>
      <c r="AA191" s="60">
        <f t="shared" si="88"/>
        <v>16782.705026738833</v>
      </c>
      <c r="AB191" s="60">
        <f t="shared" si="88"/>
        <v>16782.705026738833</v>
      </c>
      <c r="AC191" s="60">
        <f t="shared" si="88"/>
        <v>16782.705026738833</v>
      </c>
      <c r="AD191" s="60">
        <f t="shared" si="88"/>
        <v>16782.705026738833</v>
      </c>
      <c r="AE191" s="60">
        <f t="shared" si="88"/>
        <v>16782.705026738833</v>
      </c>
      <c r="AF191" s="60">
        <f t="shared" si="88"/>
        <v>16782.705026738833</v>
      </c>
      <c r="AG191" s="60">
        <f t="shared" si="88"/>
        <v>16782.705026738833</v>
      </c>
      <c r="AH191" s="60">
        <f t="shared" si="88"/>
        <v>16782.705026738833</v>
      </c>
    </row>
    <row r="192" spans="1:34" ht="14.45" customHeight="1">
      <c r="A192" s="243"/>
      <c r="B192" s="235">
        <f>E192+NPV(HLOOKUP($C$3,$C$7:$E$9,2,FALSE),F192:AH192)</f>
        <v>132838.68070027637</v>
      </c>
      <c r="C192" s="235">
        <f>SUM(E192:AH192)</f>
        <v>347789.67453854263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-329.965262716768</v>
      </c>
      <c r="H192" s="55">
        <f t="shared" si="89"/>
        <v>338.50413009682546</v>
      </c>
      <c r="I192" s="55">
        <f t="shared" si="89"/>
        <v>1270.9961704479651</v>
      </c>
      <c r="J192" s="55">
        <f t="shared" si="89"/>
        <v>2411.6061000592581</v>
      </c>
      <c r="K192" s="56">
        <f t="shared" si="89"/>
        <v>3959.833869083332</v>
      </c>
      <c r="L192" s="45">
        <f t="shared" si="89"/>
        <v>5634.9316608170529</v>
      </c>
      <c r="M192" s="60">
        <f t="shared" si="89"/>
        <v>7197.3877437025594</v>
      </c>
      <c r="N192" s="60">
        <f t="shared" si="89"/>
        <v>8769.4130367893613</v>
      </c>
      <c r="O192" s="60">
        <f t="shared" si="89"/>
        <v>10167.982719472771</v>
      </c>
      <c r="P192" s="60">
        <f t="shared" si="89"/>
        <v>11827.275087549595</v>
      </c>
      <c r="Q192" s="60">
        <f t="shared" si="89"/>
        <v>13038.759517873372</v>
      </c>
      <c r="R192" s="60">
        <f t="shared" si="89"/>
        <v>15032.463779580628</v>
      </c>
      <c r="S192" s="60">
        <f t="shared" si="89"/>
        <v>16779.405374111666</v>
      </c>
      <c r="T192" s="60">
        <f t="shared" si="89"/>
        <v>16779.405374111666</v>
      </c>
      <c r="U192" s="60">
        <f t="shared" si="89"/>
        <v>16779.405374111666</v>
      </c>
      <c r="V192" s="60">
        <f t="shared" si="89"/>
        <v>16779.405374111666</v>
      </c>
      <c r="W192" s="60">
        <f t="shared" si="89"/>
        <v>16779.405374111666</v>
      </c>
      <c r="X192" s="60">
        <f t="shared" si="89"/>
        <v>16779.405374111666</v>
      </c>
      <c r="Y192" s="60">
        <f t="shared" si="89"/>
        <v>16779.405374111666</v>
      </c>
      <c r="Z192" s="60">
        <f t="shared" si="89"/>
        <v>16779.405374111666</v>
      </c>
      <c r="AA192" s="60">
        <f t="shared" si="89"/>
        <v>16779.405374111666</v>
      </c>
      <c r="AB192" s="60">
        <f t="shared" si="89"/>
        <v>16779.405374111666</v>
      </c>
      <c r="AC192" s="60">
        <f t="shared" si="89"/>
        <v>16779.405374111666</v>
      </c>
      <c r="AD192" s="60">
        <f t="shared" si="89"/>
        <v>16779.405374111666</v>
      </c>
      <c r="AE192" s="60">
        <f t="shared" si="89"/>
        <v>16779.405374111666</v>
      </c>
      <c r="AF192" s="60">
        <f t="shared" si="89"/>
        <v>16779.405374111666</v>
      </c>
      <c r="AG192" s="60">
        <f t="shared" si="89"/>
        <v>16779.405374111666</v>
      </c>
      <c r="AH192" s="60">
        <f t="shared" si="89"/>
        <v>16779.405374111666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56536.95431660382</v>
      </c>
      <c r="C197" s="235">
        <f>SUM(E197:AH197)</f>
        <v>149590.11469208502</v>
      </c>
      <c r="D197" t="s">
        <v>97</v>
      </c>
      <c r="E197" s="60">
        <f>HLOOKUP($C$4,$C$7:$E$9,3,FALSE)*'2.3.1 Cost_Sum'!F234</f>
        <v>0.32376582324669245</v>
      </c>
      <c r="F197" s="60">
        <f>HLOOKUP($C$4,$C$7:$E$9,3,FALSE)*'2.3.1 Cost_Sum'!G234</f>
        <v>12.004366925329698</v>
      </c>
      <c r="G197" s="50">
        <f>HLOOKUP($C$4,$C$7:$E$9,3,FALSE)*'2.3.1 Cost_Sum'!H234</f>
        <v>80.462648543850918</v>
      </c>
      <c r="H197" s="51">
        <f>HLOOKUP($C$4,$C$7:$E$9,3,FALSE)*'2.3.1 Cost_Sum'!I234</f>
        <v>210.60581381548454</v>
      </c>
      <c r="I197" s="51">
        <f>HLOOKUP($C$4,$C$7:$E$9,3,FALSE)*'2.3.1 Cost_Sum'!J234</f>
        <v>560.44594927546063</v>
      </c>
      <c r="J197" s="51">
        <f>HLOOKUP($C$4,$C$7:$E$9,3,FALSE)*'2.3.1 Cost_Sum'!K234</f>
        <v>951.63217615118583</v>
      </c>
      <c r="K197" s="52">
        <f>HLOOKUP($C$4,$C$7:$E$9,3,FALSE)*'2.3.1 Cost_Sum'!L234</f>
        <v>1527.2102253588459</v>
      </c>
      <c r="L197" s="60">
        <f>HLOOKUP($C$4,$C$7:$E$9,3,FALSE)*'2.3.1 Cost_Sum'!M234</f>
        <v>2134.072730351003</v>
      </c>
      <c r="M197" s="60">
        <f>HLOOKUP($C$4,$C$7:$E$9,3,FALSE)*'2.3.1 Cost_Sum'!N234</f>
        <v>2722.2759476254159</v>
      </c>
      <c r="N197" s="60">
        <f>HLOOKUP($C$4,$C$7:$E$9,3,FALSE)*'2.3.1 Cost_Sum'!O234</f>
        <v>3290.6975639364937</v>
      </c>
      <c r="O197" s="60">
        <f>HLOOKUP($C$4,$C$7:$E$9,3,FALSE)*'2.3.1 Cost_Sum'!P234</f>
        <v>3888.8735973996627</v>
      </c>
      <c r="P197" s="60">
        <f>HLOOKUP($C$4,$C$7:$E$9,3,FALSE)*'2.3.1 Cost_Sum'!Q234</f>
        <v>4639.6231385954088</v>
      </c>
      <c r="Q197" s="60">
        <f>HLOOKUP($C$4,$C$7:$E$9,3,FALSE)*'2.3.1 Cost_Sum'!R234</f>
        <v>5326.7618655201368</v>
      </c>
      <c r="R197" s="60">
        <f>HLOOKUP($C$4,$C$7:$E$9,3,FALSE)*'2.3.1 Cost_Sum'!S234</f>
        <v>6377.2780248723393</v>
      </c>
      <c r="S197" s="60">
        <f>HLOOKUP($C$4,$C$7:$E$9,3,FALSE)*'2.3.1 Cost_Sum'!T234</f>
        <v>7366.7404298682013</v>
      </c>
      <c r="T197" s="60">
        <f>HLOOKUP($C$4,$C$7:$E$9,3,FALSE)*'2.3.1 Cost_Sum'!U234</f>
        <v>7366.7404298682013</v>
      </c>
      <c r="U197" s="60">
        <f>HLOOKUP($C$4,$C$7:$E$9,3,FALSE)*'2.3.1 Cost_Sum'!V234</f>
        <v>7366.7404298682013</v>
      </c>
      <c r="V197" s="60">
        <f>HLOOKUP($C$4,$C$7:$E$9,3,FALSE)*'2.3.1 Cost_Sum'!W234</f>
        <v>7366.7404298682013</v>
      </c>
      <c r="W197" s="60">
        <f>HLOOKUP($C$4,$C$7:$E$9,3,FALSE)*'2.3.1 Cost_Sum'!X234</f>
        <v>7366.7404298682013</v>
      </c>
      <c r="X197" s="60">
        <f>HLOOKUP($C$4,$C$7:$E$9,3,FALSE)*'2.3.1 Cost_Sum'!Y234</f>
        <v>7366.7404298682013</v>
      </c>
      <c r="Y197" s="60">
        <f>HLOOKUP($C$4,$C$7:$E$9,3,FALSE)*'2.3.1 Cost_Sum'!Z234</f>
        <v>7366.7404298682013</v>
      </c>
      <c r="Z197" s="60">
        <f>HLOOKUP($C$4,$C$7:$E$9,3,FALSE)*'2.3.1 Cost_Sum'!AA234</f>
        <v>7366.7404298682013</v>
      </c>
      <c r="AA197" s="60">
        <f>HLOOKUP($C$4,$C$7:$E$9,3,FALSE)*'2.3.1 Cost_Sum'!AB234</f>
        <v>7366.7404298682013</v>
      </c>
      <c r="AB197" s="60">
        <f>HLOOKUP($C$4,$C$7:$E$9,3,FALSE)*'2.3.1 Cost_Sum'!AC234</f>
        <v>7366.7404298682013</v>
      </c>
      <c r="AC197" s="60">
        <f>HLOOKUP($C$4,$C$7:$E$9,3,FALSE)*'2.3.1 Cost_Sum'!AD234</f>
        <v>7366.7404298682013</v>
      </c>
      <c r="AD197" s="60">
        <f>HLOOKUP($C$4,$C$7:$E$9,3,FALSE)*'2.3.1 Cost_Sum'!AE234</f>
        <v>7366.7404298682013</v>
      </c>
      <c r="AE197" s="60">
        <f>HLOOKUP($C$4,$C$7:$E$9,3,FALSE)*'2.3.1 Cost_Sum'!AF234</f>
        <v>7366.7404298682013</v>
      </c>
      <c r="AF197" s="60">
        <f>HLOOKUP($C$4,$C$7:$E$9,3,FALSE)*'2.3.1 Cost_Sum'!AG234</f>
        <v>7366.7404298682013</v>
      </c>
      <c r="AG197" s="60">
        <f>HLOOKUP($C$4,$C$7:$E$9,3,FALSE)*'2.3.1 Cost_Sum'!AH234</f>
        <v>7366.7404298682013</v>
      </c>
      <c r="AH197" s="60">
        <f>HLOOKUP($C$4,$C$7:$E$9,3,FALSE)*'2.3.1 Cost_Sum'!AI234</f>
        <v>7366.7404298682013</v>
      </c>
    </row>
    <row r="198" spans="1:34">
      <c r="B198" s="235">
        <f>E198+NPV(HLOOKUP($C$3,$C$7:$E$9,2,FALSE),F198:AH198)</f>
        <v>45229.563453283045</v>
      </c>
      <c r="C198" s="235">
        <f>SUM(E198:AH198)</f>
        <v>119672.09175366811</v>
      </c>
      <c r="D198" t="s">
        <v>615</v>
      </c>
      <c r="E198" s="60">
        <f t="shared" ref="E198:AH198" si="90">IF(E$197&lt;&gt;0,E$32-E202,0)</f>
        <v>0.25901265859735401</v>
      </c>
      <c r="F198" s="60">
        <f t="shared" si="90"/>
        <v>9.6034935402637593</v>
      </c>
      <c r="G198" s="54">
        <f t="shared" si="90"/>
        <v>64.370118835080731</v>
      </c>
      <c r="H198" s="55">
        <f t="shared" si="90"/>
        <v>168.48465105238765</v>
      </c>
      <c r="I198" s="55">
        <f t="shared" si="90"/>
        <v>448.35675942036869</v>
      </c>
      <c r="J198" s="55">
        <f t="shared" si="90"/>
        <v>761.30574092094867</v>
      </c>
      <c r="K198" s="56">
        <f t="shared" si="90"/>
        <v>1221.7681802870766</v>
      </c>
      <c r="L198" s="60">
        <f t="shared" si="90"/>
        <v>1707.2581842808031</v>
      </c>
      <c r="M198" s="60">
        <f t="shared" si="90"/>
        <v>2177.8207581003335</v>
      </c>
      <c r="N198" s="60">
        <f t="shared" si="90"/>
        <v>2632.5580511491953</v>
      </c>
      <c r="O198" s="60">
        <f t="shared" si="90"/>
        <v>3111.0988779197305</v>
      </c>
      <c r="P198" s="60">
        <f t="shared" si="90"/>
        <v>3711.6985108763256</v>
      </c>
      <c r="Q198" s="60">
        <f t="shared" si="90"/>
        <v>4261.4094924161109</v>
      </c>
      <c r="R198" s="60">
        <f t="shared" si="90"/>
        <v>5101.8224198978714</v>
      </c>
      <c r="S198" s="60">
        <f t="shared" si="90"/>
        <v>5893.3923438945603</v>
      </c>
      <c r="T198" s="60">
        <f t="shared" si="90"/>
        <v>5893.3923438945603</v>
      </c>
      <c r="U198" s="60">
        <f t="shared" si="90"/>
        <v>5893.3923438945603</v>
      </c>
      <c r="V198" s="60">
        <f t="shared" si="90"/>
        <v>5893.3923438945603</v>
      </c>
      <c r="W198" s="60">
        <f t="shared" si="90"/>
        <v>5893.3923438945603</v>
      </c>
      <c r="X198" s="60">
        <f t="shared" si="90"/>
        <v>5893.3923438945603</v>
      </c>
      <c r="Y198" s="60">
        <f t="shared" si="90"/>
        <v>5893.3923438945603</v>
      </c>
      <c r="Z198" s="60">
        <f t="shared" si="90"/>
        <v>5893.3923438945603</v>
      </c>
      <c r="AA198" s="60">
        <f t="shared" si="90"/>
        <v>5893.3923438945603</v>
      </c>
      <c r="AB198" s="60">
        <f t="shared" si="90"/>
        <v>5893.3923438945603</v>
      </c>
      <c r="AC198" s="60">
        <f t="shared" si="90"/>
        <v>5893.3923438945603</v>
      </c>
      <c r="AD198" s="60">
        <f t="shared" si="90"/>
        <v>5893.3923438945603</v>
      </c>
      <c r="AE198" s="60">
        <f t="shared" si="90"/>
        <v>5893.3923438945603</v>
      </c>
      <c r="AF198" s="60">
        <f t="shared" si="90"/>
        <v>5893.3923438945603</v>
      </c>
      <c r="AG198" s="60">
        <f t="shared" si="90"/>
        <v>5893.3923438945603</v>
      </c>
      <c r="AH198" s="60">
        <f t="shared" si="90"/>
        <v>5893.3923438945603</v>
      </c>
    </row>
    <row r="199" spans="1:34">
      <c r="B199" s="235">
        <f>E199+NPV(HLOOKUP($C$3,$C$7:$E$9,2,FALSE),F199:AH199)</f>
        <v>-11307.390863320768</v>
      </c>
      <c r="C199" s="235">
        <f>SUM(E199:AH199)</f>
        <v>-29918.022938417027</v>
      </c>
      <c r="D199" t="s">
        <v>616</v>
      </c>
      <c r="E199" s="45">
        <f>E198-SUM(E196:E197)</f>
        <v>-6.4753164649338446E-2</v>
      </c>
      <c r="F199" s="45">
        <f t="shared" ref="F199:G199" si="91">F198-SUM(F196:F197)</f>
        <v>-2.4008733850659389</v>
      </c>
      <c r="G199" s="46">
        <f t="shared" si="91"/>
        <v>-16.092529708770186</v>
      </c>
      <c r="H199" s="55">
        <f>H198-SUM(H196:H197)</f>
        <v>-42.121162763096891</v>
      </c>
      <c r="I199" s="55">
        <f t="shared" ref="I199:AH199" si="92">I198-SUM(I196:I197)</f>
        <v>-112.08918985509194</v>
      </c>
      <c r="J199" s="55">
        <f t="shared" si="92"/>
        <v>-190.32643523023717</v>
      </c>
      <c r="K199" s="56">
        <f t="shared" si="92"/>
        <v>-305.44204507176937</v>
      </c>
      <c r="L199" s="60">
        <f t="shared" si="92"/>
        <v>-426.81454607019987</v>
      </c>
      <c r="M199" s="60">
        <f t="shared" si="92"/>
        <v>-544.45518952508246</v>
      </c>
      <c r="N199" s="60">
        <f t="shared" si="92"/>
        <v>-658.13951278729837</v>
      </c>
      <c r="O199" s="60">
        <f t="shared" si="92"/>
        <v>-777.77471947993217</v>
      </c>
      <c r="P199" s="60">
        <f t="shared" si="92"/>
        <v>-927.92462771908322</v>
      </c>
      <c r="Q199" s="60">
        <f t="shared" si="92"/>
        <v>-1065.3523731040259</v>
      </c>
      <c r="R199" s="60">
        <f t="shared" si="92"/>
        <v>-1275.4556049744679</v>
      </c>
      <c r="S199" s="60">
        <f t="shared" si="92"/>
        <v>-1473.348085973641</v>
      </c>
      <c r="T199" s="60">
        <f t="shared" si="92"/>
        <v>-1473.348085973641</v>
      </c>
      <c r="U199" s="60">
        <f t="shared" si="92"/>
        <v>-1473.348085973641</v>
      </c>
      <c r="V199" s="60">
        <f t="shared" si="92"/>
        <v>-1473.348085973641</v>
      </c>
      <c r="W199" s="60">
        <f t="shared" si="92"/>
        <v>-1473.348085973641</v>
      </c>
      <c r="X199" s="60">
        <f t="shared" si="92"/>
        <v>-1473.348085973641</v>
      </c>
      <c r="Y199" s="60">
        <f t="shared" si="92"/>
        <v>-1473.348085973641</v>
      </c>
      <c r="Z199" s="60">
        <f t="shared" si="92"/>
        <v>-1473.348085973641</v>
      </c>
      <c r="AA199" s="60">
        <f t="shared" si="92"/>
        <v>-1473.348085973641</v>
      </c>
      <c r="AB199" s="60">
        <f t="shared" si="92"/>
        <v>-1473.348085973641</v>
      </c>
      <c r="AC199" s="60">
        <f t="shared" si="92"/>
        <v>-1473.348085973641</v>
      </c>
      <c r="AD199" s="60">
        <f t="shared" si="92"/>
        <v>-1473.348085973641</v>
      </c>
      <c r="AE199" s="60">
        <f t="shared" si="92"/>
        <v>-1473.348085973641</v>
      </c>
      <c r="AF199" s="60">
        <f t="shared" si="92"/>
        <v>-1473.348085973641</v>
      </c>
      <c r="AG199" s="60">
        <f t="shared" si="92"/>
        <v>-1473.348085973641</v>
      </c>
      <c r="AH199" s="60">
        <f t="shared" si="92"/>
        <v>-1473.348085973641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TRANSPOSE(Option_10_SR_Base)*HLOOKUP($C$5,$C$7:$E$10,4,FALSE)</f>
        <v>7.9244535451877485E-2</v>
      </c>
      <c r="F202" s="53">
        <v>0.7245664651621202</v>
      </c>
      <c r="G202" s="54">
        <v>60.092109974106648</v>
      </c>
      <c r="H202" s="55">
        <v>182.31615721116808</v>
      </c>
      <c r="I202" s="55">
        <v>908.1963719583573</v>
      </c>
      <c r="J202" s="55">
        <v>1669.6663412668686</v>
      </c>
      <c r="K202" s="56">
        <v>2824.9465324771545</v>
      </c>
      <c r="L202" s="53">
        <v>4425.4131784968513</v>
      </c>
      <c r="M202" s="53">
        <v>6182.0681395114534</v>
      </c>
      <c r="N202" s="53">
        <v>8382.0563314157353</v>
      </c>
      <c r="O202" s="53">
        <v>10574.782355519481</v>
      </c>
      <c r="P202" s="53">
        <v>13543.475199594301</v>
      </c>
      <c r="Q202" s="53">
        <v>16333.452776189908</v>
      </c>
      <c r="R202" s="53">
        <v>20916.351882763833</v>
      </c>
      <c r="S202" s="53">
        <v>25150.366595002171</v>
      </c>
      <c r="T202" s="53">
        <v>25150.366595002171</v>
      </c>
      <c r="U202" s="53">
        <v>25150.366595002171</v>
      </c>
      <c r="V202" s="53">
        <v>25150.366595002171</v>
      </c>
      <c r="W202" s="53">
        <v>25150.366595002171</v>
      </c>
      <c r="X202" s="53">
        <v>25150.366595002171</v>
      </c>
      <c r="Y202" s="53">
        <v>25150.366595002171</v>
      </c>
      <c r="Z202" s="53">
        <v>25150.366595002171</v>
      </c>
      <c r="AA202" s="53">
        <v>25150.366595002171</v>
      </c>
      <c r="AB202" s="53">
        <v>25150.366595002171</v>
      </c>
      <c r="AC202" s="53">
        <v>25150.366595002171</v>
      </c>
      <c r="AD202" s="53">
        <v>25150.366595002171</v>
      </c>
      <c r="AE202" s="53">
        <v>25150.366595002171</v>
      </c>
      <c r="AF202" s="53">
        <v>25150.366595002171</v>
      </c>
      <c r="AG202" s="53">
        <v>25150.366595002171</v>
      </c>
      <c r="AH202" s="53">
        <v>25150.366595002171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0.32376582324669245</v>
      </c>
      <c r="F205" s="53">
        <f t="shared" ref="F205:AH205" si="93">F204+F197</f>
        <v>12.004366925329698</v>
      </c>
      <c r="G205" s="54">
        <f t="shared" si="93"/>
        <v>80.462648543850918</v>
      </c>
      <c r="H205" s="236">
        <f t="shared" si="93"/>
        <v>210.60581381548454</v>
      </c>
      <c r="I205" s="236">
        <f t="shared" si="93"/>
        <v>560.44594927546063</v>
      </c>
      <c r="J205" s="236">
        <f t="shared" si="93"/>
        <v>951.63217615118583</v>
      </c>
      <c r="K205" s="56">
        <f t="shared" si="93"/>
        <v>1527.2102253588459</v>
      </c>
      <c r="L205" s="53">
        <f t="shared" si="93"/>
        <v>2134.072730351003</v>
      </c>
      <c r="M205" s="53">
        <f t="shared" si="93"/>
        <v>2722.2759476254159</v>
      </c>
      <c r="N205" s="53">
        <f t="shared" si="93"/>
        <v>3290.6975639364937</v>
      </c>
      <c r="O205" s="53">
        <f t="shared" si="93"/>
        <v>3888.8735973996627</v>
      </c>
      <c r="P205" s="53">
        <f t="shared" si="93"/>
        <v>4639.6231385954088</v>
      </c>
      <c r="Q205" s="53">
        <f t="shared" si="93"/>
        <v>5326.7618655201368</v>
      </c>
      <c r="R205" s="53">
        <f t="shared" si="93"/>
        <v>6377.2780248723393</v>
      </c>
      <c r="S205" s="53">
        <f t="shared" si="93"/>
        <v>7366.7404298682013</v>
      </c>
      <c r="T205" s="53">
        <f t="shared" si="93"/>
        <v>7366.7404298682013</v>
      </c>
      <c r="U205" s="53">
        <f t="shared" si="93"/>
        <v>7366.7404298682013</v>
      </c>
      <c r="V205" s="53">
        <f t="shared" si="93"/>
        <v>7366.7404298682013</v>
      </c>
      <c r="W205" s="53">
        <f t="shared" si="93"/>
        <v>7366.7404298682013</v>
      </c>
      <c r="X205" s="53">
        <f t="shared" si="93"/>
        <v>7366.7404298682013</v>
      </c>
      <c r="Y205" s="53">
        <f t="shared" si="93"/>
        <v>7366.7404298682013</v>
      </c>
      <c r="Z205" s="53">
        <f t="shared" si="93"/>
        <v>7366.7404298682013</v>
      </c>
      <c r="AA205" s="53">
        <f t="shared" si="93"/>
        <v>7366.7404298682013</v>
      </c>
      <c r="AB205" s="53">
        <f t="shared" si="93"/>
        <v>7366.7404298682013</v>
      </c>
      <c r="AC205" s="53">
        <f t="shared" si="93"/>
        <v>7366.7404298682013</v>
      </c>
      <c r="AD205" s="53">
        <f t="shared" si="93"/>
        <v>7366.7404298682013</v>
      </c>
      <c r="AE205" s="53">
        <f t="shared" si="93"/>
        <v>7366.7404298682013</v>
      </c>
      <c r="AF205" s="53">
        <f t="shared" si="93"/>
        <v>7366.7404298682013</v>
      </c>
      <c r="AG205" s="53">
        <f t="shared" si="93"/>
        <v>7366.7404298682013</v>
      </c>
      <c r="AH205" s="53">
        <f t="shared" si="93"/>
        <v>7366.7404298682013</v>
      </c>
    </row>
    <row r="206" spans="1:34">
      <c r="B206" s="235"/>
      <c r="C206" s="235"/>
      <c r="D206" t="s">
        <v>620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6">
        <f t="shared" si="94"/>
        <v>0</v>
      </c>
      <c r="I206" s="236">
        <f t="shared" si="94"/>
        <v>0</v>
      </c>
      <c r="J206" s="236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35"/>
      <c r="C207" s="235"/>
      <c r="D207" t="s">
        <v>245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56536.95431660382</v>
      </c>
      <c r="C210" s="235">
        <f t="shared" ref="C210:C211" si="96">SUM(E210:AH210)</f>
        <v>149590.11469208502</v>
      </c>
      <c r="D210" t="s">
        <v>97</v>
      </c>
      <c r="E210" s="60">
        <f t="shared" ref="E210:AH210" si="97">IF(SUM(E206:AH206)=0, E197, PRODUCT(E197*E206))</f>
        <v>0.32376582324669245</v>
      </c>
      <c r="F210" s="60">
        <f t="shared" si="97"/>
        <v>12.004366925329698</v>
      </c>
      <c r="G210" s="54">
        <f t="shared" si="97"/>
        <v>80.462648543850918</v>
      </c>
      <c r="H210" s="236">
        <f t="shared" si="97"/>
        <v>210.60581381548454</v>
      </c>
      <c r="I210" s="236">
        <f t="shared" si="97"/>
        <v>560.44594927546063</v>
      </c>
      <c r="J210" s="236">
        <f t="shared" si="97"/>
        <v>951.63217615118583</v>
      </c>
      <c r="K210" s="56">
        <f t="shared" si="97"/>
        <v>1527.2102253588459</v>
      </c>
      <c r="L210" s="60">
        <f t="shared" si="97"/>
        <v>2134.072730351003</v>
      </c>
      <c r="M210" s="60">
        <f t="shared" si="97"/>
        <v>2722.2759476254159</v>
      </c>
      <c r="N210" s="60">
        <f t="shared" si="97"/>
        <v>3290.6975639364937</v>
      </c>
      <c r="O210" s="60">
        <f t="shared" si="97"/>
        <v>3888.8735973996627</v>
      </c>
      <c r="P210" s="60">
        <f t="shared" si="97"/>
        <v>4639.6231385954088</v>
      </c>
      <c r="Q210" s="60">
        <f t="shared" si="97"/>
        <v>5326.7618655201368</v>
      </c>
      <c r="R210" s="60">
        <f t="shared" si="97"/>
        <v>6377.2780248723393</v>
      </c>
      <c r="S210" s="60">
        <f t="shared" si="97"/>
        <v>7366.7404298682013</v>
      </c>
      <c r="T210" s="60">
        <f t="shared" si="97"/>
        <v>7366.7404298682013</v>
      </c>
      <c r="U210" s="60">
        <f t="shared" si="97"/>
        <v>7366.7404298682013</v>
      </c>
      <c r="V210" s="60">
        <f t="shared" si="97"/>
        <v>7366.7404298682013</v>
      </c>
      <c r="W210" s="60">
        <f t="shared" si="97"/>
        <v>7366.7404298682013</v>
      </c>
      <c r="X210" s="60">
        <f t="shared" si="97"/>
        <v>7366.7404298682013</v>
      </c>
      <c r="Y210" s="60">
        <f t="shared" si="97"/>
        <v>7366.7404298682013</v>
      </c>
      <c r="Z210" s="60">
        <f t="shared" si="97"/>
        <v>7366.7404298682013</v>
      </c>
      <c r="AA210" s="60">
        <f t="shared" si="97"/>
        <v>7366.7404298682013</v>
      </c>
      <c r="AB210" s="60">
        <f t="shared" si="97"/>
        <v>7366.7404298682013</v>
      </c>
      <c r="AC210" s="60">
        <f t="shared" si="97"/>
        <v>7366.7404298682013</v>
      </c>
      <c r="AD210" s="60">
        <f t="shared" si="97"/>
        <v>7366.7404298682013</v>
      </c>
      <c r="AE210" s="60">
        <f t="shared" si="97"/>
        <v>7366.7404298682013</v>
      </c>
      <c r="AF210" s="60">
        <f t="shared" si="97"/>
        <v>7366.7404298682013</v>
      </c>
      <c r="AG210" s="60">
        <f t="shared" si="97"/>
        <v>7366.7404298682013</v>
      </c>
      <c r="AH210" s="60">
        <f t="shared" si="97"/>
        <v>7366.7404298682013</v>
      </c>
    </row>
    <row r="211" spans="1:34" ht="14.45" customHeight="1">
      <c r="A211" s="243"/>
      <c r="B211" s="235">
        <f t="shared" si="95"/>
        <v>56536.95431660382</v>
      </c>
      <c r="C211" s="235">
        <f t="shared" si="96"/>
        <v>149590.11469208502</v>
      </c>
      <c r="D211" t="s">
        <v>615</v>
      </c>
      <c r="E211" s="60">
        <f t="shared" ref="E211:AH211" si="98">IF(SUM(E206:AH206)=0, E197, PRODUCT(E198*E206))</f>
        <v>0.32376582324669245</v>
      </c>
      <c r="F211" s="60">
        <f t="shared" si="98"/>
        <v>12.004366925329698</v>
      </c>
      <c r="G211" s="54">
        <f t="shared" si="98"/>
        <v>80.462648543850918</v>
      </c>
      <c r="H211" s="236">
        <f t="shared" si="98"/>
        <v>210.60581381548454</v>
      </c>
      <c r="I211" s="236">
        <f t="shared" si="98"/>
        <v>560.44594927546063</v>
      </c>
      <c r="J211" s="236">
        <f t="shared" si="98"/>
        <v>951.63217615118583</v>
      </c>
      <c r="K211" s="56">
        <f t="shared" si="98"/>
        <v>1527.2102253588459</v>
      </c>
      <c r="L211" s="60">
        <f t="shared" si="98"/>
        <v>2134.072730351003</v>
      </c>
      <c r="M211" s="60">
        <f t="shared" si="98"/>
        <v>2722.2759476254159</v>
      </c>
      <c r="N211" s="60">
        <f t="shared" si="98"/>
        <v>3290.6975639364937</v>
      </c>
      <c r="O211" s="60">
        <f t="shared" si="98"/>
        <v>3888.8735973996627</v>
      </c>
      <c r="P211" s="60">
        <f t="shared" si="98"/>
        <v>4639.6231385954088</v>
      </c>
      <c r="Q211" s="60">
        <f t="shared" si="98"/>
        <v>5326.7618655201368</v>
      </c>
      <c r="R211" s="60">
        <f t="shared" si="98"/>
        <v>6377.2780248723393</v>
      </c>
      <c r="S211" s="60">
        <f t="shared" si="98"/>
        <v>7366.7404298682013</v>
      </c>
      <c r="T211" s="60">
        <f t="shared" si="98"/>
        <v>7366.7404298682013</v>
      </c>
      <c r="U211" s="60">
        <f t="shared" si="98"/>
        <v>7366.7404298682013</v>
      </c>
      <c r="V211" s="60">
        <f t="shared" si="98"/>
        <v>7366.7404298682013</v>
      </c>
      <c r="W211" s="60">
        <f t="shared" si="98"/>
        <v>7366.7404298682013</v>
      </c>
      <c r="X211" s="60">
        <f t="shared" si="98"/>
        <v>7366.7404298682013</v>
      </c>
      <c r="Y211" s="60">
        <f t="shared" si="98"/>
        <v>7366.7404298682013</v>
      </c>
      <c r="Z211" s="60">
        <f t="shared" si="98"/>
        <v>7366.7404298682013</v>
      </c>
      <c r="AA211" s="60">
        <f t="shared" si="98"/>
        <v>7366.7404298682013</v>
      </c>
      <c r="AB211" s="60">
        <f t="shared" si="98"/>
        <v>7366.7404298682013</v>
      </c>
      <c r="AC211" s="60">
        <f t="shared" si="98"/>
        <v>7366.7404298682013</v>
      </c>
      <c r="AD211" s="60">
        <f t="shared" si="98"/>
        <v>7366.7404298682013</v>
      </c>
      <c r="AE211" s="60">
        <f t="shared" si="98"/>
        <v>7366.7404298682013</v>
      </c>
      <c r="AF211" s="60">
        <f t="shared" si="98"/>
        <v>7366.7404298682013</v>
      </c>
      <c r="AG211" s="60">
        <f t="shared" si="98"/>
        <v>7366.7404298682013</v>
      </c>
      <c r="AH211" s="60">
        <f t="shared" si="98"/>
        <v>7366.7404298682013</v>
      </c>
    </row>
    <row r="212" spans="1:34" ht="14.45" customHeight="1">
      <c r="A212" s="243"/>
      <c r="B212" s="235">
        <f>E212+NPV(HLOOKUP($C$3,$C$7:$E$9,2,FALSE),F212:AH212)</f>
        <v>0</v>
      </c>
      <c r="C212" s="235">
        <f>SUM(E212:AH212)</f>
        <v>0</v>
      </c>
      <c r="D212" t="s">
        <v>616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08728-750F-42B0-8D19-B352443BA0B0}">
  <sheetPr>
    <tabColor theme="4"/>
  </sheetPr>
  <dimension ref="A1:AH213"/>
  <sheetViews>
    <sheetView topLeftCell="B180" workbookViewId="0">
      <selection activeCell="E202" sqref="E202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246</v>
      </c>
    </row>
    <row r="4" spans="1:8" ht="14.45" customHeight="1">
      <c r="A4" s="402"/>
      <c r="B4" s="25" t="s">
        <v>611</v>
      </c>
      <c r="C4" s="25" t="s">
        <v>246</v>
      </c>
    </row>
    <row r="5" spans="1:8" ht="14.45" customHeight="1">
      <c r="A5" s="402"/>
      <c r="B5" s="25" t="s">
        <v>79</v>
      </c>
      <c r="C5" s="25" t="s">
        <v>613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TRANSPOSE(Option_1_SR_Base)*HLOOKUP($C$5,$C$7:$E$10,4,FALSE)</f>
        <v>0.50738579107384718</v>
      </c>
      <c r="F32" s="53">
        <v>15.492090008138817</v>
      </c>
      <c r="G32" s="54">
        <v>186.69334321378105</v>
      </c>
      <c r="H32" s="55">
        <v>526.20121239533353</v>
      </c>
      <c r="I32" s="55">
        <v>2034.8296970680885</v>
      </c>
      <c r="J32" s="55">
        <v>3646.4581232817254</v>
      </c>
      <c r="K32" s="56">
        <v>6070.0720691463466</v>
      </c>
      <c r="L32" s="53">
        <v>9199.0070441664811</v>
      </c>
      <c r="M32" s="53">
        <v>12539.833346417678</v>
      </c>
      <c r="N32" s="53">
        <v>16521.921573847394</v>
      </c>
      <c r="O32" s="53">
        <v>20528.821850158816</v>
      </c>
      <c r="P32" s="53">
        <v>25882.760565705939</v>
      </c>
      <c r="Q32" s="53">
        <v>30892.293402909025</v>
      </c>
      <c r="R32" s="53">
        <v>39027.261453992549</v>
      </c>
      <c r="S32" s="53">
        <v>46565.638408345098</v>
      </c>
      <c r="T32" s="53">
        <v>46565.638408345098</v>
      </c>
      <c r="U32" s="53">
        <v>46565.638408345098</v>
      </c>
      <c r="V32" s="53">
        <v>46565.638408345098</v>
      </c>
      <c r="W32" s="53">
        <v>46565.638408345098</v>
      </c>
      <c r="X32" s="53">
        <v>46565.638408345098</v>
      </c>
      <c r="Y32" s="53">
        <v>46565.638408345098</v>
      </c>
      <c r="Z32" s="53">
        <v>46565.638408345098</v>
      </c>
      <c r="AA32" s="53">
        <v>46565.638408345098</v>
      </c>
      <c r="AB32" s="53">
        <v>46565.638408345098</v>
      </c>
      <c r="AC32" s="53">
        <v>46565.638408345098</v>
      </c>
      <c r="AD32" s="53">
        <v>46565.638408345098</v>
      </c>
      <c r="AE32" s="53">
        <v>46565.638408345098</v>
      </c>
      <c r="AF32" s="53">
        <v>46565.638408345098</v>
      </c>
      <c r="AG32" s="53">
        <v>46565.638408345098</v>
      </c>
      <c r="AH32" s="53">
        <v>46565.638408345098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218.65135556575433</v>
      </c>
      <c r="C36" s="45">
        <f>SUM(E36:AH36)</f>
        <v>243.64131635920802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243.64131635920802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30.201598407961772</v>
      </c>
      <c r="C37" s="45">
        <f t="shared" ref="C37:C38" si="4">SUM(E37:AH37)</f>
        <v>65.783155416986133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2.4364131635920803</v>
      </c>
      <c r="I37" s="55">
        <f>HLOOKUP($C$4,$C$7:$E$9,3,FALSE)*'2.3.1 Cost_Sum'!J34</f>
        <v>2.4364131635920803</v>
      </c>
      <c r="J37" s="55">
        <f>HLOOKUP($C$4,$C$7:$E$9,3,FALSE)*'2.3.1 Cost_Sum'!K34</f>
        <v>2.4364131635920803</v>
      </c>
      <c r="K37" s="56">
        <f>HLOOKUP($C$4,$C$7:$E$9,3,FALSE)*'2.3.1 Cost_Sum'!L34</f>
        <v>2.4364131635920803</v>
      </c>
      <c r="L37" s="60">
        <f>HLOOKUP($C$4,$C$7:$E$9,3,FALSE)*'2.3.1 Cost_Sum'!M34</f>
        <v>2.4364131635920803</v>
      </c>
      <c r="M37" s="60">
        <f>HLOOKUP($C$4,$C$7:$E$9,3,FALSE)*'2.3.1 Cost_Sum'!N34</f>
        <v>2.4364131635920803</v>
      </c>
      <c r="N37" s="60">
        <f>HLOOKUP($C$4,$C$7:$E$9,3,FALSE)*'2.3.1 Cost_Sum'!O34</f>
        <v>2.4364131635920803</v>
      </c>
      <c r="O37" s="60">
        <f>HLOOKUP($C$4,$C$7:$E$9,3,FALSE)*'2.3.1 Cost_Sum'!P34</f>
        <v>2.4364131635920803</v>
      </c>
      <c r="P37" s="60">
        <f>HLOOKUP($C$4,$C$7:$E$9,3,FALSE)*'2.3.1 Cost_Sum'!Q34</f>
        <v>2.4364131635920803</v>
      </c>
      <c r="Q37" s="60">
        <f>HLOOKUP($C$4,$C$7:$E$9,3,FALSE)*'2.3.1 Cost_Sum'!R34</f>
        <v>2.4364131635920803</v>
      </c>
      <c r="R37" s="60">
        <f>HLOOKUP($C$4,$C$7:$E$9,3,FALSE)*'2.3.1 Cost_Sum'!S34</f>
        <v>2.4364131635920803</v>
      </c>
      <c r="S37" s="60">
        <f>HLOOKUP($C$4,$C$7:$E$9,3,FALSE)*'2.3.1 Cost_Sum'!T34</f>
        <v>2.4364131635920803</v>
      </c>
      <c r="T37" s="60">
        <f>HLOOKUP($C$4,$C$7:$E$9,3,FALSE)*'2.3.1 Cost_Sum'!U34</f>
        <v>2.4364131635920803</v>
      </c>
      <c r="U37" s="60">
        <f>HLOOKUP($C$4,$C$7:$E$9,3,FALSE)*'2.3.1 Cost_Sum'!V34</f>
        <v>2.4364131635920803</v>
      </c>
      <c r="V37" s="60">
        <f>HLOOKUP($C$4,$C$7:$E$9,3,FALSE)*'2.3.1 Cost_Sum'!W34</f>
        <v>2.4364131635920803</v>
      </c>
      <c r="W37" s="60">
        <f>HLOOKUP($C$4,$C$7:$E$9,3,FALSE)*'2.3.1 Cost_Sum'!X34</f>
        <v>2.4364131635920803</v>
      </c>
      <c r="X37" s="60">
        <f>HLOOKUP($C$4,$C$7:$E$9,3,FALSE)*'2.3.1 Cost_Sum'!Y34</f>
        <v>2.4364131635920803</v>
      </c>
      <c r="Y37" s="60">
        <f>HLOOKUP($C$4,$C$7:$E$9,3,FALSE)*'2.3.1 Cost_Sum'!Z34</f>
        <v>2.4364131635920803</v>
      </c>
      <c r="Z37" s="60">
        <f>HLOOKUP($C$4,$C$7:$E$9,3,FALSE)*'2.3.1 Cost_Sum'!AA34</f>
        <v>2.4364131635920803</v>
      </c>
      <c r="AA37" s="60">
        <f>HLOOKUP($C$4,$C$7:$E$9,3,FALSE)*'2.3.1 Cost_Sum'!AB34</f>
        <v>2.4364131635920803</v>
      </c>
      <c r="AB37" s="60">
        <f>HLOOKUP($C$4,$C$7:$E$9,3,FALSE)*'2.3.1 Cost_Sum'!AC34</f>
        <v>2.4364131635920803</v>
      </c>
      <c r="AC37" s="60">
        <f>HLOOKUP($C$4,$C$7:$E$9,3,FALSE)*'2.3.1 Cost_Sum'!AD34</f>
        <v>2.4364131635920803</v>
      </c>
      <c r="AD37" s="60">
        <f>HLOOKUP($C$4,$C$7:$E$9,3,FALSE)*'2.3.1 Cost_Sum'!AE34</f>
        <v>2.4364131635920803</v>
      </c>
      <c r="AE37" s="60">
        <f>HLOOKUP($C$4,$C$7:$E$9,3,FALSE)*'2.3.1 Cost_Sum'!AF34</f>
        <v>2.4364131635920803</v>
      </c>
      <c r="AF37" s="60">
        <f>HLOOKUP($C$4,$C$7:$E$9,3,FALSE)*'2.3.1 Cost_Sum'!AG34</f>
        <v>2.4364131635920803</v>
      </c>
      <c r="AG37" s="60">
        <f>HLOOKUP($C$4,$C$7:$E$9,3,FALSE)*'2.3.1 Cost_Sum'!AH34</f>
        <v>2.4364131635920803</v>
      </c>
      <c r="AH37" s="60">
        <f>HLOOKUP($C$4,$C$7:$E$9,3,FALSE)*'2.3.1 Cost_Sum'!AI34</f>
        <v>2.4364131635920803</v>
      </c>
    </row>
    <row r="38" spans="1:34" ht="14.45" customHeight="1">
      <c r="B38" s="45">
        <f t="shared" si="3"/>
        <v>260823.12111168611</v>
      </c>
      <c r="C38" s="45">
        <f t="shared" si="4"/>
        <v>694894.92275317409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528.52757750771559</v>
      </c>
      <c r="I38" s="55">
        <f t="shared" si="6"/>
        <v>1925.2441333327677</v>
      </c>
      <c r="J38" s="55">
        <f t="shared" si="6"/>
        <v>3667.9146134786665</v>
      </c>
      <c r="K38" s="56">
        <f t="shared" si="6"/>
        <v>6096.6059783959308</v>
      </c>
      <c r="L38" s="60">
        <f t="shared" si="6"/>
        <v>9158.3986470689288</v>
      </c>
      <c r="M38" s="60">
        <f t="shared" si="6"/>
        <v>12145.47104151239</v>
      </c>
      <c r="N38" s="60">
        <f t="shared" si="6"/>
        <v>15158.718496853569</v>
      </c>
      <c r="O38" s="60">
        <f t="shared" si="6"/>
        <v>18120.307282039459</v>
      </c>
      <c r="P38" s="60">
        <f t="shared" si="6"/>
        <v>21883.413674166684</v>
      </c>
      <c r="Q38" s="60">
        <f t="shared" si="6"/>
        <v>25048.231629940972</v>
      </c>
      <c r="R38" s="60">
        <f t="shared" si="6"/>
        <v>29979.152583497606</v>
      </c>
      <c r="S38" s="60">
        <f t="shared" si="6"/>
        <v>34448.933568461202</v>
      </c>
      <c r="T38" s="60">
        <f t="shared" si="6"/>
        <v>34448.933568461202</v>
      </c>
      <c r="U38" s="60">
        <f t="shared" si="6"/>
        <v>34448.933568461202</v>
      </c>
      <c r="V38" s="60">
        <f t="shared" si="6"/>
        <v>34448.933568461202</v>
      </c>
      <c r="W38" s="60">
        <f t="shared" si="6"/>
        <v>34448.933568461202</v>
      </c>
      <c r="X38" s="60">
        <f t="shared" si="6"/>
        <v>34448.933568461202</v>
      </c>
      <c r="Y38" s="60">
        <f t="shared" si="6"/>
        <v>34448.933568461202</v>
      </c>
      <c r="Z38" s="60">
        <f t="shared" si="6"/>
        <v>34448.933568461202</v>
      </c>
      <c r="AA38" s="60">
        <f t="shared" si="6"/>
        <v>34448.933568461202</v>
      </c>
      <c r="AB38" s="60">
        <f t="shared" si="6"/>
        <v>34448.933568461202</v>
      </c>
      <c r="AC38" s="60">
        <f t="shared" si="6"/>
        <v>34448.933568461202</v>
      </c>
      <c r="AD38" s="60">
        <f t="shared" si="6"/>
        <v>34448.933568461202</v>
      </c>
      <c r="AE38" s="60">
        <f t="shared" si="6"/>
        <v>34448.933568461202</v>
      </c>
      <c r="AF38" s="60">
        <f t="shared" si="6"/>
        <v>34448.933568461202</v>
      </c>
      <c r="AG38" s="60">
        <f t="shared" si="6"/>
        <v>34448.933568461202</v>
      </c>
      <c r="AH38" s="60">
        <f t="shared" si="6"/>
        <v>34448.933568461202</v>
      </c>
    </row>
    <row r="39" spans="1:34" ht="14.45" customHeight="1">
      <c r="B39" s="45">
        <f>E39+NPV(HLOOKUP($C$3,$C$7:$E$9,2,FALSE),F39:AH39)</f>
        <v>260574.2681577123</v>
      </c>
      <c r="C39" s="45">
        <f>SUM(E39:AH39)</f>
        <v>694585.49828139739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-243.64131635920802</v>
      </c>
      <c r="H39" s="55">
        <f t="shared" si="7"/>
        <v>526.09116434412351</v>
      </c>
      <c r="I39" s="55">
        <f t="shared" si="7"/>
        <v>1922.8077201691756</v>
      </c>
      <c r="J39" s="55">
        <f>J38-SUM(J36:J37)</f>
        <v>3665.4782003150744</v>
      </c>
      <c r="K39" s="56">
        <f t="shared" si="7"/>
        <v>6094.1695652323388</v>
      </c>
      <c r="L39" s="45">
        <f t="shared" si="7"/>
        <v>9155.9622339053367</v>
      </c>
      <c r="M39" s="60">
        <f t="shared" si="7"/>
        <v>12143.034628348798</v>
      </c>
      <c r="N39" s="60">
        <f t="shared" si="7"/>
        <v>15156.282083689977</v>
      </c>
      <c r="O39" s="60">
        <f t="shared" si="7"/>
        <v>18117.870868875867</v>
      </c>
      <c r="P39" s="60">
        <f t="shared" si="7"/>
        <v>21880.977261003092</v>
      </c>
      <c r="Q39" s="60">
        <f t="shared" si="7"/>
        <v>25045.79521677738</v>
      </c>
      <c r="R39" s="60">
        <f t="shared" si="7"/>
        <v>29976.716170334013</v>
      </c>
      <c r="S39" s="60">
        <f t="shared" si="7"/>
        <v>34446.497155297606</v>
      </c>
      <c r="T39" s="60">
        <f t="shared" si="7"/>
        <v>34446.497155297606</v>
      </c>
      <c r="U39" s="60">
        <f t="shared" si="7"/>
        <v>34446.497155297606</v>
      </c>
      <c r="V39" s="60">
        <f t="shared" si="7"/>
        <v>34446.497155297606</v>
      </c>
      <c r="W39" s="60">
        <f t="shared" si="7"/>
        <v>34446.497155297606</v>
      </c>
      <c r="X39" s="60">
        <f t="shared" si="7"/>
        <v>34446.497155297606</v>
      </c>
      <c r="Y39" s="60">
        <f t="shared" si="7"/>
        <v>34446.497155297606</v>
      </c>
      <c r="Z39" s="60">
        <f t="shared" si="7"/>
        <v>34446.497155297606</v>
      </c>
      <c r="AA39" s="60">
        <f t="shared" si="7"/>
        <v>34446.497155297606</v>
      </c>
      <c r="AB39" s="60">
        <f t="shared" si="7"/>
        <v>34446.497155297606</v>
      </c>
      <c r="AC39" s="60">
        <f t="shared" si="7"/>
        <v>34446.497155297606</v>
      </c>
      <c r="AD39" s="60">
        <f t="shared" si="7"/>
        <v>34446.497155297606</v>
      </c>
      <c r="AE39" s="60">
        <f t="shared" si="7"/>
        <v>34446.497155297606</v>
      </c>
      <c r="AF39" s="60">
        <f t="shared" si="7"/>
        <v>34446.497155297606</v>
      </c>
      <c r="AG39" s="60">
        <f t="shared" si="7"/>
        <v>34446.497155297606</v>
      </c>
      <c r="AH39" s="60">
        <f t="shared" si="7"/>
        <v>34446.497155297606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TRANSPOSE(Option_2_SR_Base)*HLOOKUP($C$5,$C$7:$E$10,4,FALSE)</f>
        <v>0.50737800154386459</v>
      </c>
      <c r="F42" s="53">
        <v>15.492090008138817</v>
      </c>
      <c r="G42" s="54">
        <v>186.67111399313623</v>
      </c>
      <c r="H42" s="55">
        <v>-2.3263651123820921</v>
      </c>
      <c r="I42" s="55">
        <v>109.58556373532086</v>
      </c>
      <c r="J42" s="55">
        <v>-21.45649019694109</v>
      </c>
      <c r="K42" s="56">
        <v>-26.533909249584525</v>
      </c>
      <c r="L42" s="53">
        <v>40.608397097551553</v>
      </c>
      <c r="M42" s="53">
        <v>394.36230490528675</v>
      </c>
      <c r="N42" s="53">
        <v>1363.2030769938242</v>
      </c>
      <c r="O42" s="53">
        <v>2408.5145681193567</v>
      </c>
      <c r="P42" s="53">
        <v>3999.3468915392564</v>
      </c>
      <c r="Q42" s="53">
        <v>5844.0617729680534</v>
      </c>
      <c r="R42" s="53">
        <v>9048.1088704949434</v>
      </c>
      <c r="S42" s="53">
        <v>12116.704839883898</v>
      </c>
      <c r="T42" s="53">
        <v>12116.704839883898</v>
      </c>
      <c r="U42" s="53">
        <v>12116.704839883898</v>
      </c>
      <c r="V42" s="53">
        <v>12116.704839883898</v>
      </c>
      <c r="W42" s="53">
        <v>12116.704839883898</v>
      </c>
      <c r="X42" s="53">
        <v>12116.704839883898</v>
      </c>
      <c r="Y42" s="53">
        <v>12116.704839883898</v>
      </c>
      <c r="Z42" s="53">
        <v>12116.704839883898</v>
      </c>
      <c r="AA42" s="53">
        <v>12116.704839883898</v>
      </c>
      <c r="AB42" s="53">
        <v>12116.704839883898</v>
      </c>
      <c r="AC42" s="53">
        <v>12116.704839883898</v>
      </c>
      <c r="AD42" s="53">
        <v>12116.704839883898</v>
      </c>
      <c r="AE42" s="53">
        <v>12116.704839883898</v>
      </c>
      <c r="AF42" s="53">
        <v>12116.704839883898</v>
      </c>
      <c r="AG42" s="53">
        <v>12116.704839883898</v>
      </c>
      <c r="AH42" s="53">
        <v>12116.704839883898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13.324286641991103</v>
      </c>
      <c r="H44" s="55">
        <f>IF(SUM($E36:H36)&lt;=0,0,-PMT($C$8,VLOOKUP($B34,$B$11:$C$16,2,FALSE),$B36))</f>
        <v>13.324286641991103</v>
      </c>
      <c r="I44" s="55">
        <f>IF(SUM($E36:I36)&lt;=0,0,-PMT($C$8,VLOOKUP($B34,$B$11:$C$16,2,FALSE),$B36))</f>
        <v>13.324286641991103</v>
      </c>
      <c r="J44" s="55">
        <f>IF(SUM($E36:J36)&lt;=0,0,-PMT($C$8,VLOOKUP($B34,$B$11:$C$16,2,FALSE),$B36))</f>
        <v>13.324286641991103</v>
      </c>
      <c r="K44" s="56">
        <f>IF(SUM($E36:K36)&lt;=0,0,-PMT($C$8,VLOOKUP($B34,$B$11:$C$16,2,FALSE),$B36))</f>
        <v>13.324286641991103</v>
      </c>
      <c r="L44" s="53">
        <f>IF(SUM($E36:L36)&lt;=0,0,-PMT($C$8,VLOOKUP($B34,$B$11:$C$16,2,FALSE),$B36))</f>
        <v>13.324286641991103</v>
      </c>
      <c r="M44" s="53">
        <f>IF(SUM($E36:M36)&lt;=0,0,-PMT($C$8,VLOOKUP($B34,$B$11:$C$16,2,FALSE),$B36))</f>
        <v>13.324286641991103</v>
      </c>
      <c r="N44" s="53">
        <f>IF(SUM($E36:N36)&lt;=0,0,-PMT($C$8,VLOOKUP($B34,$B$11:$C$16,2,FALSE),$B36))</f>
        <v>13.324286641991103</v>
      </c>
      <c r="O44" s="53">
        <f>IF(SUM($E36:O36)&lt;=0,0,-PMT($C$8,VLOOKUP($B34,$B$11:$C$16,2,FALSE),$B36))</f>
        <v>13.324286641991103</v>
      </c>
      <c r="P44" s="53">
        <f>IF(SUM($E36:P36)&lt;=0,0,-PMT($C$8,VLOOKUP($B34,$B$11:$C$16,2,FALSE),$B36))</f>
        <v>13.324286641991103</v>
      </c>
      <c r="Q44" s="53">
        <f>IF(SUM($E36:Q36)&lt;=0,0,-PMT($C$8,VLOOKUP($B34,$B$11:$C$16,2,FALSE),$B36))</f>
        <v>13.324286641991103</v>
      </c>
      <c r="R44" s="53">
        <f>IF(SUM($E36:R36)&lt;=0,0,-PMT($C$8,VLOOKUP($B34,$B$11:$C$16,2,FALSE),$B36))</f>
        <v>13.324286641991103</v>
      </c>
      <c r="S44" s="53">
        <f>IF(SUM($E36:S36)&lt;=0,0,-PMT($C$8,VLOOKUP($B34,$B$11:$C$16,2,FALSE),$B36))</f>
        <v>13.324286641991103</v>
      </c>
      <c r="T44" s="53">
        <f>IF(SUM($E36:T36)&lt;=0,0,-PMT($C$8,VLOOKUP($B34,$B$11:$C$16,2,FALSE),$B36))</f>
        <v>13.324286641991103</v>
      </c>
      <c r="U44" s="53">
        <f>IF(SUM($E36:U36)&lt;=0,0,-PMT($C$8,VLOOKUP($B34,$B$11:$C$16,2,FALSE),$B36))</f>
        <v>13.324286641991103</v>
      </c>
      <c r="V44" s="53">
        <f>IF(SUM($E36:V36)&lt;=0,0,-PMT($C$8,VLOOKUP($B34,$B$11:$C$16,2,FALSE),$B36))</f>
        <v>13.324286641991103</v>
      </c>
      <c r="W44" s="53">
        <f>IF(SUM($E36:W36)&lt;=0,0,-PMT($C$8,VLOOKUP($B34,$B$11:$C$16,2,FALSE),$B36))</f>
        <v>13.324286641991103</v>
      </c>
      <c r="X44" s="53">
        <f>IF(SUM($E36:X36)&lt;=0,0,-PMT($C$8,VLOOKUP($B34,$B$11:$C$16,2,FALSE),$B36))</f>
        <v>13.324286641991103</v>
      </c>
      <c r="Y44" s="53">
        <f>IF(SUM($E36:Y36)&lt;=0,0,-PMT($C$8,VLOOKUP($B34,$B$11:$C$16,2,FALSE),$B36))</f>
        <v>13.324286641991103</v>
      </c>
      <c r="Z44" s="53">
        <f>IF(SUM($E36:Z36)&lt;=0,0,-PMT($C$8,VLOOKUP($B34,$B$11:$C$16,2,FALSE),$B36))</f>
        <v>13.324286641991103</v>
      </c>
      <c r="AA44" s="53">
        <f>IF(SUM($E36:AA36)&lt;=0,0,-PMT($C$8,VLOOKUP($B34,$B$11:$C$16,2,FALSE),$B36))</f>
        <v>13.324286641991103</v>
      </c>
      <c r="AB44" s="53">
        <f>IF(SUM($E36:AB36)&lt;=0,0,-PMT($C$8,VLOOKUP($B34,$B$11:$C$16,2,FALSE),$B36))</f>
        <v>13.324286641991103</v>
      </c>
      <c r="AC44" s="53">
        <f>IF(SUM($E36:AC36)&lt;=0,0,-PMT($C$8,VLOOKUP($B34,$B$11:$C$16,2,FALSE),$B36))</f>
        <v>13.324286641991103</v>
      </c>
      <c r="AD44" s="53">
        <f>IF(SUM($E36:AD36)&lt;=0,0,-PMT($C$8,VLOOKUP($B34,$B$11:$C$16,2,FALSE),$B36))</f>
        <v>13.324286641991103</v>
      </c>
      <c r="AE44" s="53">
        <f>IF(SUM($E36:AE36)&lt;=0,0,-PMT($C$8,VLOOKUP($B34,$B$11:$C$16,2,FALSE),$B36))</f>
        <v>13.324286641991103</v>
      </c>
      <c r="AF44" s="53">
        <f>IF(SUM($E36:AF36)&lt;=0,0,-PMT($C$8,VLOOKUP($B34,$B$11:$C$16,2,FALSE),$B36))</f>
        <v>13.324286641991103</v>
      </c>
      <c r="AG44" s="53">
        <f>IF(SUM($E36:AG36)&lt;=0,0,-PMT($C$8,VLOOKUP($B34,$B$11:$C$16,2,FALSE),$B36))</f>
        <v>13.324286641991103</v>
      </c>
      <c r="AH44" s="53">
        <f>IF(SUM($E36:AH36)&lt;=0,0,-PMT($C$8,VLOOKUP($B34,$B$11:$C$16,2,FALSE),$B36))</f>
        <v>13.324286641991103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13.324286641991103</v>
      </c>
      <c r="H45" s="55">
        <f t="shared" si="8"/>
        <v>15.760699805583183</v>
      </c>
      <c r="I45" s="55">
        <f t="shared" si="8"/>
        <v>15.760699805583183</v>
      </c>
      <c r="J45" s="55">
        <f t="shared" si="8"/>
        <v>15.760699805583183</v>
      </c>
      <c r="K45" s="56">
        <f t="shared" si="8"/>
        <v>15.760699805583183</v>
      </c>
      <c r="L45" s="53">
        <f t="shared" si="8"/>
        <v>15.760699805583183</v>
      </c>
      <c r="M45" s="53">
        <f t="shared" si="8"/>
        <v>15.760699805583183</v>
      </c>
      <c r="N45" s="53">
        <f t="shared" si="8"/>
        <v>15.760699805583183</v>
      </c>
      <c r="O45" s="53">
        <f t="shared" si="8"/>
        <v>15.760699805583183</v>
      </c>
      <c r="P45" s="53">
        <f t="shared" si="8"/>
        <v>15.760699805583183</v>
      </c>
      <c r="Q45" s="53">
        <f t="shared" si="8"/>
        <v>15.760699805583183</v>
      </c>
      <c r="R45" s="53">
        <f t="shared" si="8"/>
        <v>15.760699805583183</v>
      </c>
      <c r="S45" s="53">
        <f t="shared" si="8"/>
        <v>15.760699805583183</v>
      </c>
      <c r="T45" s="53">
        <f t="shared" si="8"/>
        <v>15.760699805583183</v>
      </c>
      <c r="U45" s="53">
        <f t="shared" si="8"/>
        <v>15.760699805583183</v>
      </c>
      <c r="V45" s="53">
        <f t="shared" si="8"/>
        <v>15.760699805583183</v>
      </c>
      <c r="W45" s="53">
        <f t="shared" si="8"/>
        <v>15.760699805583183</v>
      </c>
      <c r="X45" s="53">
        <f t="shared" si="8"/>
        <v>15.760699805583183</v>
      </c>
      <c r="Y45" s="53">
        <f t="shared" si="8"/>
        <v>15.760699805583183</v>
      </c>
      <c r="Z45" s="53">
        <f t="shared" si="8"/>
        <v>15.760699805583183</v>
      </c>
      <c r="AA45" s="53">
        <f t="shared" si="8"/>
        <v>15.760699805583183</v>
      </c>
      <c r="AB45" s="53">
        <f t="shared" si="8"/>
        <v>15.760699805583183</v>
      </c>
      <c r="AC45" s="53">
        <f t="shared" si="8"/>
        <v>15.760699805583183</v>
      </c>
      <c r="AD45" s="53">
        <f t="shared" si="8"/>
        <v>15.760699805583183</v>
      </c>
      <c r="AE45" s="53">
        <f t="shared" si="8"/>
        <v>15.760699805583183</v>
      </c>
      <c r="AF45" s="53">
        <f t="shared" si="8"/>
        <v>15.760699805583183</v>
      </c>
      <c r="AG45" s="53">
        <f t="shared" si="8"/>
        <v>15.760699805583183</v>
      </c>
      <c r="AH45" s="53">
        <f t="shared" si="8"/>
        <v>15.760699805583183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218.65135556575433</v>
      </c>
      <c r="C49" s="45">
        <f>SUM(E49:AH49)</f>
        <v>243.64131635920802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243.64131635920802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30.201598407961772</v>
      </c>
      <c r="C50" s="45">
        <f t="shared" ref="C50:C51" si="10">SUM(E50:AH50)</f>
        <v>65.783155416986133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2.4364131635920803</v>
      </c>
      <c r="I50" s="55">
        <f t="shared" si="11"/>
        <v>2.4364131635920803</v>
      </c>
      <c r="J50" s="55">
        <f t="shared" si="11"/>
        <v>2.4364131635920803</v>
      </c>
      <c r="K50" s="56">
        <f t="shared" si="11"/>
        <v>2.4364131635920803</v>
      </c>
      <c r="L50" s="60">
        <f t="shared" si="11"/>
        <v>2.4364131635920803</v>
      </c>
      <c r="M50" s="60">
        <f t="shared" si="11"/>
        <v>2.4364131635920803</v>
      </c>
      <c r="N50" s="60">
        <f t="shared" si="11"/>
        <v>2.4364131635920803</v>
      </c>
      <c r="O50" s="60">
        <f t="shared" si="11"/>
        <v>2.4364131635920803</v>
      </c>
      <c r="P50" s="60">
        <f t="shared" si="11"/>
        <v>2.4364131635920803</v>
      </c>
      <c r="Q50" s="60">
        <f t="shared" si="11"/>
        <v>2.4364131635920803</v>
      </c>
      <c r="R50" s="60">
        <f t="shared" si="11"/>
        <v>2.4364131635920803</v>
      </c>
      <c r="S50" s="60">
        <f t="shared" si="11"/>
        <v>2.4364131635920803</v>
      </c>
      <c r="T50" s="60">
        <f t="shared" si="11"/>
        <v>2.4364131635920803</v>
      </c>
      <c r="U50" s="60">
        <f t="shared" si="11"/>
        <v>2.4364131635920803</v>
      </c>
      <c r="V50" s="60">
        <f t="shared" si="11"/>
        <v>2.4364131635920803</v>
      </c>
      <c r="W50" s="60">
        <f t="shared" si="11"/>
        <v>2.4364131635920803</v>
      </c>
      <c r="X50" s="60">
        <f t="shared" si="11"/>
        <v>2.4364131635920803</v>
      </c>
      <c r="Y50" s="60">
        <f t="shared" si="11"/>
        <v>2.4364131635920803</v>
      </c>
      <c r="Z50" s="60">
        <f t="shared" si="11"/>
        <v>2.4364131635920803</v>
      </c>
      <c r="AA50" s="60">
        <f t="shared" si="11"/>
        <v>2.4364131635920803</v>
      </c>
      <c r="AB50" s="60">
        <f t="shared" si="11"/>
        <v>2.4364131635920803</v>
      </c>
      <c r="AC50" s="60">
        <f t="shared" si="11"/>
        <v>2.4364131635920803</v>
      </c>
      <c r="AD50" s="60">
        <f t="shared" si="11"/>
        <v>2.4364131635920803</v>
      </c>
      <c r="AE50" s="60">
        <f t="shared" si="11"/>
        <v>2.4364131635920803</v>
      </c>
      <c r="AF50" s="60">
        <f t="shared" si="11"/>
        <v>2.4364131635920803</v>
      </c>
      <c r="AG50" s="60">
        <f t="shared" si="11"/>
        <v>2.4364131635920803</v>
      </c>
      <c r="AH50" s="60">
        <f t="shared" si="11"/>
        <v>2.4364131635920803</v>
      </c>
    </row>
    <row r="51" spans="1:34" ht="14.45" customHeight="1">
      <c r="A51" s="243"/>
      <c r="B51" s="45">
        <f t="shared" ref="B51" si="12">E51+NPV(HLOOKUP($C$3,$C$7:$E$9,2,FALSE),F51:AH51)</f>
        <v>260823.12111168611</v>
      </c>
      <c r="C51" s="45">
        <f t="shared" si="10"/>
        <v>694894.92275317409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528.52757750771559</v>
      </c>
      <c r="I51" s="55">
        <f t="shared" si="13"/>
        <v>1925.2441333327677</v>
      </c>
      <c r="J51" s="55">
        <f t="shared" si="13"/>
        <v>3667.9146134786665</v>
      </c>
      <c r="K51" s="56">
        <f t="shared" si="13"/>
        <v>6096.6059783959308</v>
      </c>
      <c r="L51" s="60">
        <f t="shared" si="13"/>
        <v>9158.3986470689288</v>
      </c>
      <c r="M51" s="60">
        <f t="shared" si="13"/>
        <v>12145.47104151239</v>
      </c>
      <c r="N51" s="60">
        <f t="shared" si="13"/>
        <v>15158.718496853569</v>
      </c>
      <c r="O51" s="60">
        <f t="shared" si="13"/>
        <v>18120.307282039459</v>
      </c>
      <c r="P51" s="60">
        <f t="shared" si="13"/>
        <v>21883.413674166684</v>
      </c>
      <c r="Q51" s="60">
        <f t="shared" si="13"/>
        <v>25048.231629940972</v>
      </c>
      <c r="R51" s="60">
        <f t="shared" si="13"/>
        <v>29979.152583497606</v>
      </c>
      <c r="S51" s="60">
        <f t="shared" si="13"/>
        <v>34448.933568461202</v>
      </c>
      <c r="T51" s="60">
        <f t="shared" si="13"/>
        <v>34448.933568461202</v>
      </c>
      <c r="U51" s="60">
        <f t="shared" si="13"/>
        <v>34448.933568461202</v>
      </c>
      <c r="V51" s="60">
        <f t="shared" si="13"/>
        <v>34448.933568461202</v>
      </c>
      <c r="W51" s="60">
        <f t="shared" si="13"/>
        <v>34448.933568461202</v>
      </c>
      <c r="X51" s="60">
        <f t="shared" si="13"/>
        <v>34448.933568461202</v>
      </c>
      <c r="Y51" s="60">
        <f t="shared" si="13"/>
        <v>34448.933568461202</v>
      </c>
      <c r="Z51" s="60">
        <f t="shared" si="13"/>
        <v>34448.933568461202</v>
      </c>
      <c r="AA51" s="60">
        <f t="shared" si="13"/>
        <v>34448.933568461202</v>
      </c>
      <c r="AB51" s="60">
        <f t="shared" si="13"/>
        <v>34448.933568461202</v>
      </c>
      <c r="AC51" s="60">
        <f t="shared" si="13"/>
        <v>34448.933568461202</v>
      </c>
      <c r="AD51" s="60">
        <f t="shared" si="13"/>
        <v>34448.933568461202</v>
      </c>
      <c r="AE51" s="60">
        <f t="shared" si="13"/>
        <v>34448.933568461202</v>
      </c>
      <c r="AF51" s="60">
        <f t="shared" si="13"/>
        <v>34448.933568461202</v>
      </c>
      <c r="AG51" s="60">
        <f t="shared" si="13"/>
        <v>34448.933568461202</v>
      </c>
      <c r="AH51" s="60">
        <f t="shared" si="13"/>
        <v>34448.933568461202</v>
      </c>
    </row>
    <row r="52" spans="1:34" ht="14.45" customHeight="1">
      <c r="A52" s="243"/>
      <c r="B52" s="45">
        <f>E52+NPV(HLOOKUP($C$3,$C$7:$E$9,2,FALSE),F52:AH52)</f>
        <v>260574.2681577123</v>
      </c>
      <c r="C52" s="45">
        <f>SUM(E52:AH52)</f>
        <v>694585.49828139739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-243.64131635920802</v>
      </c>
      <c r="H52" s="55">
        <f t="shared" si="14"/>
        <v>526.09116434412351</v>
      </c>
      <c r="I52" s="55">
        <f t="shared" si="14"/>
        <v>1922.8077201691756</v>
      </c>
      <c r="J52" s="55">
        <f t="shared" si="14"/>
        <v>3665.4782003150744</v>
      </c>
      <c r="K52" s="56">
        <f t="shared" si="14"/>
        <v>6094.1695652323388</v>
      </c>
      <c r="L52" s="45">
        <f t="shared" si="14"/>
        <v>9155.9622339053367</v>
      </c>
      <c r="M52" s="60">
        <f t="shared" si="14"/>
        <v>12143.034628348798</v>
      </c>
      <c r="N52" s="60">
        <f t="shared" si="14"/>
        <v>15156.282083689977</v>
      </c>
      <c r="O52" s="60">
        <f t="shared" si="14"/>
        <v>18117.870868875867</v>
      </c>
      <c r="P52" s="60">
        <f t="shared" si="14"/>
        <v>21880.977261003092</v>
      </c>
      <c r="Q52" s="60">
        <f t="shared" si="14"/>
        <v>25045.79521677738</v>
      </c>
      <c r="R52" s="60">
        <f t="shared" si="14"/>
        <v>29976.716170334013</v>
      </c>
      <c r="S52" s="60">
        <f t="shared" si="14"/>
        <v>34446.497155297606</v>
      </c>
      <c r="T52" s="60">
        <f t="shared" si="14"/>
        <v>34446.497155297606</v>
      </c>
      <c r="U52" s="60">
        <f t="shared" si="14"/>
        <v>34446.497155297606</v>
      </c>
      <c r="V52" s="60">
        <f t="shared" si="14"/>
        <v>34446.497155297606</v>
      </c>
      <c r="W52" s="60">
        <f t="shared" si="14"/>
        <v>34446.497155297606</v>
      </c>
      <c r="X52" s="60">
        <f t="shared" si="14"/>
        <v>34446.497155297606</v>
      </c>
      <c r="Y52" s="60">
        <f t="shared" si="14"/>
        <v>34446.497155297606</v>
      </c>
      <c r="Z52" s="60">
        <f t="shared" si="14"/>
        <v>34446.497155297606</v>
      </c>
      <c r="AA52" s="60">
        <f t="shared" si="14"/>
        <v>34446.497155297606</v>
      </c>
      <c r="AB52" s="60">
        <f t="shared" si="14"/>
        <v>34446.497155297606</v>
      </c>
      <c r="AC52" s="60">
        <f t="shared" si="14"/>
        <v>34446.497155297606</v>
      </c>
      <c r="AD52" s="60">
        <f t="shared" si="14"/>
        <v>34446.497155297606</v>
      </c>
      <c r="AE52" s="60">
        <f t="shared" si="14"/>
        <v>34446.497155297606</v>
      </c>
      <c r="AF52" s="60">
        <f t="shared" si="14"/>
        <v>34446.497155297606</v>
      </c>
      <c r="AG52" s="60">
        <f t="shared" si="14"/>
        <v>34446.497155297606</v>
      </c>
      <c r="AH52" s="60">
        <f t="shared" si="14"/>
        <v>34446.497155297606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210.1377336523741</v>
      </c>
      <c r="C56" s="45">
        <f>SUM(E56:AH56)</f>
        <v>234.15466101882174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234.15466101882174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29.025639588224163</v>
      </c>
      <c r="C57" s="45">
        <f t="shared" ref="C57:C58" si="16">SUM(E57:AH57)</f>
        <v>63.22175847508187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2.3415466101882174</v>
      </c>
      <c r="I57" s="55">
        <f>HLOOKUP($C$4,$C$7:$E$9,3,FALSE)*'2.3.1 Cost_Sum'!J59</f>
        <v>2.3415466101882174</v>
      </c>
      <c r="J57" s="55">
        <f>HLOOKUP($C$4,$C$7:$E$9,3,FALSE)*'2.3.1 Cost_Sum'!K59</f>
        <v>2.3415466101882174</v>
      </c>
      <c r="K57" s="56">
        <f>HLOOKUP($C$4,$C$7:$E$9,3,FALSE)*'2.3.1 Cost_Sum'!L59</f>
        <v>2.3415466101882174</v>
      </c>
      <c r="L57" s="49">
        <f>HLOOKUP($C$4,$C$7:$E$9,3,FALSE)*'2.3.1 Cost_Sum'!M59</f>
        <v>2.3415466101882174</v>
      </c>
      <c r="M57" s="60">
        <f>HLOOKUP($C$4,$C$7:$E$9,3,FALSE)*'2.3.1 Cost_Sum'!N59</f>
        <v>2.3415466101882174</v>
      </c>
      <c r="N57" s="60">
        <f>HLOOKUP($C$4,$C$7:$E$9,3,FALSE)*'2.3.1 Cost_Sum'!O59</f>
        <v>2.3415466101882174</v>
      </c>
      <c r="O57" s="60">
        <f>HLOOKUP($C$4,$C$7:$E$9,3,FALSE)*'2.3.1 Cost_Sum'!P59</f>
        <v>2.3415466101882174</v>
      </c>
      <c r="P57" s="60">
        <f>HLOOKUP($C$4,$C$7:$E$9,3,FALSE)*'2.3.1 Cost_Sum'!Q59</f>
        <v>2.3415466101882174</v>
      </c>
      <c r="Q57" s="60">
        <f>HLOOKUP($C$4,$C$7:$E$9,3,FALSE)*'2.3.1 Cost_Sum'!R59</f>
        <v>2.3415466101882174</v>
      </c>
      <c r="R57" s="60">
        <f>HLOOKUP($C$4,$C$7:$E$9,3,FALSE)*'2.3.1 Cost_Sum'!S59</f>
        <v>2.3415466101882174</v>
      </c>
      <c r="S57" s="60">
        <f>HLOOKUP($C$4,$C$7:$E$9,3,FALSE)*'2.3.1 Cost_Sum'!T59</f>
        <v>2.3415466101882174</v>
      </c>
      <c r="T57" s="60">
        <f>HLOOKUP($C$4,$C$7:$E$9,3,FALSE)*'2.3.1 Cost_Sum'!U59</f>
        <v>2.3415466101882174</v>
      </c>
      <c r="U57" s="60">
        <f>HLOOKUP($C$4,$C$7:$E$9,3,FALSE)*'2.3.1 Cost_Sum'!V59</f>
        <v>2.3415466101882174</v>
      </c>
      <c r="V57" s="60">
        <f>HLOOKUP($C$4,$C$7:$E$9,3,FALSE)*'2.3.1 Cost_Sum'!W59</f>
        <v>2.3415466101882174</v>
      </c>
      <c r="W57" s="60">
        <f>HLOOKUP($C$4,$C$7:$E$9,3,FALSE)*'2.3.1 Cost_Sum'!X59</f>
        <v>2.3415466101882174</v>
      </c>
      <c r="X57" s="60">
        <f>HLOOKUP($C$4,$C$7:$E$9,3,FALSE)*'2.3.1 Cost_Sum'!Y59</f>
        <v>2.3415466101882174</v>
      </c>
      <c r="Y57" s="60">
        <f>HLOOKUP($C$4,$C$7:$E$9,3,FALSE)*'2.3.1 Cost_Sum'!Z59</f>
        <v>2.3415466101882174</v>
      </c>
      <c r="Z57" s="60">
        <f>HLOOKUP($C$4,$C$7:$E$9,3,FALSE)*'2.3.1 Cost_Sum'!AA59</f>
        <v>2.3415466101882174</v>
      </c>
      <c r="AA57" s="60">
        <f>HLOOKUP($C$4,$C$7:$E$9,3,FALSE)*'2.3.1 Cost_Sum'!AB59</f>
        <v>2.3415466101882174</v>
      </c>
      <c r="AB57" s="60">
        <f>HLOOKUP($C$4,$C$7:$E$9,3,FALSE)*'2.3.1 Cost_Sum'!AC59</f>
        <v>2.3415466101882174</v>
      </c>
      <c r="AC57" s="60">
        <f>HLOOKUP($C$4,$C$7:$E$9,3,FALSE)*'2.3.1 Cost_Sum'!AD59</f>
        <v>2.3415466101882174</v>
      </c>
      <c r="AD57" s="60">
        <f>HLOOKUP($C$4,$C$7:$E$9,3,FALSE)*'2.3.1 Cost_Sum'!AE59</f>
        <v>2.3415466101882174</v>
      </c>
      <c r="AE57" s="60">
        <f>HLOOKUP($C$4,$C$7:$E$9,3,FALSE)*'2.3.1 Cost_Sum'!AF59</f>
        <v>2.3415466101882174</v>
      </c>
      <c r="AF57" s="60">
        <f>HLOOKUP($C$4,$C$7:$E$9,3,FALSE)*'2.3.1 Cost_Sum'!AG59</f>
        <v>2.3415466101882174</v>
      </c>
      <c r="AG57" s="60">
        <f>HLOOKUP($C$4,$C$7:$E$9,3,FALSE)*'2.3.1 Cost_Sum'!AH59</f>
        <v>2.3415466101882174</v>
      </c>
      <c r="AH57" s="60">
        <f>HLOOKUP($C$4,$C$7:$E$9,3,FALSE)*'2.3.1 Cost_Sum'!AI59</f>
        <v>2.3415466101882174</v>
      </c>
    </row>
    <row r="58" spans="1:34" ht="14.45" customHeight="1">
      <c r="B58" s="45">
        <f t="shared" si="15"/>
        <v>237987.0004669521</v>
      </c>
      <c r="C58" s="45">
        <f t="shared" si="16"/>
        <v>628107.87845923635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515.87128073185079</v>
      </c>
      <c r="I58" s="55">
        <f t="shared" si="17"/>
        <v>2033.5898023593293</v>
      </c>
      <c r="J58" s="55">
        <f t="shared" si="17"/>
        <v>3659.6657755190636</v>
      </c>
      <c r="K58" s="56">
        <f t="shared" si="17"/>
        <v>6098.3204239925653</v>
      </c>
      <c r="L58" s="49">
        <f t="shared" si="17"/>
        <v>9152.0962901312705</v>
      </c>
      <c r="M58" s="60">
        <f t="shared" si="17"/>
        <v>12097.763880954468</v>
      </c>
      <c r="N58" s="60">
        <f t="shared" si="17"/>
        <v>14952.60403207426</v>
      </c>
      <c r="O58" s="60">
        <f t="shared" si="17"/>
        <v>17528.736095614615</v>
      </c>
      <c r="P58" s="60">
        <f t="shared" si="17"/>
        <v>20635.885189129865</v>
      </c>
      <c r="Q58" s="60">
        <f t="shared" si="17"/>
        <v>23263.596276115113</v>
      </c>
      <c r="R58" s="60">
        <f t="shared" si="17"/>
        <v>27187.755782965432</v>
      </c>
      <c r="S58" s="60">
        <f t="shared" si="17"/>
        <v>30686.374601853022</v>
      </c>
      <c r="T58" s="60">
        <f t="shared" si="17"/>
        <v>30686.374601853022</v>
      </c>
      <c r="U58" s="60">
        <f t="shared" si="17"/>
        <v>30686.374601853022</v>
      </c>
      <c r="V58" s="60">
        <f t="shared" si="17"/>
        <v>30686.374601853022</v>
      </c>
      <c r="W58" s="60">
        <f t="shared" si="17"/>
        <v>30686.374601853022</v>
      </c>
      <c r="X58" s="60">
        <f t="shared" si="17"/>
        <v>30686.374601853022</v>
      </c>
      <c r="Y58" s="60">
        <f t="shared" si="17"/>
        <v>30686.374601853022</v>
      </c>
      <c r="Z58" s="60">
        <f t="shared" si="17"/>
        <v>30686.374601853022</v>
      </c>
      <c r="AA58" s="60">
        <f t="shared" si="17"/>
        <v>30686.374601853022</v>
      </c>
      <c r="AB58" s="60">
        <f t="shared" si="17"/>
        <v>30686.374601853022</v>
      </c>
      <c r="AC58" s="60">
        <f t="shared" si="17"/>
        <v>30686.374601853022</v>
      </c>
      <c r="AD58" s="60">
        <f t="shared" si="17"/>
        <v>30686.374601853022</v>
      </c>
      <c r="AE58" s="60">
        <f t="shared" si="17"/>
        <v>30686.374601853022</v>
      </c>
      <c r="AF58" s="60">
        <f t="shared" si="17"/>
        <v>30686.374601853022</v>
      </c>
      <c r="AG58" s="60">
        <f t="shared" si="17"/>
        <v>30686.374601853022</v>
      </c>
      <c r="AH58" s="60">
        <f t="shared" si="17"/>
        <v>30686.374601853022</v>
      </c>
    </row>
    <row r="59" spans="1:34" ht="14.45" customHeight="1">
      <c r="B59" s="45">
        <f>E59+NPV(HLOOKUP($C$3,$C$7:$E$9,2,FALSE),F59:AH59)</f>
        <v>237747.8370937116</v>
      </c>
      <c r="C59" s="45">
        <f>SUM(E59:AH59)</f>
        <v>627810.50203974254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-234.15466101882174</v>
      </c>
      <c r="H59" s="55">
        <f t="shared" si="18"/>
        <v>513.52973412166261</v>
      </c>
      <c r="I59" s="55">
        <f t="shared" si="18"/>
        <v>2031.248255749141</v>
      </c>
      <c r="J59" s="55">
        <f t="shared" si="18"/>
        <v>3657.3242289088753</v>
      </c>
      <c r="K59" s="56">
        <f t="shared" si="18"/>
        <v>6095.9788773823775</v>
      </c>
      <c r="L59" s="49">
        <f t="shared" si="18"/>
        <v>9149.7547435210818</v>
      </c>
      <c r="M59" s="60">
        <f t="shared" si="18"/>
        <v>12095.422334344279</v>
      </c>
      <c r="N59" s="60">
        <f t="shared" si="18"/>
        <v>14950.262485464071</v>
      </c>
      <c r="O59" s="60">
        <f t="shared" si="18"/>
        <v>17526.394549004428</v>
      </c>
      <c r="P59" s="60">
        <f t="shared" si="18"/>
        <v>20633.543642519679</v>
      </c>
      <c r="Q59" s="60">
        <f t="shared" si="18"/>
        <v>23261.254729504926</v>
      </c>
      <c r="R59" s="60">
        <f t="shared" si="18"/>
        <v>27185.414236355246</v>
      </c>
      <c r="S59" s="60">
        <f t="shared" si="18"/>
        <v>30684.033055242835</v>
      </c>
      <c r="T59" s="60">
        <f t="shared" si="18"/>
        <v>30684.033055242835</v>
      </c>
      <c r="U59" s="60">
        <f t="shared" si="18"/>
        <v>30684.033055242835</v>
      </c>
      <c r="V59" s="60">
        <f t="shared" si="18"/>
        <v>30684.033055242835</v>
      </c>
      <c r="W59" s="60">
        <f t="shared" si="18"/>
        <v>30684.033055242835</v>
      </c>
      <c r="X59" s="60">
        <f t="shared" si="18"/>
        <v>30684.033055242835</v>
      </c>
      <c r="Y59" s="60">
        <f t="shared" si="18"/>
        <v>30684.033055242835</v>
      </c>
      <c r="Z59" s="60">
        <f t="shared" si="18"/>
        <v>30684.033055242835</v>
      </c>
      <c r="AA59" s="60">
        <f t="shared" si="18"/>
        <v>30684.033055242835</v>
      </c>
      <c r="AB59" s="60">
        <f t="shared" si="18"/>
        <v>30684.033055242835</v>
      </c>
      <c r="AC59" s="60">
        <f t="shared" si="18"/>
        <v>30684.033055242835</v>
      </c>
      <c r="AD59" s="60">
        <f t="shared" si="18"/>
        <v>30684.033055242835</v>
      </c>
      <c r="AE59" s="60">
        <f t="shared" si="18"/>
        <v>30684.033055242835</v>
      </c>
      <c r="AF59" s="60">
        <f t="shared" si="18"/>
        <v>30684.033055242835</v>
      </c>
      <c r="AG59" s="60">
        <f t="shared" si="18"/>
        <v>30684.033055242835</v>
      </c>
      <c r="AH59" s="60">
        <f t="shared" si="18"/>
        <v>30684.033055242835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TRANSPOSE(Option_3_SR_Base)*HLOOKUP($C$5,$C$7:$E$10,4,FALSE)</f>
        <v>0.50737800154386459</v>
      </c>
      <c r="F62" s="53">
        <v>15.492090008138817</v>
      </c>
      <c r="G62" s="54">
        <v>183.71829313814544</v>
      </c>
      <c r="H62" s="55">
        <v>10.329931663482684</v>
      </c>
      <c r="I62" s="55">
        <v>1.2398947087592815</v>
      </c>
      <c r="J62" s="55">
        <v>-13.20765223733814</v>
      </c>
      <c r="K62" s="56">
        <v>-28.248354846219105</v>
      </c>
      <c r="L62" s="53">
        <v>46.910754035210957</v>
      </c>
      <c r="M62" s="60">
        <v>442.06946546320933</v>
      </c>
      <c r="N62" s="60">
        <v>1569.3175417731343</v>
      </c>
      <c r="O62" s="60">
        <v>3000.0857545442013</v>
      </c>
      <c r="P62" s="60">
        <v>5246.8753765760739</v>
      </c>
      <c r="Q62" s="60">
        <v>7628.6971267939125</v>
      </c>
      <c r="R62" s="60">
        <v>11839.505671027118</v>
      </c>
      <c r="S62" s="60">
        <v>15879.263806492076</v>
      </c>
      <c r="T62" s="60">
        <v>15879.263806492076</v>
      </c>
      <c r="U62" s="60">
        <v>15879.263806492076</v>
      </c>
      <c r="V62" s="60">
        <v>15879.263806492076</v>
      </c>
      <c r="W62" s="60">
        <v>15879.263806492076</v>
      </c>
      <c r="X62" s="60">
        <v>15879.263806492076</v>
      </c>
      <c r="Y62" s="60">
        <v>15879.263806492076</v>
      </c>
      <c r="Z62" s="60">
        <v>15879.263806492076</v>
      </c>
      <c r="AA62" s="60">
        <v>15879.263806492076</v>
      </c>
      <c r="AB62" s="60">
        <v>15879.263806492076</v>
      </c>
      <c r="AC62" s="60">
        <v>15879.263806492076</v>
      </c>
      <c r="AD62" s="60">
        <v>15879.263806492076</v>
      </c>
      <c r="AE62" s="60">
        <v>15879.263806492076</v>
      </c>
      <c r="AF62" s="60">
        <v>15879.263806492076</v>
      </c>
      <c r="AG62" s="60">
        <v>15879.263806492076</v>
      </c>
      <c r="AH62" s="60">
        <v>15879.263806492076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12.805479253663245</v>
      </c>
      <c r="H64" s="55">
        <f>IF(SUM($E56:H56)&lt;=0,0,-PMT($C$8,VLOOKUP($B54,$B$11:$C$16,2,FALSE),$B56))</f>
        <v>12.805479253663245</v>
      </c>
      <c r="I64" s="55">
        <f>IF(SUM($E56:I56)&lt;=0,0,-PMT($C$8,VLOOKUP($B54,$B$11:$C$16,2,FALSE),$B56))</f>
        <v>12.805479253663245</v>
      </c>
      <c r="J64" s="55">
        <f>IF(SUM($E56:J56)&lt;=0,0,-PMT($C$8,VLOOKUP($B54,$B$11:$C$16,2,FALSE),$B56))</f>
        <v>12.805479253663245</v>
      </c>
      <c r="K64" s="56">
        <f>IF(SUM($E56:K56)&lt;=0,0,-PMT($C$8,VLOOKUP($B54,$B$11:$C$16,2,FALSE),$B56))</f>
        <v>12.805479253663245</v>
      </c>
      <c r="L64" s="53">
        <f>IF(SUM($E56:L56)&lt;=0,0,-PMT($C$8,VLOOKUP($B54,$B$11:$C$16,2,FALSE),$B56))</f>
        <v>12.805479253663245</v>
      </c>
      <c r="M64" s="53">
        <f>IF(SUM($E56:M56)&lt;=0,0,-PMT($C$8,VLOOKUP($B54,$B$11:$C$16,2,FALSE),$B56))</f>
        <v>12.805479253663245</v>
      </c>
      <c r="N64" s="53">
        <f>IF(SUM($E56:N56)&lt;=0,0,-PMT($C$8,VLOOKUP($B54,$B$11:$C$16,2,FALSE),$B56))</f>
        <v>12.805479253663245</v>
      </c>
      <c r="O64" s="53">
        <f>IF(SUM($E56:O56)&lt;=0,0,-PMT($C$8,VLOOKUP($B54,$B$11:$C$16,2,FALSE),$B56))</f>
        <v>12.805479253663245</v>
      </c>
      <c r="P64" s="53">
        <f>IF(SUM($E56:P56)&lt;=0,0,-PMT($C$8,VLOOKUP($B54,$B$11:$C$16,2,FALSE),$B56))</f>
        <v>12.805479253663245</v>
      </c>
      <c r="Q64" s="53">
        <f>IF(SUM($E56:Q56)&lt;=0,0,-PMT($C$8,VLOOKUP($B54,$B$11:$C$16,2,FALSE),$B56))</f>
        <v>12.805479253663245</v>
      </c>
      <c r="R64" s="53">
        <f>IF(SUM($E56:R56)&lt;=0,0,-PMT($C$8,VLOOKUP($B54,$B$11:$C$16,2,FALSE),$B56))</f>
        <v>12.805479253663245</v>
      </c>
      <c r="S64" s="53">
        <f>IF(SUM($E56:S56)&lt;=0,0,-PMT($C$8,VLOOKUP($B54,$B$11:$C$16,2,FALSE),$B56))</f>
        <v>12.805479253663245</v>
      </c>
      <c r="T64" s="53">
        <f>IF(SUM($E56:T56)&lt;=0,0,-PMT($C$8,VLOOKUP($B54,$B$11:$C$16,2,FALSE),$B56))</f>
        <v>12.805479253663245</v>
      </c>
      <c r="U64" s="53">
        <f>IF(SUM($E56:U56)&lt;=0,0,-PMT($C$8,VLOOKUP($B54,$B$11:$C$16,2,FALSE),$B56))</f>
        <v>12.805479253663245</v>
      </c>
      <c r="V64" s="53">
        <f>IF(SUM($E56:V56)&lt;=0,0,-PMT($C$8,VLOOKUP($B54,$B$11:$C$16,2,FALSE),$B56))</f>
        <v>12.805479253663245</v>
      </c>
      <c r="W64" s="53">
        <f>IF(SUM($E56:W56)&lt;=0,0,-PMT($C$8,VLOOKUP($B54,$B$11:$C$16,2,FALSE),$B56))</f>
        <v>12.805479253663245</v>
      </c>
      <c r="X64" s="53">
        <f>IF(SUM($E56:X56)&lt;=0,0,-PMT($C$8,VLOOKUP($B54,$B$11:$C$16,2,FALSE),$B56))</f>
        <v>12.805479253663245</v>
      </c>
      <c r="Y64" s="53">
        <f>IF(SUM($E56:Y56)&lt;=0,0,-PMT($C$8,VLOOKUP($B54,$B$11:$C$16,2,FALSE),$B56))</f>
        <v>12.805479253663245</v>
      </c>
      <c r="Z64" s="53">
        <f>IF(SUM($E56:Z56)&lt;=0,0,-PMT($C$8,VLOOKUP($B54,$B$11:$C$16,2,FALSE),$B56))</f>
        <v>12.805479253663245</v>
      </c>
      <c r="AA64" s="53">
        <f>IF(SUM($E56:AA56)&lt;=0,0,-PMT($C$8,VLOOKUP($B54,$B$11:$C$16,2,FALSE),$B56))</f>
        <v>12.805479253663245</v>
      </c>
      <c r="AB64" s="53">
        <f>IF(SUM($E56:AB56)&lt;=0,0,-PMT($C$8,VLOOKUP($B54,$B$11:$C$16,2,FALSE),$B56))</f>
        <v>12.805479253663245</v>
      </c>
      <c r="AC64" s="53">
        <f>IF(SUM($E56:AC56)&lt;=0,0,-PMT($C$8,VLOOKUP($B54,$B$11:$C$16,2,FALSE),$B56))</f>
        <v>12.805479253663245</v>
      </c>
      <c r="AD64" s="53">
        <f>IF(SUM($E56:AD56)&lt;=0,0,-PMT($C$8,VLOOKUP($B54,$B$11:$C$16,2,FALSE),$B56))</f>
        <v>12.805479253663245</v>
      </c>
      <c r="AE64" s="53">
        <f>IF(SUM($E56:AE56)&lt;=0,0,-PMT($C$8,VLOOKUP($B54,$B$11:$C$16,2,FALSE),$B56))</f>
        <v>12.805479253663245</v>
      </c>
      <c r="AF64" s="53">
        <f>IF(SUM($E56:AF56)&lt;=0,0,-PMT($C$8,VLOOKUP($B54,$B$11:$C$16,2,FALSE),$B56))</f>
        <v>12.805479253663245</v>
      </c>
      <c r="AG64" s="53">
        <f>IF(SUM($E56:AG56)&lt;=0,0,-PMT($C$8,VLOOKUP($B54,$B$11:$C$16,2,FALSE),$B56))</f>
        <v>12.805479253663245</v>
      </c>
      <c r="AH64" s="53">
        <f>IF(SUM($E56:AH56)&lt;=0,0,-PMT($C$8,VLOOKUP($B54,$B$11:$C$16,2,FALSE),$B56))</f>
        <v>12.805479253663245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12.805479253663245</v>
      </c>
      <c r="H65" s="55">
        <f t="shared" si="19"/>
        <v>15.147025863851463</v>
      </c>
      <c r="I65" s="55">
        <f t="shared" si="19"/>
        <v>15.147025863851463</v>
      </c>
      <c r="J65" s="55">
        <f t="shared" si="19"/>
        <v>15.147025863851463</v>
      </c>
      <c r="K65" s="56">
        <f t="shared" si="19"/>
        <v>15.147025863851463</v>
      </c>
      <c r="L65" s="53">
        <f t="shared" si="19"/>
        <v>15.147025863851463</v>
      </c>
      <c r="M65" s="53">
        <f t="shared" si="19"/>
        <v>15.147025863851463</v>
      </c>
      <c r="N65" s="53">
        <f t="shared" si="19"/>
        <v>15.147025863851463</v>
      </c>
      <c r="O65" s="53">
        <f t="shared" si="19"/>
        <v>15.147025863851463</v>
      </c>
      <c r="P65" s="53">
        <f t="shared" si="19"/>
        <v>15.147025863851463</v>
      </c>
      <c r="Q65" s="53">
        <f t="shared" si="19"/>
        <v>15.147025863851463</v>
      </c>
      <c r="R65" s="53">
        <f t="shared" si="19"/>
        <v>15.147025863851463</v>
      </c>
      <c r="S65" s="53">
        <f t="shared" si="19"/>
        <v>15.147025863851463</v>
      </c>
      <c r="T65" s="53">
        <f t="shared" si="19"/>
        <v>15.147025863851463</v>
      </c>
      <c r="U65" s="53">
        <f t="shared" si="19"/>
        <v>15.147025863851463</v>
      </c>
      <c r="V65" s="53">
        <f t="shared" si="19"/>
        <v>15.147025863851463</v>
      </c>
      <c r="W65" s="53">
        <f t="shared" si="19"/>
        <v>15.147025863851463</v>
      </c>
      <c r="X65" s="53">
        <f t="shared" si="19"/>
        <v>15.147025863851463</v>
      </c>
      <c r="Y65" s="53">
        <f t="shared" si="19"/>
        <v>15.147025863851463</v>
      </c>
      <c r="Z65" s="53">
        <f t="shared" si="19"/>
        <v>15.147025863851463</v>
      </c>
      <c r="AA65" s="53">
        <f t="shared" si="19"/>
        <v>15.147025863851463</v>
      </c>
      <c r="AB65" s="53">
        <f t="shared" si="19"/>
        <v>15.147025863851463</v>
      </c>
      <c r="AC65" s="53">
        <f t="shared" si="19"/>
        <v>15.147025863851463</v>
      </c>
      <c r="AD65" s="53">
        <f t="shared" si="19"/>
        <v>15.147025863851463</v>
      </c>
      <c r="AE65" s="53">
        <f t="shared" si="19"/>
        <v>15.147025863851463</v>
      </c>
      <c r="AF65" s="53">
        <f t="shared" si="19"/>
        <v>15.147025863851463</v>
      </c>
      <c r="AG65" s="53">
        <f t="shared" si="19"/>
        <v>15.147025863851463</v>
      </c>
      <c r="AH65" s="53">
        <f t="shared" si="19"/>
        <v>15.147025863851463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210.1377336523741</v>
      </c>
      <c r="C69" s="45">
        <f>SUM(E69:AH69)</f>
        <v>234.15466101882174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234.15466101882174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29.025639588224163</v>
      </c>
      <c r="C70" s="45">
        <f t="shared" ref="C70:C71" si="22">SUM(E70:AH70)</f>
        <v>63.22175847508187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2.3415466101882174</v>
      </c>
      <c r="I70" s="55">
        <f t="shared" si="23"/>
        <v>2.3415466101882174</v>
      </c>
      <c r="J70" s="55">
        <f t="shared" si="23"/>
        <v>2.3415466101882174</v>
      </c>
      <c r="K70" s="56">
        <f t="shared" si="23"/>
        <v>2.3415466101882174</v>
      </c>
      <c r="L70" s="60">
        <f t="shared" si="23"/>
        <v>2.3415466101882174</v>
      </c>
      <c r="M70" s="60">
        <f t="shared" si="23"/>
        <v>2.3415466101882174</v>
      </c>
      <c r="N70" s="60">
        <f t="shared" si="23"/>
        <v>2.3415466101882174</v>
      </c>
      <c r="O70" s="60">
        <f t="shared" si="23"/>
        <v>2.3415466101882174</v>
      </c>
      <c r="P70" s="60">
        <f t="shared" si="23"/>
        <v>2.3415466101882174</v>
      </c>
      <c r="Q70" s="60">
        <f t="shared" si="23"/>
        <v>2.3415466101882174</v>
      </c>
      <c r="R70" s="60">
        <f t="shared" si="23"/>
        <v>2.3415466101882174</v>
      </c>
      <c r="S70" s="60">
        <f t="shared" si="23"/>
        <v>2.3415466101882174</v>
      </c>
      <c r="T70" s="60">
        <f t="shared" si="23"/>
        <v>2.3415466101882174</v>
      </c>
      <c r="U70" s="60">
        <f t="shared" si="23"/>
        <v>2.3415466101882174</v>
      </c>
      <c r="V70" s="60">
        <f t="shared" si="23"/>
        <v>2.3415466101882174</v>
      </c>
      <c r="W70" s="60">
        <f t="shared" si="23"/>
        <v>2.3415466101882174</v>
      </c>
      <c r="X70" s="60">
        <f t="shared" si="23"/>
        <v>2.3415466101882174</v>
      </c>
      <c r="Y70" s="60">
        <f t="shared" si="23"/>
        <v>2.3415466101882174</v>
      </c>
      <c r="Z70" s="60">
        <f t="shared" si="23"/>
        <v>2.3415466101882174</v>
      </c>
      <c r="AA70" s="60">
        <f t="shared" si="23"/>
        <v>2.3415466101882174</v>
      </c>
      <c r="AB70" s="60">
        <f t="shared" si="23"/>
        <v>2.3415466101882174</v>
      </c>
      <c r="AC70" s="60">
        <f t="shared" si="23"/>
        <v>2.3415466101882174</v>
      </c>
      <c r="AD70" s="60">
        <f t="shared" si="23"/>
        <v>2.3415466101882174</v>
      </c>
      <c r="AE70" s="60">
        <f t="shared" si="23"/>
        <v>2.3415466101882174</v>
      </c>
      <c r="AF70" s="60">
        <f t="shared" si="23"/>
        <v>2.3415466101882174</v>
      </c>
      <c r="AG70" s="60">
        <f t="shared" si="23"/>
        <v>2.3415466101882174</v>
      </c>
      <c r="AH70" s="60">
        <f t="shared" si="23"/>
        <v>2.3415466101882174</v>
      </c>
    </row>
    <row r="71" spans="1:34" ht="14.45" customHeight="1">
      <c r="A71" s="243"/>
      <c r="B71" s="45">
        <f t="shared" si="21"/>
        <v>237987.0004669521</v>
      </c>
      <c r="C71" s="45">
        <f t="shared" si="22"/>
        <v>628107.87845923635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515.87128073185079</v>
      </c>
      <c r="I71" s="55">
        <f t="shared" si="24"/>
        <v>2033.5898023593293</v>
      </c>
      <c r="J71" s="55">
        <f t="shared" si="24"/>
        <v>3659.6657755190636</v>
      </c>
      <c r="K71" s="56">
        <f t="shared" si="24"/>
        <v>6098.3204239925653</v>
      </c>
      <c r="L71" s="60">
        <f t="shared" si="24"/>
        <v>9152.0962901312705</v>
      </c>
      <c r="M71" s="60">
        <f t="shared" si="24"/>
        <v>12097.763880954468</v>
      </c>
      <c r="N71" s="60">
        <f t="shared" si="24"/>
        <v>14952.60403207426</v>
      </c>
      <c r="O71" s="60">
        <f t="shared" si="24"/>
        <v>17528.736095614615</v>
      </c>
      <c r="P71" s="60">
        <f t="shared" si="24"/>
        <v>20635.885189129865</v>
      </c>
      <c r="Q71" s="60">
        <f t="shared" si="24"/>
        <v>23263.596276115113</v>
      </c>
      <c r="R71" s="60">
        <f t="shared" si="24"/>
        <v>27187.755782965432</v>
      </c>
      <c r="S71" s="60">
        <f t="shared" si="24"/>
        <v>30686.374601853022</v>
      </c>
      <c r="T71" s="60">
        <f t="shared" si="24"/>
        <v>30686.374601853022</v>
      </c>
      <c r="U71" s="60">
        <f t="shared" si="24"/>
        <v>30686.374601853022</v>
      </c>
      <c r="V71" s="60">
        <f t="shared" si="24"/>
        <v>30686.374601853022</v>
      </c>
      <c r="W71" s="60">
        <f t="shared" si="24"/>
        <v>30686.374601853022</v>
      </c>
      <c r="X71" s="60">
        <f t="shared" si="24"/>
        <v>30686.374601853022</v>
      </c>
      <c r="Y71" s="60">
        <f t="shared" si="24"/>
        <v>30686.374601853022</v>
      </c>
      <c r="Z71" s="60">
        <f t="shared" si="24"/>
        <v>30686.374601853022</v>
      </c>
      <c r="AA71" s="60">
        <f t="shared" si="24"/>
        <v>30686.374601853022</v>
      </c>
      <c r="AB71" s="60">
        <f t="shared" si="24"/>
        <v>30686.374601853022</v>
      </c>
      <c r="AC71" s="60">
        <f t="shared" si="24"/>
        <v>30686.374601853022</v>
      </c>
      <c r="AD71" s="60">
        <f t="shared" si="24"/>
        <v>30686.374601853022</v>
      </c>
      <c r="AE71" s="60">
        <f t="shared" si="24"/>
        <v>30686.374601853022</v>
      </c>
      <c r="AF71" s="60">
        <f t="shared" si="24"/>
        <v>30686.374601853022</v>
      </c>
      <c r="AG71" s="60">
        <f t="shared" si="24"/>
        <v>30686.374601853022</v>
      </c>
      <c r="AH71" s="60">
        <f t="shared" si="24"/>
        <v>30686.374601853022</v>
      </c>
    </row>
    <row r="72" spans="1:34" ht="14.45" customHeight="1">
      <c r="A72" s="243"/>
      <c r="B72" s="45">
        <f>E72+NPV(HLOOKUP($C$3,$C$7:$E$9,2,FALSE),F72:AH72)</f>
        <v>237747.8370937116</v>
      </c>
      <c r="C72" s="45">
        <f>SUM(E72:AH72)</f>
        <v>627810.50203974254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-234.15466101882174</v>
      </c>
      <c r="H72" s="55">
        <f t="shared" si="25"/>
        <v>513.52973412166261</v>
      </c>
      <c r="I72" s="55">
        <f t="shared" si="25"/>
        <v>2031.248255749141</v>
      </c>
      <c r="J72" s="55">
        <f t="shared" si="25"/>
        <v>3657.3242289088753</v>
      </c>
      <c r="K72" s="56">
        <f t="shared" si="25"/>
        <v>6095.9788773823775</v>
      </c>
      <c r="L72" s="45">
        <f t="shared" si="25"/>
        <v>9149.7547435210818</v>
      </c>
      <c r="M72" s="60">
        <f t="shared" si="25"/>
        <v>12095.422334344279</v>
      </c>
      <c r="N72" s="60">
        <f t="shared" si="25"/>
        <v>14950.262485464071</v>
      </c>
      <c r="O72" s="60">
        <f t="shared" si="25"/>
        <v>17526.394549004428</v>
      </c>
      <c r="P72" s="60">
        <f t="shared" si="25"/>
        <v>20633.543642519679</v>
      </c>
      <c r="Q72" s="60">
        <f t="shared" si="25"/>
        <v>23261.254729504926</v>
      </c>
      <c r="R72" s="60">
        <f t="shared" si="25"/>
        <v>27185.414236355246</v>
      </c>
      <c r="S72" s="60">
        <f t="shared" si="25"/>
        <v>30684.033055242835</v>
      </c>
      <c r="T72" s="60">
        <f t="shared" si="25"/>
        <v>30684.033055242835</v>
      </c>
      <c r="U72" s="60">
        <f t="shared" si="25"/>
        <v>30684.033055242835</v>
      </c>
      <c r="V72" s="60">
        <f t="shared" si="25"/>
        <v>30684.033055242835</v>
      </c>
      <c r="W72" s="60">
        <f t="shared" si="25"/>
        <v>30684.033055242835</v>
      </c>
      <c r="X72" s="60">
        <f t="shared" si="25"/>
        <v>30684.033055242835</v>
      </c>
      <c r="Y72" s="60">
        <f t="shared" si="25"/>
        <v>30684.033055242835</v>
      </c>
      <c r="Z72" s="60">
        <f t="shared" si="25"/>
        <v>30684.033055242835</v>
      </c>
      <c r="AA72" s="60">
        <f t="shared" si="25"/>
        <v>30684.033055242835</v>
      </c>
      <c r="AB72" s="60">
        <f t="shared" si="25"/>
        <v>30684.033055242835</v>
      </c>
      <c r="AC72" s="60">
        <f t="shared" si="25"/>
        <v>30684.033055242835</v>
      </c>
      <c r="AD72" s="60">
        <f t="shared" si="25"/>
        <v>30684.033055242835</v>
      </c>
      <c r="AE72" s="60">
        <f t="shared" si="25"/>
        <v>30684.033055242835</v>
      </c>
      <c r="AF72" s="60">
        <f t="shared" si="25"/>
        <v>30684.033055242835</v>
      </c>
      <c r="AG72" s="60">
        <f t="shared" si="25"/>
        <v>30684.033055242835</v>
      </c>
      <c r="AH72" s="60">
        <f t="shared" si="25"/>
        <v>30684.033055242835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278.36212197916439</v>
      </c>
      <c r="C76" s="235">
        <f>SUM(E76:AH76)</f>
        <v>310.17650747264901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310.17650747264901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38.449251770015131</v>
      </c>
      <c r="C77" s="235">
        <f t="shared" ref="C77:C78" si="27">SUM(E77:AH77)</f>
        <v>83.747657017615182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3.1017650747264902</v>
      </c>
      <c r="I77" s="55">
        <f>HLOOKUP($C$4,$C$7:$E$9,3,FALSE)*'2.3.1 Cost_Sum'!J84</f>
        <v>3.1017650747264902</v>
      </c>
      <c r="J77" s="55">
        <f>HLOOKUP($C$4,$C$7:$E$9,3,FALSE)*'2.3.1 Cost_Sum'!K84</f>
        <v>3.1017650747264902</v>
      </c>
      <c r="K77" s="56">
        <f>HLOOKUP($C$4,$C$7:$E$9,3,FALSE)*'2.3.1 Cost_Sum'!L84</f>
        <v>3.1017650747264902</v>
      </c>
      <c r="L77" s="60">
        <f>HLOOKUP($C$4,$C$7:$E$9,3,FALSE)*'2.3.1 Cost_Sum'!M84</f>
        <v>3.1017650747264902</v>
      </c>
      <c r="M77" s="60">
        <f>HLOOKUP($C$4,$C$7:$E$9,3,FALSE)*'2.3.1 Cost_Sum'!N84</f>
        <v>3.1017650747264902</v>
      </c>
      <c r="N77" s="60">
        <f>HLOOKUP($C$4,$C$7:$E$9,3,FALSE)*'2.3.1 Cost_Sum'!O84</f>
        <v>3.1017650747264902</v>
      </c>
      <c r="O77" s="60">
        <f>HLOOKUP($C$4,$C$7:$E$9,3,FALSE)*'2.3.1 Cost_Sum'!P84</f>
        <v>3.1017650747264902</v>
      </c>
      <c r="P77" s="60">
        <f>HLOOKUP($C$4,$C$7:$E$9,3,FALSE)*'2.3.1 Cost_Sum'!Q84</f>
        <v>3.1017650747264902</v>
      </c>
      <c r="Q77" s="60">
        <f>HLOOKUP($C$4,$C$7:$E$9,3,FALSE)*'2.3.1 Cost_Sum'!R84</f>
        <v>3.1017650747264902</v>
      </c>
      <c r="R77" s="60">
        <f>HLOOKUP($C$4,$C$7:$E$9,3,FALSE)*'2.3.1 Cost_Sum'!S84</f>
        <v>3.1017650747264902</v>
      </c>
      <c r="S77" s="60">
        <f>HLOOKUP($C$4,$C$7:$E$9,3,FALSE)*'2.3.1 Cost_Sum'!T84</f>
        <v>3.1017650747264902</v>
      </c>
      <c r="T77" s="60">
        <f>HLOOKUP($C$4,$C$7:$E$9,3,FALSE)*'2.3.1 Cost_Sum'!U84</f>
        <v>3.1017650747264902</v>
      </c>
      <c r="U77" s="60">
        <f>HLOOKUP($C$4,$C$7:$E$9,3,FALSE)*'2.3.1 Cost_Sum'!V84</f>
        <v>3.1017650747264902</v>
      </c>
      <c r="V77" s="60">
        <f>HLOOKUP($C$4,$C$7:$E$9,3,FALSE)*'2.3.1 Cost_Sum'!W84</f>
        <v>3.1017650747264902</v>
      </c>
      <c r="W77" s="60">
        <f>HLOOKUP($C$4,$C$7:$E$9,3,FALSE)*'2.3.1 Cost_Sum'!X84</f>
        <v>3.1017650747264902</v>
      </c>
      <c r="X77" s="60">
        <f>HLOOKUP($C$4,$C$7:$E$9,3,FALSE)*'2.3.1 Cost_Sum'!Y84</f>
        <v>3.1017650747264902</v>
      </c>
      <c r="Y77" s="60">
        <f>HLOOKUP($C$4,$C$7:$E$9,3,FALSE)*'2.3.1 Cost_Sum'!Z84</f>
        <v>3.1017650747264902</v>
      </c>
      <c r="Z77" s="60">
        <f>HLOOKUP($C$4,$C$7:$E$9,3,FALSE)*'2.3.1 Cost_Sum'!AA84</f>
        <v>3.1017650747264902</v>
      </c>
      <c r="AA77" s="60">
        <f>HLOOKUP($C$4,$C$7:$E$9,3,FALSE)*'2.3.1 Cost_Sum'!AB84</f>
        <v>3.1017650747264902</v>
      </c>
      <c r="AB77" s="60">
        <f>HLOOKUP($C$4,$C$7:$E$9,3,FALSE)*'2.3.1 Cost_Sum'!AC84</f>
        <v>3.1017650747264902</v>
      </c>
      <c r="AC77" s="60">
        <f>HLOOKUP($C$4,$C$7:$E$9,3,FALSE)*'2.3.1 Cost_Sum'!AD84</f>
        <v>3.1017650747264902</v>
      </c>
      <c r="AD77" s="60">
        <f>HLOOKUP($C$4,$C$7:$E$9,3,FALSE)*'2.3.1 Cost_Sum'!AE84</f>
        <v>3.1017650747264902</v>
      </c>
      <c r="AE77" s="60">
        <f>HLOOKUP($C$4,$C$7:$E$9,3,FALSE)*'2.3.1 Cost_Sum'!AF84</f>
        <v>3.1017650747264902</v>
      </c>
      <c r="AF77" s="60">
        <f>HLOOKUP($C$4,$C$7:$E$9,3,FALSE)*'2.3.1 Cost_Sum'!AG84</f>
        <v>3.1017650747264902</v>
      </c>
      <c r="AG77" s="60">
        <f>HLOOKUP($C$4,$C$7:$E$9,3,FALSE)*'2.3.1 Cost_Sum'!AH84</f>
        <v>3.1017650747264902</v>
      </c>
      <c r="AH77" s="60">
        <f>HLOOKUP($C$4,$C$7:$E$9,3,FALSE)*'2.3.1 Cost_Sum'!AI84</f>
        <v>3.1017650747264902</v>
      </c>
    </row>
    <row r="78" spans="1:34" ht="14.45" customHeight="1">
      <c r="B78" s="235">
        <f t="shared" si="26"/>
        <v>239820.59090402731</v>
      </c>
      <c r="C78" s="235">
        <f t="shared" si="27"/>
        <v>634793.37309199083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525.3604851867758</v>
      </c>
      <c r="I78" s="55">
        <f t="shared" si="28"/>
        <v>1914.2634714827539</v>
      </c>
      <c r="J78" s="55">
        <f t="shared" si="28"/>
        <v>3636.6685855035707</v>
      </c>
      <c r="K78" s="56">
        <f t="shared" si="28"/>
        <v>6023.956735268087</v>
      </c>
      <c r="L78" s="60">
        <f t="shared" si="28"/>
        <v>9018.1678736701415</v>
      </c>
      <c r="M78" s="60">
        <f t="shared" si="28"/>
        <v>11888.928166316713</v>
      </c>
      <c r="N78" s="60">
        <f t="shared" si="28"/>
        <v>14700.931382275863</v>
      </c>
      <c r="O78" s="60">
        <f t="shared" si="28"/>
        <v>17314.545099214229</v>
      </c>
      <c r="P78" s="60">
        <f t="shared" si="28"/>
        <v>20573.050082725138</v>
      </c>
      <c r="Q78" s="60">
        <f t="shared" si="28"/>
        <v>23225.838512885039</v>
      </c>
      <c r="R78" s="60">
        <f t="shared" si="28"/>
        <v>27417.363129506608</v>
      </c>
      <c r="S78" s="60">
        <f t="shared" si="28"/>
        <v>31159.643722997243</v>
      </c>
      <c r="T78" s="60">
        <f t="shared" si="28"/>
        <v>31159.643722997243</v>
      </c>
      <c r="U78" s="60">
        <f t="shared" si="28"/>
        <v>31159.643722997243</v>
      </c>
      <c r="V78" s="60">
        <f t="shared" si="28"/>
        <v>31159.643722997243</v>
      </c>
      <c r="W78" s="60">
        <f t="shared" si="28"/>
        <v>31159.643722997243</v>
      </c>
      <c r="X78" s="60">
        <f t="shared" si="28"/>
        <v>31159.643722997243</v>
      </c>
      <c r="Y78" s="60">
        <f t="shared" si="28"/>
        <v>31159.643722997243</v>
      </c>
      <c r="Z78" s="60">
        <f t="shared" si="28"/>
        <v>31159.643722997243</v>
      </c>
      <c r="AA78" s="60">
        <f t="shared" si="28"/>
        <v>31159.643722997243</v>
      </c>
      <c r="AB78" s="60">
        <f t="shared" si="28"/>
        <v>31159.643722997243</v>
      </c>
      <c r="AC78" s="60">
        <f t="shared" si="28"/>
        <v>31159.643722997243</v>
      </c>
      <c r="AD78" s="60">
        <f t="shared" si="28"/>
        <v>31159.643722997243</v>
      </c>
      <c r="AE78" s="60">
        <f t="shared" si="28"/>
        <v>31159.643722997243</v>
      </c>
      <c r="AF78" s="60">
        <f t="shared" si="28"/>
        <v>31159.643722997243</v>
      </c>
      <c r="AG78" s="60">
        <f t="shared" si="28"/>
        <v>31159.643722997243</v>
      </c>
      <c r="AH78" s="60">
        <f t="shared" si="28"/>
        <v>31159.643722997243</v>
      </c>
    </row>
    <row r="79" spans="1:34" ht="14.45" customHeight="1">
      <c r="B79" s="235">
        <f>E79+NPV(HLOOKUP($C$3,$C$7:$E$9,2,FALSE),F79:AH79)</f>
        <v>239503.77953027817</v>
      </c>
      <c r="C79" s="235">
        <f>SUM(E79:AH79)</f>
        <v>634399.44892750052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-310.17650747264901</v>
      </c>
      <c r="H79" s="55">
        <f t="shared" si="29"/>
        <v>522.25872011204933</v>
      </c>
      <c r="I79" s="55">
        <f t="shared" si="29"/>
        <v>1911.1617064080274</v>
      </c>
      <c r="J79" s="55">
        <f t="shared" si="29"/>
        <v>3633.566820428844</v>
      </c>
      <c r="K79" s="56">
        <f t="shared" si="29"/>
        <v>6020.8549701933607</v>
      </c>
      <c r="L79" s="60">
        <f t="shared" si="29"/>
        <v>9015.0661085954143</v>
      </c>
      <c r="M79" s="60">
        <f t="shared" si="29"/>
        <v>11885.826401241986</v>
      </c>
      <c r="N79" s="60">
        <f t="shared" si="29"/>
        <v>14697.829617201136</v>
      </c>
      <c r="O79" s="60">
        <f t="shared" si="29"/>
        <v>17311.443334139502</v>
      </c>
      <c r="P79" s="60">
        <f t="shared" si="29"/>
        <v>20569.948317650411</v>
      </c>
      <c r="Q79" s="60">
        <f t="shared" si="29"/>
        <v>23222.736747810311</v>
      </c>
      <c r="R79" s="60">
        <f t="shared" si="29"/>
        <v>27414.261364431881</v>
      </c>
      <c r="S79" s="60">
        <f t="shared" si="29"/>
        <v>31156.541957922516</v>
      </c>
      <c r="T79" s="60">
        <f t="shared" si="29"/>
        <v>31156.541957922516</v>
      </c>
      <c r="U79" s="60">
        <f t="shared" si="29"/>
        <v>31156.541957922516</v>
      </c>
      <c r="V79" s="60">
        <f t="shared" si="29"/>
        <v>31156.541957922516</v>
      </c>
      <c r="W79" s="60">
        <f t="shared" si="29"/>
        <v>31156.541957922516</v>
      </c>
      <c r="X79" s="60">
        <f t="shared" si="29"/>
        <v>31156.541957922516</v>
      </c>
      <c r="Y79" s="60">
        <f t="shared" si="29"/>
        <v>31156.541957922516</v>
      </c>
      <c r="Z79" s="60">
        <f t="shared" si="29"/>
        <v>31156.541957922516</v>
      </c>
      <c r="AA79" s="60">
        <f t="shared" si="29"/>
        <v>31156.541957922516</v>
      </c>
      <c r="AB79" s="60">
        <f t="shared" si="29"/>
        <v>31156.541957922516</v>
      </c>
      <c r="AC79" s="60">
        <f t="shared" si="29"/>
        <v>31156.541957922516</v>
      </c>
      <c r="AD79" s="60">
        <f t="shared" si="29"/>
        <v>31156.541957922516</v>
      </c>
      <c r="AE79" s="60">
        <f t="shared" si="29"/>
        <v>31156.541957922516</v>
      </c>
      <c r="AF79" s="60">
        <f t="shared" si="29"/>
        <v>31156.541957922516</v>
      </c>
      <c r="AG79" s="60">
        <f t="shared" si="29"/>
        <v>31156.541957922516</v>
      </c>
      <c r="AH79" s="60">
        <f t="shared" si="29"/>
        <v>31156.541957922516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TRANSPOSE(Option_4_SR_Base)*HLOOKUP($C$5,$C$7:$E$10,4,FALSE)</f>
        <v>0.50737800154386459</v>
      </c>
      <c r="F82" s="53">
        <v>15.492090008138817</v>
      </c>
      <c r="G82" s="54">
        <v>186.68931487157255</v>
      </c>
      <c r="H82" s="55">
        <v>0.84072720855775696</v>
      </c>
      <c r="I82" s="55">
        <v>120.56622558533464</v>
      </c>
      <c r="J82" s="55">
        <v>9.7895377781548394</v>
      </c>
      <c r="K82" s="56">
        <v>46.115333878259712</v>
      </c>
      <c r="L82" s="60">
        <v>180.83917049633993</v>
      </c>
      <c r="M82" s="60">
        <v>650.90518010096503</v>
      </c>
      <c r="N82" s="60">
        <v>1820.9901915715304</v>
      </c>
      <c r="O82" s="60">
        <v>3214.2767509445885</v>
      </c>
      <c r="P82" s="60">
        <v>5309.7104829807995</v>
      </c>
      <c r="Q82" s="60">
        <v>7666.4548900239861</v>
      </c>
      <c r="R82" s="60">
        <v>11609.898324485943</v>
      </c>
      <c r="S82" s="60">
        <v>15405.994685347854</v>
      </c>
      <c r="T82" s="60">
        <v>15405.994685347854</v>
      </c>
      <c r="U82" s="60">
        <v>15405.994685347854</v>
      </c>
      <c r="V82" s="60">
        <v>15405.994685347854</v>
      </c>
      <c r="W82" s="60">
        <v>15405.994685347854</v>
      </c>
      <c r="X82" s="60">
        <v>15405.994685347854</v>
      </c>
      <c r="Y82" s="60">
        <v>15405.994685347854</v>
      </c>
      <c r="Z82" s="60">
        <v>15405.994685347854</v>
      </c>
      <c r="AA82" s="60">
        <v>15405.994685347854</v>
      </c>
      <c r="AB82" s="60">
        <v>15405.994685347854</v>
      </c>
      <c r="AC82" s="60">
        <v>15405.994685347854</v>
      </c>
      <c r="AD82" s="60">
        <v>15405.994685347854</v>
      </c>
      <c r="AE82" s="60">
        <v>15405.994685347854</v>
      </c>
      <c r="AF82" s="60">
        <v>15405.994685347854</v>
      </c>
      <c r="AG82" s="60">
        <v>15405.994685347854</v>
      </c>
      <c r="AH82" s="60">
        <v>15405.994685347854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16.962971457123619</v>
      </c>
      <c r="H84" s="236">
        <f>IF(SUM($E76:H76)&lt;=0,0,-PMT($C$8,VLOOKUP($B74,$B$11:$C$16,2,FALSE),$B76))</f>
        <v>16.962971457123619</v>
      </c>
      <c r="I84" s="236">
        <f>IF(SUM($E76:I76)&lt;=0,0,-PMT($C$8,VLOOKUP($B74,$B$11:$C$16,2,FALSE),$B76))</f>
        <v>16.962971457123619</v>
      </c>
      <c r="J84" s="236">
        <f>IF(SUM($E76:J76)&lt;=0,0,-PMT($C$8,VLOOKUP($B74,$B$11:$C$16,2,FALSE),$B76))</f>
        <v>16.962971457123619</v>
      </c>
      <c r="K84" s="56">
        <f>IF(SUM($E76:K76)&lt;=0,0,-PMT($C$8,VLOOKUP($B74,$B$11:$C$16,2,FALSE),$B76))</f>
        <v>16.962971457123619</v>
      </c>
      <c r="L84" s="60">
        <f>IF(SUM($E76:L76)&lt;=0,0,-PMT($C$8,VLOOKUP($B74,$B$11:$C$16,2,FALSE),$B76))</f>
        <v>16.962971457123619</v>
      </c>
      <c r="M84" s="60">
        <f>IF(SUM($E76:M76)&lt;=0,0,-PMT($C$8,VLOOKUP($B74,$B$11:$C$16,2,FALSE),$B76))</f>
        <v>16.962971457123619</v>
      </c>
      <c r="N84" s="60">
        <f>IF(SUM($E76:N76)&lt;=0,0,-PMT($C$8,VLOOKUP($B74,$B$11:$C$16,2,FALSE),$B76))</f>
        <v>16.962971457123619</v>
      </c>
      <c r="O84" s="60">
        <f>IF(SUM($E76:O76)&lt;=0,0,-PMT($C$8,VLOOKUP($B74,$B$11:$C$16,2,FALSE),$B76))</f>
        <v>16.962971457123619</v>
      </c>
      <c r="P84" s="60">
        <f>IF(SUM($E76:P76)&lt;=0,0,-PMT($C$8,VLOOKUP($B74,$B$11:$C$16,2,FALSE),$B76))</f>
        <v>16.962971457123619</v>
      </c>
      <c r="Q84" s="60">
        <f>IF(SUM($E76:Q76)&lt;=0,0,-PMT($C$8,VLOOKUP($B74,$B$11:$C$16,2,FALSE),$B76))</f>
        <v>16.962971457123619</v>
      </c>
      <c r="R84" s="60">
        <f>IF(SUM($E76:R76)&lt;=0,0,-PMT($C$8,VLOOKUP($B74,$B$11:$C$16,2,FALSE),$B76))</f>
        <v>16.962971457123619</v>
      </c>
      <c r="S84" s="60">
        <f>IF(SUM($E76:S76)&lt;=0,0,-PMT($C$8,VLOOKUP($B74,$B$11:$C$16,2,FALSE),$B76))</f>
        <v>16.962971457123619</v>
      </c>
      <c r="T84" s="60">
        <f>IF(SUM($E76:T76)&lt;=0,0,-PMT($C$8,VLOOKUP($B74,$B$11:$C$16,2,FALSE),$B76))</f>
        <v>16.962971457123619</v>
      </c>
      <c r="U84" s="60">
        <f>IF(SUM($E76:U76)&lt;=0,0,-PMT($C$8,VLOOKUP($B74,$B$11:$C$16,2,FALSE),$B76))</f>
        <v>16.962971457123619</v>
      </c>
      <c r="V84" s="60">
        <f>IF(SUM($E76:V76)&lt;=0,0,-PMT($C$8,VLOOKUP($B74,$B$11:$C$16,2,FALSE),$B76))</f>
        <v>16.962971457123619</v>
      </c>
      <c r="W84" s="60">
        <f>IF(SUM($E76:W76)&lt;=0,0,-PMT($C$8,VLOOKUP($B74,$B$11:$C$16,2,FALSE),$B76))</f>
        <v>16.962971457123619</v>
      </c>
      <c r="X84" s="60">
        <f>IF(SUM($E76:X76)&lt;=0,0,-PMT($C$8,VLOOKUP($B74,$B$11:$C$16,2,FALSE),$B76))</f>
        <v>16.962971457123619</v>
      </c>
      <c r="Y84" s="60">
        <f>IF(SUM($E76:Y76)&lt;=0,0,-PMT($C$8,VLOOKUP($B74,$B$11:$C$16,2,FALSE),$B76))</f>
        <v>16.962971457123619</v>
      </c>
      <c r="Z84" s="60">
        <f>IF(SUM($E76:Z76)&lt;=0,0,-PMT($C$8,VLOOKUP($B74,$B$11:$C$16,2,FALSE),$B76))</f>
        <v>16.962971457123619</v>
      </c>
      <c r="AA84" s="60">
        <f>IF(SUM($E76:AA76)&lt;=0,0,-PMT($C$8,VLOOKUP($B74,$B$11:$C$16,2,FALSE),$B76))</f>
        <v>16.962971457123619</v>
      </c>
      <c r="AB84" s="60">
        <f>IF(SUM($E76:AB76)&lt;=0,0,-PMT($C$8,VLOOKUP($B74,$B$11:$C$16,2,FALSE),$B76))</f>
        <v>16.962971457123619</v>
      </c>
      <c r="AC84" s="60">
        <f>IF(SUM($E76:AC76)&lt;=0,0,-PMT($C$8,VLOOKUP($B74,$B$11:$C$16,2,FALSE),$B76))</f>
        <v>16.962971457123619</v>
      </c>
      <c r="AD84" s="60">
        <f>IF(SUM($E76:AD76)&lt;=0,0,-PMT($C$8,VLOOKUP($B74,$B$11:$C$16,2,FALSE),$B76))</f>
        <v>16.962971457123619</v>
      </c>
      <c r="AE84" s="60">
        <f>IF(SUM($E76:AE76)&lt;=0,0,-PMT($C$8,VLOOKUP($B74,$B$11:$C$16,2,FALSE),$B76))</f>
        <v>16.962971457123619</v>
      </c>
      <c r="AF84" s="60">
        <f>IF(SUM($E76:AF76)&lt;=0,0,-PMT($C$8,VLOOKUP($B74,$B$11:$C$16,2,FALSE),$B76))</f>
        <v>16.962971457123619</v>
      </c>
      <c r="AG84" s="60">
        <f>IF(SUM($E76:AG76)&lt;=0,0,-PMT($C$8,VLOOKUP($B74,$B$11:$C$16,2,FALSE),$B76))</f>
        <v>16.962971457123619</v>
      </c>
      <c r="AH84" s="60">
        <f>IF(SUM($E76:AH76)&lt;=0,0,-PMT($C$8,VLOOKUP($B74,$B$11:$C$16,2,FALSE),$B76))</f>
        <v>16.962971457123619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16.962971457123619</v>
      </c>
      <c r="H85" s="236">
        <f t="shared" si="30"/>
        <v>20.064736531850109</v>
      </c>
      <c r="I85" s="236">
        <f t="shared" si="30"/>
        <v>20.064736531850109</v>
      </c>
      <c r="J85" s="236">
        <f t="shared" si="30"/>
        <v>20.064736531850109</v>
      </c>
      <c r="K85" s="56">
        <f t="shared" si="30"/>
        <v>20.064736531850109</v>
      </c>
      <c r="L85" s="60">
        <f t="shared" si="30"/>
        <v>20.064736531850109</v>
      </c>
      <c r="M85" s="60">
        <f t="shared" si="30"/>
        <v>20.064736531850109</v>
      </c>
      <c r="N85" s="60">
        <f t="shared" si="30"/>
        <v>20.064736531850109</v>
      </c>
      <c r="O85" s="60">
        <f t="shared" si="30"/>
        <v>20.064736531850109</v>
      </c>
      <c r="P85" s="60">
        <f t="shared" si="30"/>
        <v>20.064736531850109</v>
      </c>
      <c r="Q85" s="60">
        <f t="shared" si="30"/>
        <v>20.064736531850109</v>
      </c>
      <c r="R85" s="60">
        <f t="shared" si="30"/>
        <v>20.064736531850109</v>
      </c>
      <c r="S85" s="60">
        <f t="shared" si="30"/>
        <v>20.064736531850109</v>
      </c>
      <c r="T85" s="60">
        <f t="shared" si="30"/>
        <v>20.064736531850109</v>
      </c>
      <c r="U85" s="60">
        <f t="shared" si="30"/>
        <v>20.064736531850109</v>
      </c>
      <c r="V85" s="60">
        <f t="shared" si="30"/>
        <v>20.064736531850109</v>
      </c>
      <c r="W85" s="60">
        <f t="shared" si="30"/>
        <v>20.064736531850109</v>
      </c>
      <c r="X85" s="60">
        <f t="shared" si="30"/>
        <v>20.064736531850109</v>
      </c>
      <c r="Y85" s="60">
        <f t="shared" si="30"/>
        <v>20.064736531850109</v>
      </c>
      <c r="Z85" s="60">
        <f t="shared" si="30"/>
        <v>20.064736531850109</v>
      </c>
      <c r="AA85" s="60">
        <f t="shared" si="30"/>
        <v>20.064736531850109</v>
      </c>
      <c r="AB85" s="60">
        <f t="shared" si="30"/>
        <v>20.064736531850109</v>
      </c>
      <c r="AC85" s="60">
        <f t="shared" si="30"/>
        <v>20.064736531850109</v>
      </c>
      <c r="AD85" s="60">
        <f t="shared" si="30"/>
        <v>20.064736531850109</v>
      </c>
      <c r="AE85" s="60">
        <f t="shared" si="30"/>
        <v>20.064736531850109</v>
      </c>
      <c r="AF85" s="60">
        <f t="shared" si="30"/>
        <v>20.064736531850109</v>
      </c>
      <c r="AG85" s="60">
        <f t="shared" si="30"/>
        <v>20.064736531850109</v>
      </c>
      <c r="AH85" s="60">
        <f t="shared" si="30"/>
        <v>20.064736531850109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278.36212197916439</v>
      </c>
      <c r="C89" s="235">
        <f>SUM(E89:AH89)</f>
        <v>310.17650747264901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310.17650747264901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38.449251770015131</v>
      </c>
      <c r="C90" s="235">
        <f t="shared" ref="C90:C91" si="33">SUM(E90:AH90)</f>
        <v>83.747657017615182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3.1017650747264902</v>
      </c>
      <c r="I90" s="236">
        <f t="shared" si="34"/>
        <v>3.1017650747264902</v>
      </c>
      <c r="J90" s="236">
        <f t="shared" si="34"/>
        <v>3.1017650747264902</v>
      </c>
      <c r="K90" s="56">
        <f t="shared" si="34"/>
        <v>3.1017650747264902</v>
      </c>
      <c r="L90" s="60">
        <f>IF(SUM(L86:AO86)=0, L77, PRODUCT(L77*L86))</f>
        <v>3.1017650747264902</v>
      </c>
      <c r="M90" s="60">
        <f t="shared" si="34"/>
        <v>3.1017650747264902</v>
      </c>
      <c r="N90" s="60">
        <f t="shared" si="34"/>
        <v>3.1017650747264902</v>
      </c>
      <c r="O90" s="60">
        <f t="shared" si="34"/>
        <v>3.1017650747264902</v>
      </c>
      <c r="P90" s="60">
        <f t="shared" si="34"/>
        <v>3.1017650747264902</v>
      </c>
      <c r="Q90" s="60">
        <f t="shared" si="34"/>
        <v>3.1017650747264902</v>
      </c>
      <c r="R90" s="60">
        <f t="shared" si="34"/>
        <v>3.1017650747264902</v>
      </c>
      <c r="S90" s="60">
        <f t="shared" si="34"/>
        <v>3.1017650747264902</v>
      </c>
      <c r="T90" s="60">
        <f t="shared" si="34"/>
        <v>3.1017650747264902</v>
      </c>
      <c r="U90" s="60">
        <f t="shared" si="34"/>
        <v>3.1017650747264902</v>
      </c>
      <c r="V90" s="60">
        <f t="shared" si="34"/>
        <v>3.1017650747264902</v>
      </c>
      <c r="W90" s="60">
        <f t="shared" si="34"/>
        <v>3.1017650747264902</v>
      </c>
      <c r="X90" s="60">
        <f t="shared" si="34"/>
        <v>3.1017650747264902</v>
      </c>
      <c r="Y90" s="60">
        <f t="shared" si="34"/>
        <v>3.1017650747264902</v>
      </c>
      <c r="Z90" s="60">
        <f t="shared" si="34"/>
        <v>3.1017650747264902</v>
      </c>
      <c r="AA90" s="60">
        <f t="shared" si="34"/>
        <v>3.1017650747264902</v>
      </c>
      <c r="AB90" s="60">
        <f t="shared" si="34"/>
        <v>3.1017650747264902</v>
      </c>
      <c r="AC90" s="60">
        <f t="shared" si="34"/>
        <v>3.1017650747264902</v>
      </c>
      <c r="AD90" s="60">
        <f t="shared" si="34"/>
        <v>3.1017650747264902</v>
      </c>
      <c r="AE90" s="60">
        <f t="shared" si="34"/>
        <v>3.1017650747264902</v>
      </c>
      <c r="AF90" s="60">
        <f t="shared" si="34"/>
        <v>3.1017650747264902</v>
      </c>
      <c r="AG90" s="60">
        <f t="shared" si="34"/>
        <v>3.1017650747264902</v>
      </c>
      <c r="AH90" s="60">
        <f t="shared" si="34"/>
        <v>3.1017650747264902</v>
      </c>
    </row>
    <row r="91" spans="1:34" ht="14.45" customHeight="1">
      <c r="A91" s="243"/>
      <c r="B91" s="235">
        <f t="shared" si="32"/>
        <v>239820.59090402731</v>
      </c>
      <c r="C91" s="235">
        <f t="shared" si="33"/>
        <v>634793.37309199083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525.3604851867758</v>
      </c>
      <c r="I91" s="236">
        <f t="shared" si="35"/>
        <v>1914.2634714827539</v>
      </c>
      <c r="J91" s="236">
        <f t="shared" si="35"/>
        <v>3636.6685855035707</v>
      </c>
      <c r="K91" s="56">
        <f t="shared" si="35"/>
        <v>6023.956735268087</v>
      </c>
      <c r="L91" s="60">
        <f t="shared" si="35"/>
        <v>9018.1678736701415</v>
      </c>
      <c r="M91" s="60">
        <f t="shared" si="35"/>
        <v>11888.928166316713</v>
      </c>
      <c r="N91" s="60">
        <f t="shared" si="35"/>
        <v>14700.931382275863</v>
      </c>
      <c r="O91" s="60">
        <f t="shared" si="35"/>
        <v>17314.545099214229</v>
      </c>
      <c r="P91" s="60">
        <f t="shared" si="35"/>
        <v>20573.050082725138</v>
      </c>
      <c r="Q91" s="60">
        <f t="shared" si="35"/>
        <v>23225.838512885039</v>
      </c>
      <c r="R91" s="60">
        <f t="shared" si="35"/>
        <v>27417.363129506608</v>
      </c>
      <c r="S91" s="60">
        <f t="shared" si="35"/>
        <v>31159.643722997243</v>
      </c>
      <c r="T91" s="60">
        <f t="shared" si="35"/>
        <v>31159.643722997243</v>
      </c>
      <c r="U91" s="60">
        <f t="shared" si="35"/>
        <v>31159.643722997243</v>
      </c>
      <c r="V91" s="60">
        <f t="shared" si="35"/>
        <v>31159.643722997243</v>
      </c>
      <c r="W91" s="60">
        <f t="shared" si="35"/>
        <v>31159.643722997243</v>
      </c>
      <c r="X91" s="60">
        <f t="shared" si="35"/>
        <v>31159.643722997243</v>
      </c>
      <c r="Y91" s="60">
        <f t="shared" si="35"/>
        <v>31159.643722997243</v>
      </c>
      <c r="Z91" s="60">
        <f t="shared" si="35"/>
        <v>31159.643722997243</v>
      </c>
      <c r="AA91" s="60">
        <f t="shared" si="35"/>
        <v>31159.643722997243</v>
      </c>
      <c r="AB91" s="60">
        <f t="shared" si="35"/>
        <v>31159.643722997243</v>
      </c>
      <c r="AC91" s="60">
        <f t="shared" si="35"/>
        <v>31159.643722997243</v>
      </c>
      <c r="AD91" s="60">
        <f t="shared" si="35"/>
        <v>31159.643722997243</v>
      </c>
      <c r="AE91" s="60">
        <f t="shared" si="35"/>
        <v>31159.643722997243</v>
      </c>
      <c r="AF91" s="60">
        <f t="shared" si="35"/>
        <v>31159.643722997243</v>
      </c>
      <c r="AG91" s="60">
        <f t="shared" si="35"/>
        <v>31159.643722997243</v>
      </c>
      <c r="AH91" s="60">
        <f t="shared" si="35"/>
        <v>31159.643722997243</v>
      </c>
    </row>
    <row r="92" spans="1:34" ht="14.45" customHeight="1">
      <c r="A92" s="243"/>
      <c r="B92" s="235">
        <f>E92+NPV(HLOOKUP($C$3,$C$7:$E$9,2,FALSE),F92:AH92)</f>
        <v>239503.77953027817</v>
      </c>
      <c r="C92" s="235">
        <f>SUM(E92:AH92)</f>
        <v>634399.44892750052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-310.17650747264901</v>
      </c>
      <c r="H92" s="55">
        <f t="shared" si="36"/>
        <v>522.25872011204933</v>
      </c>
      <c r="I92" s="55">
        <f t="shared" si="36"/>
        <v>1911.1617064080274</v>
      </c>
      <c r="J92" s="55">
        <f t="shared" si="36"/>
        <v>3633.566820428844</v>
      </c>
      <c r="K92" s="56">
        <f t="shared" si="36"/>
        <v>6020.8549701933607</v>
      </c>
      <c r="L92" s="45">
        <f t="shared" si="36"/>
        <v>9015.0661085954143</v>
      </c>
      <c r="M92" s="60">
        <f t="shared" si="36"/>
        <v>11885.826401241986</v>
      </c>
      <c r="N92" s="60">
        <f t="shared" si="36"/>
        <v>14697.829617201136</v>
      </c>
      <c r="O92" s="60">
        <f t="shared" si="36"/>
        <v>17311.443334139502</v>
      </c>
      <c r="P92" s="60">
        <f t="shared" si="36"/>
        <v>20569.948317650411</v>
      </c>
      <c r="Q92" s="60">
        <f t="shared" si="36"/>
        <v>23222.736747810311</v>
      </c>
      <c r="R92" s="60">
        <f t="shared" si="36"/>
        <v>27414.261364431881</v>
      </c>
      <c r="S92" s="60">
        <f t="shared" si="36"/>
        <v>31156.541957922516</v>
      </c>
      <c r="T92" s="60">
        <f t="shared" si="36"/>
        <v>31156.541957922516</v>
      </c>
      <c r="U92" s="60">
        <f t="shared" si="36"/>
        <v>31156.541957922516</v>
      </c>
      <c r="V92" s="60">
        <f t="shared" si="36"/>
        <v>31156.541957922516</v>
      </c>
      <c r="W92" s="60">
        <f t="shared" si="36"/>
        <v>31156.541957922516</v>
      </c>
      <c r="X92" s="60">
        <f t="shared" si="36"/>
        <v>31156.541957922516</v>
      </c>
      <c r="Y92" s="60">
        <f t="shared" si="36"/>
        <v>31156.541957922516</v>
      </c>
      <c r="Z92" s="60">
        <f t="shared" si="36"/>
        <v>31156.541957922516</v>
      </c>
      <c r="AA92" s="60">
        <f t="shared" si="36"/>
        <v>31156.541957922516</v>
      </c>
      <c r="AB92" s="60">
        <f t="shared" si="36"/>
        <v>31156.541957922516</v>
      </c>
      <c r="AC92" s="60">
        <f t="shared" si="36"/>
        <v>31156.541957922516</v>
      </c>
      <c r="AD92" s="60">
        <f t="shared" si="36"/>
        <v>31156.541957922516</v>
      </c>
      <c r="AE92" s="60">
        <f t="shared" si="36"/>
        <v>31156.541957922516</v>
      </c>
      <c r="AF92" s="60">
        <f t="shared" si="36"/>
        <v>31156.541957922516</v>
      </c>
      <c r="AG92" s="60">
        <f t="shared" si="36"/>
        <v>31156.541957922516</v>
      </c>
      <c r="AH92" s="60">
        <f t="shared" si="36"/>
        <v>31156.541957922516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250.46652735871982</v>
      </c>
      <c r="C96" s="239">
        <f>SUM(E96:AH96)</f>
        <v>279.09268740502517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279.09268740502517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34.596124292721257</v>
      </c>
      <c r="C97" s="235">
        <f t="shared" ref="C97:C98" si="38">SUM(E97:AH97)</f>
        <v>75.355025599356807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2.790926874050252</v>
      </c>
      <c r="I97" s="55">
        <f>HLOOKUP($C$4,$C$7:$E$9,3,FALSE)*'2.3.1 Cost_Sum'!J109</f>
        <v>2.790926874050252</v>
      </c>
      <c r="J97" s="55">
        <f>HLOOKUP($C$4,$C$7:$E$9,3,FALSE)*'2.3.1 Cost_Sum'!K109</f>
        <v>2.790926874050252</v>
      </c>
      <c r="K97" s="56">
        <f>HLOOKUP($C$4,$C$7:$E$9,3,FALSE)*'2.3.1 Cost_Sum'!L109</f>
        <v>2.790926874050252</v>
      </c>
      <c r="L97" s="60">
        <f>HLOOKUP($C$4,$C$7:$E$9,3,FALSE)*'2.3.1 Cost_Sum'!M109</f>
        <v>2.790926874050252</v>
      </c>
      <c r="M97" s="60">
        <f>HLOOKUP($C$4,$C$7:$E$9,3,FALSE)*'2.3.1 Cost_Sum'!N109</f>
        <v>2.790926874050252</v>
      </c>
      <c r="N97" s="60">
        <f>HLOOKUP($C$4,$C$7:$E$9,3,FALSE)*'2.3.1 Cost_Sum'!O109</f>
        <v>2.790926874050252</v>
      </c>
      <c r="O97" s="60">
        <f>HLOOKUP($C$4,$C$7:$E$9,3,FALSE)*'2.3.1 Cost_Sum'!P109</f>
        <v>2.790926874050252</v>
      </c>
      <c r="P97" s="60">
        <f>HLOOKUP($C$4,$C$7:$E$9,3,FALSE)*'2.3.1 Cost_Sum'!Q109</f>
        <v>2.790926874050252</v>
      </c>
      <c r="Q97" s="60">
        <f>HLOOKUP($C$4,$C$7:$E$9,3,FALSE)*'2.3.1 Cost_Sum'!R109</f>
        <v>2.790926874050252</v>
      </c>
      <c r="R97" s="60">
        <f>HLOOKUP($C$4,$C$7:$E$9,3,FALSE)*'2.3.1 Cost_Sum'!S109</f>
        <v>2.790926874050252</v>
      </c>
      <c r="S97" s="60">
        <f>HLOOKUP($C$4,$C$7:$E$9,3,FALSE)*'2.3.1 Cost_Sum'!T109</f>
        <v>2.790926874050252</v>
      </c>
      <c r="T97" s="60">
        <f>HLOOKUP($C$4,$C$7:$E$9,3,FALSE)*'2.3.1 Cost_Sum'!U109</f>
        <v>2.790926874050252</v>
      </c>
      <c r="U97" s="60">
        <f>HLOOKUP($C$4,$C$7:$E$9,3,FALSE)*'2.3.1 Cost_Sum'!V109</f>
        <v>2.790926874050252</v>
      </c>
      <c r="V97" s="60">
        <f>HLOOKUP($C$4,$C$7:$E$9,3,FALSE)*'2.3.1 Cost_Sum'!W109</f>
        <v>2.790926874050252</v>
      </c>
      <c r="W97" s="60">
        <f>HLOOKUP($C$4,$C$7:$E$9,3,FALSE)*'2.3.1 Cost_Sum'!X109</f>
        <v>2.790926874050252</v>
      </c>
      <c r="X97" s="60">
        <f>HLOOKUP($C$4,$C$7:$E$9,3,FALSE)*'2.3.1 Cost_Sum'!Y109</f>
        <v>2.790926874050252</v>
      </c>
      <c r="Y97" s="60">
        <f>HLOOKUP($C$4,$C$7:$E$9,3,FALSE)*'2.3.1 Cost_Sum'!Z109</f>
        <v>2.790926874050252</v>
      </c>
      <c r="Z97" s="60">
        <f>HLOOKUP($C$4,$C$7:$E$9,3,FALSE)*'2.3.1 Cost_Sum'!AA109</f>
        <v>2.790926874050252</v>
      </c>
      <c r="AA97" s="60">
        <f>HLOOKUP($C$4,$C$7:$E$9,3,FALSE)*'2.3.1 Cost_Sum'!AB109</f>
        <v>2.790926874050252</v>
      </c>
      <c r="AB97" s="60">
        <f>HLOOKUP($C$4,$C$7:$E$9,3,FALSE)*'2.3.1 Cost_Sum'!AC109</f>
        <v>2.790926874050252</v>
      </c>
      <c r="AC97" s="60">
        <f>HLOOKUP($C$4,$C$7:$E$9,3,FALSE)*'2.3.1 Cost_Sum'!AD109</f>
        <v>2.790926874050252</v>
      </c>
      <c r="AD97" s="60">
        <f>HLOOKUP($C$4,$C$7:$E$9,3,FALSE)*'2.3.1 Cost_Sum'!AE109</f>
        <v>2.790926874050252</v>
      </c>
      <c r="AE97" s="60">
        <f>HLOOKUP($C$4,$C$7:$E$9,3,FALSE)*'2.3.1 Cost_Sum'!AF109</f>
        <v>2.790926874050252</v>
      </c>
      <c r="AF97" s="60">
        <f>HLOOKUP($C$4,$C$7:$E$9,3,FALSE)*'2.3.1 Cost_Sum'!AG109</f>
        <v>2.790926874050252</v>
      </c>
      <c r="AG97" s="60">
        <f>HLOOKUP($C$4,$C$7:$E$9,3,FALSE)*'2.3.1 Cost_Sum'!AH109</f>
        <v>2.790926874050252</v>
      </c>
      <c r="AH97" s="60">
        <f>HLOOKUP($C$4,$C$7:$E$9,3,FALSE)*'2.3.1 Cost_Sum'!AI109</f>
        <v>2.790926874050252</v>
      </c>
    </row>
    <row r="98" spans="1:34" ht="14.45" customHeight="1">
      <c r="B98" s="235">
        <f t="shared" si="37"/>
        <v>219738.37072875033</v>
      </c>
      <c r="C98" s="235">
        <f t="shared" si="38"/>
        <v>575702.81010552298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512.704188410911</v>
      </c>
      <c r="I98" s="55">
        <f t="shared" si="39"/>
        <v>2022.6084902741702</v>
      </c>
      <c r="J98" s="55">
        <f t="shared" si="39"/>
        <v>3625.4387878594857</v>
      </c>
      <c r="K98" s="56">
        <f t="shared" si="39"/>
        <v>6019.4406205508703</v>
      </c>
      <c r="L98" s="60">
        <f t="shared" si="39"/>
        <v>9008.2552514140134</v>
      </c>
      <c r="M98" s="60">
        <f t="shared" si="39"/>
        <v>11863.643495991008</v>
      </c>
      <c r="N98" s="60">
        <f t="shared" si="39"/>
        <v>14569.741369939316</v>
      </c>
      <c r="O98" s="60">
        <f t="shared" si="39"/>
        <v>16875.513359842102</v>
      </c>
      <c r="P98" s="60">
        <f t="shared" si="39"/>
        <v>19608.503518255911</v>
      </c>
      <c r="Q98" s="60">
        <f t="shared" si="39"/>
        <v>21828.971266753386</v>
      </c>
      <c r="R98" s="60">
        <f t="shared" si="39"/>
        <v>25017.053592215241</v>
      </c>
      <c r="S98" s="60">
        <f t="shared" si="39"/>
        <v>27796.93351025103</v>
      </c>
      <c r="T98" s="60">
        <f t="shared" si="39"/>
        <v>27796.93351025103</v>
      </c>
      <c r="U98" s="60">
        <f t="shared" si="39"/>
        <v>27796.93351025103</v>
      </c>
      <c r="V98" s="60">
        <f t="shared" si="39"/>
        <v>27796.93351025103</v>
      </c>
      <c r="W98" s="60">
        <f t="shared" si="39"/>
        <v>27796.93351025103</v>
      </c>
      <c r="X98" s="60">
        <f t="shared" si="39"/>
        <v>27796.93351025103</v>
      </c>
      <c r="Y98" s="60">
        <f t="shared" si="39"/>
        <v>27796.93351025103</v>
      </c>
      <c r="Z98" s="60">
        <f t="shared" si="39"/>
        <v>27796.93351025103</v>
      </c>
      <c r="AA98" s="60">
        <f t="shared" si="39"/>
        <v>27796.93351025103</v>
      </c>
      <c r="AB98" s="60">
        <f t="shared" si="39"/>
        <v>27796.93351025103</v>
      </c>
      <c r="AC98" s="60">
        <f t="shared" si="39"/>
        <v>27796.93351025103</v>
      </c>
      <c r="AD98" s="60">
        <f t="shared" si="39"/>
        <v>27796.93351025103</v>
      </c>
      <c r="AE98" s="60">
        <f t="shared" si="39"/>
        <v>27796.93351025103</v>
      </c>
      <c r="AF98" s="60">
        <f t="shared" si="39"/>
        <v>27796.93351025103</v>
      </c>
      <c r="AG98" s="60">
        <f t="shared" si="39"/>
        <v>27796.93351025103</v>
      </c>
      <c r="AH98" s="60">
        <f t="shared" si="39"/>
        <v>27796.93351025103</v>
      </c>
    </row>
    <row r="99" spans="1:34" ht="14.45" customHeight="1">
      <c r="B99" s="235">
        <f>E99+NPV(HLOOKUP($C$3,$C$7:$E$9,2,FALSE),F99:AH99)</f>
        <v>219453.30807709886</v>
      </c>
      <c r="C99" s="235">
        <f>SUM(E99:AH99)</f>
        <v>575348.36239251832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-279.09268740502517</v>
      </c>
      <c r="H99" s="55">
        <f>H98-SUM(H96:H97)</f>
        <v>509.91326153686077</v>
      </c>
      <c r="I99" s="55">
        <f t="shared" si="40"/>
        <v>2019.81756340012</v>
      </c>
      <c r="J99" s="55">
        <f t="shared" si="40"/>
        <v>3622.6478609854353</v>
      </c>
      <c r="K99" s="56">
        <f t="shared" si="40"/>
        <v>6016.6496936768199</v>
      </c>
      <c r="L99" s="45">
        <f t="shared" si="40"/>
        <v>9005.4643245399639</v>
      </c>
      <c r="M99" s="45">
        <f t="shared" si="40"/>
        <v>11860.852569116958</v>
      </c>
      <c r="N99" s="45">
        <f t="shared" si="40"/>
        <v>14566.950443065267</v>
      </c>
      <c r="O99" s="45">
        <f t="shared" si="40"/>
        <v>16872.72243296805</v>
      </c>
      <c r="P99" s="45">
        <f t="shared" si="40"/>
        <v>19605.71259138186</v>
      </c>
      <c r="Q99" s="45">
        <f t="shared" si="40"/>
        <v>21826.180339879334</v>
      </c>
      <c r="R99" s="45">
        <f t="shared" si="40"/>
        <v>25014.26266534119</v>
      </c>
      <c r="S99" s="45">
        <f t="shared" si="40"/>
        <v>27794.142583376979</v>
      </c>
      <c r="T99" s="45">
        <f t="shared" si="40"/>
        <v>27794.142583376979</v>
      </c>
      <c r="U99" s="45">
        <f t="shared" si="40"/>
        <v>27794.142583376979</v>
      </c>
      <c r="V99" s="45">
        <f t="shared" si="40"/>
        <v>27794.142583376979</v>
      </c>
      <c r="W99" s="45">
        <f t="shared" si="40"/>
        <v>27794.142583376979</v>
      </c>
      <c r="X99" s="45">
        <f t="shared" si="40"/>
        <v>27794.142583376979</v>
      </c>
      <c r="Y99" s="45">
        <f t="shared" si="40"/>
        <v>27794.142583376979</v>
      </c>
      <c r="Z99" s="45">
        <f t="shared" si="40"/>
        <v>27794.142583376979</v>
      </c>
      <c r="AA99" s="45">
        <f t="shared" si="40"/>
        <v>27794.142583376979</v>
      </c>
      <c r="AB99" s="45">
        <f t="shared" si="40"/>
        <v>27794.142583376979</v>
      </c>
      <c r="AC99" s="45">
        <f t="shared" si="40"/>
        <v>27794.142583376979</v>
      </c>
      <c r="AD99" s="45">
        <f t="shared" si="40"/>
        <v>27794.142583376979</v>
      </c>
      <c r="AE99" s="45">
        <f t="shared" si="40"/>
        <v>27794.142583376979</v>
      </c>
      <c r="AF99" s="45">
        <f t="shared" si="40"/>
        <v>27794.142583376979</v>
      </c>
      <c r="AG99" s="45">
        <f t="shared" si="40"/>
        <v>27794.142583376979</v>
      </c>
      <c r="AH99" s="45">
        <f t="shared" si="40"/>
        <v>27794.142583376979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TRANSPOSE(Option_5_SR_Base)*HLOOKUP($C$5,$C$7:$E$10,4,FALSE)</f>
        <v>0.50737800154386459</v>
      </c>
      <c r="F102" s="53">
        <v>15.492090008138817</v>
      </c>
      <c r="G102" s="54">
        <v>183.73649401658173</v>
      </c>
      <c r="H102" s="55">
        <v>13.497023984422531</v>
      </c>
      <c r="I102" s="55">
        <v>12.221206793918357</v>
      </c>
      <c r="J102" s="55">
        <v>21.01933542223971</v>
      </c>
      <c r="K102" s="56">
        <v>50.631448595476279</v>
      </c>
      <c r="L102" s="45">
        <v>190.75179275246731</v>
      </c>
      <c r="M102" s="45">
        <v>676.18985042667077</v>
      </c>
      <c r="N102" s="45">
        <v>1952.1802039080771</v>
      </c>
      <c r="O102" s="45">
        <v>3653.3084903167141</v>
      </c>
      <c r="P102" s="45">
        <v>6274.2570474500271</v>
      </c>
      <c r="Q102" s="45">
        <v>9063.3221361556389</v>
      </c>
      <c r="R102" s="45">
        <v>14010.207861777306</v>
      </c>
      <c r="S102" s="45">
        <v>18768.704898094067</v>
      </c>
      <c r="T102" s="45">
        <v>18768.704898094067</v>
      </c>
      <c r="U102" s="45">
        <v>18768.704898094067</v>
      </c>
      <c r="V102" s="45">
        <v>18768.704898094067</v>
      </c>
      <c r="W102" s="45">
        <v>18768.704898094067</v>
      </c>
      <c r="X102" s="45">
        <v>18768.704898094067</v>
      </c>
      <c r="Y102" s="45">
        <v>18768.704898094067</v>
      </c>
      <c r="Z102" s="45">
        <v>18768.704898094067</v>
      </c>
      <c r="AA102" s="45">
        <v>18768.704898094067</v>
      </c>
      <c r="AB102" s="45">
        <v>18768.704898094067</v>
      </c>
      <c r="AC102" s="45">
        <v>18768.704898094067</v>
      </c>
      <c r="AD102" s="45">
        <v>18768.704898094067</v>
      </c>
      <c r="AE102" s="45">
        <v>18768.704898094067</v>
      </c>
      <c r="AF102" s="45">
        <v>18768.704898094067</v>
      </c>
      <c r="AG102" s="45">
        <v>18768.704898094067</v>
      </c>
      <c r="AH102" s="45">
        <v>18768.704898094067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15.263055635381495</v>
      </c>
      <c r="H104" s="236">
        <f>IF(SUM($E96:H96)&lt;=0,0,-PMT($C$8,VLOOKUP($B94,$B$11:$C$16,2,FALSE),$B96))</f>
        <v>15.263055635381495</v>
      </c>
      <c r="I104" s="236">
        <f>IF(SUM($E96:I96)&lt;=0,0,-PMT($C$8,VLOOKUP($B94,$B$11:$C$16,2,FALSE),$B96))</f>
        <v>15.263055635381495</v>
      </c>
      <c r="J104" s="236">
        <f>IF(SUM($E96:J96)&lt;=0,0,-PMT($C$8,VLOOKUP($B94,$B$11:$C$16,2,FALSE),$B96))</f>
        <v>15.263055635381495</v>
      </c>
      <c r="K104" s="56">
        <f>IF(SUM($E96:K96)&lt;=0,0,-PMT($C$8,VLOOKUP($B94,$B$11:$C$16,2,FALSE),$B96))</f>
        <v>15.263055635381495</v>
      </c>
      <c r="L104" s="60">
        <f>IF(SUM($E96:L96)&lt;=0,0,-PMT($C$8,VLOOKUP($B94,$B$11:$C$16,2,FALSE),$B96))</f>
        <v>15.263055635381495</v>
      </c>
      <c r="M104" s="60">
        <f>IF(SUM($E96:M96)&lt;=0,0,-PMT($C$8,VLOOKUP($B94,$B$11:$C$16,2,FALSE),$B96))</f>
        <v>15.263055635381495</v>
      </c>
      <c r="N104" s="60">
        <f>IF(SUM($E96:N96)&lt;=0,0,-PMT($C$8,VLOOKUP($B94,$B$11:$C$16,2,FALSE),$B96))</f>
        <v>15.263055635381495</v>
      </c>
      <c r="O104" s="60">
        <f>IF(SUM($E96:O96)&lt;=0,0,-PMT($C$8,VLOOKUP($B94,$B$11:$C$16,2,FALSE),$B96))</f>
        <v>15.263055635381495</v>
      </c>
      <c r="P104" s="60">
        <f>IF(SUM($E96:P96)&lt;=0,0,-PMT($C$8,VLOOKUP($B94,$B$11:$C$16,2,FALSE),$B96))</f>
        <v>15.263055635381495</v>
      </c>
      <c r="Q104" s="60">
        <f>IF(SUM($E96:Q96)&lt;=0,0,-PMT($C$8,VLOOKUP($B94,$B$11:$C$16,2,FALSE),$B96))</f>
        <v>15.263055635381495</v>
      </c>
      <c r="R104" s="60">
        <f>IF(SUM($E96:R96)&lt;=0,0,-PMT($C$8,VLOOKUP($B94,$B$11:$C$16,2,FALSE),$B96))</f>
        <v>15.263055635381495</v>
      </c>
      <c r="S104" s="60">
        <f>IF(SUM($E96:S96)&lt;=0,0,-PMT($C$8,VLOOKUP($B94,$B$11:$C$16,2,FALSE),$B96))</f>
        <v>15.263055635381495</v>
      </c>
      <c r="T104" s="60">
        <f>IF(SUM($E96:T96)&lt;=0,0,-PMT($C$8,VLOOKUP($B94,$B$11:$C$16,2,FALSE),$B96))</f>
        <v>15.263055635381495</v>
      </c>
      <c r="U104" s="60">
        <f>IF(SUM($E96:U96)&lt;=0,0,-PMT($C$8,VLOOKUP($B94,$B$11:$C$16,2,FALSE),$B96))</f>
        <v>15.263055635381495</v>
      </c>
      <c r="V104" s="60">
        <f>IF(SUM($E96:V96)&lt;=0,0,-PMT($C$8,VLOOKUP($B94,$B$11:$C$16,2,FALSE),$B96))</f>
        <v>15.263055635381495</v>
      </c>
      <c r="W104" s="60">
        <f>IF(SUM($E96:W96)&lt;=0,0,-PMT($C$8,VLOOKUP($B94,$B$11:$C$16,2,FALSE),$B96))</f>
        <v>15.263055635381495</v>
      </c>
      <c r="X104" s="60">
        <f>IF(SUM($E96:X96)&lt;=0,0,-PMT($C$8,VLOOKUP($B94,$B$11:$C$16,2,FALSE),$B96))</f>
        <v>15.263055635381495</v>
      </c>
      <c r="Y104" s="60">
        <f>IF(SUM($E96:Y96)&lt;=0,0,-PMT($C$8,VLOOKUP($B94,$B$11:$C$16,2,FALSE),$B96))</f>
        <v>15.263055635381495</v>
      </c>
      <c r="Z104" s="60">
        <f>IF(SUM($E96:Z96)&lt;=0,0,-PMT($C$8,VLOOKUP($B94,$B$11:$C$16,2,FALSE),$B96))</f>
        <v>15.263055635381495</v>
      </c>
      <c r="AA104" s="60">
        <f>IF(SUM($E96:AA96)&lt;=0,0,-PMT($C$8,VLOOKUP($B94,$B$11:$C$16,2,FALSE),$B96))</f>
        <v>15.263055635381495</v>
      </c>
      <c r="AB104" s="60">
        <f>IF(SUM($E96:AB96)&lt;=0,0,-PMT($C$8,VLOOKUP($B94,$B$11:$C$16,2,FALSE),$B96))</f>
        <v>15.263055635381495</v>
      </c>
      <c r="AC104" s="60">
        <f>IF(SUM($E96:AC96)&lt;=0,0,-PMT($C$8,VLOOKUP($B94,$B$11:$C$16,2,FALSE),$B96))</f>
        <v>15.263055635381495</v>
      </c>
      <c r="AD104" s="60">
        <f>IF(SUM($E96:AD96)&lt;=0,0,-PMT($C$8,VLOOKUP($B94,$B$11:$C$16,2,FALSE),$B96))</f>
        <v>15.263055635381495</v>
      </c>
      <c r="AE104" s="60">
        <f>IF(SUM($E96:AE96)&lt;=0,0,-PMT($C$8,VLOOKUP($B94,$B$11:$C$16,2,FALSE),$B96))</f>
        <v>15.263055635381495</v>
      </c>
      <c r="AF104" s="60">
        <f>IF(SUM($E96:AF96)&lt;=0,0,-PMT($C$8,VLOOKUP($B94,$B$11:$C$16,2,FALSE),$B96))</f>
        <v>15.263055635381495</v>
      </c>
      <c r="AG104" s="60">
        <f>IF(SUM($E96:AG96)&lt;=0,0,-PMT($C$8,VLOOKUP($B94,$B$11:$C$16,2,FALSE),$B96))</f>
        <v>15.263055635381495</v>
      </c>
      <c r="AH104" s="60">
        <f>IF(SUM($E96:AH96)&lt;=0,0,-PMT($C$8,VLOOKUP($B94,$B$11:$C$16,2,FALSE),$B96))</f>
        <v>15.263055635381495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15.263055635381495</v>
      </c>
      <c r="H105" s="236">
        <f t="shared" si="41"/>
        <v>18.053982509431748</v>
      </c>
      <c r="I105" s="236">
        <f t="shared" si="41"/>
        <v>18.053982509431748</v>
      </c>
      <c r="J105" s="236">
        <f t="shared" si="41"/>
        <v>18.053982509431748</v>
      </c>
      <c r="K105" s="56">
        <f t="shared" si="41"/>
        <v>18.053982509431748</v>
      </c>
      <c r="L105" s="60">
        <f t="shared" si="41"/>
        <v>18.053982509431748</v>
      </c>
      <c r="M105" s="60">
        <f t="shared" si="41"/>
        <v>18.053982509431748</v>
      </c>
      <c r="N105" s="60">
        <f t="shared" si="41"/>
        <v>18.053982509431748</v>
      </c>
      <c r="O105" s="60">
        <f t="shared" si="41"/>
        <v>18.053982509431748</v>
      </c>
      <c r="P105" s="60">
        <f t="shared" si="41"/>
        <v>18.053982509431748</v>
      </c>
      <c r="Q105" s="60">
        <f t="shared" si="41"/>
        <v>18.053982509431748</v>
      </c>
      <c r="R105" s="60">
        <f t="shared" si="41"/>
        <v>18.053982509431748</v>
      </c>
      <c r="S105" s="60">
        <f t="shared" si="41"/>
        <v>18.053982509431748</v>
      </c>
      <c r="T105" s="60">
        <f t="shared" si="41"/>
        <v>18.053982509431748</v>
      </c>
      <c r="U105" s="60">
        <f t="shared" si="41"/>
        <v>18.053982509431748</v>
      </c>
      <c r="V105" s="60">
        <f t="shared" si="41"/>
        <v>18.053982509431748</v>
      </c>
      <c r="W105" s="60">
        <f t="shared" si="41"/>
        <v>18.053982509431748</v>
      </c>
      <c r="X105" s="60">
        <f t="shared" si="41"/>
        <v>18.053982509431748</v>
      </c>
      <c r="Y105" s="60">
        <f t="shared" si="41"/>
        <v>18.053982509431748</v>
      </c>
      <c r="Z105" s="60">
        <f t="shared" si="41"/>
        <v>18.053982509431748</v>
      </c>
      <c r="AA105" s="60">
        <f t="shared" si="41"/>
        <v>18.053982509431748</v>
      </c>
      <c r="AB105" s="60">
        <f t="shared" si="41"/>
        <v>18.053982509431748</v>
      </c>
      <c r="AC105" s="60">
        <f t="shared" si="41"/>
        <v>18.053982509431748</v>
      </c>
      <c r="AD105" s="60">
        <f t="shared" si="41"/>
        <v>18.053982509431748</v>
      </c>
      <c r="AE105" s="60">
        <f t="shared" si="41"/>
        <v>18.053982509431748</v>
      </c>
      <c r="AF105" s="60">
        <f t="shared" si="41"/>
        <v>18.053982509431748</v>
      </c>
      <c r="AG105" s="60">
        <f t="shared" si="41"/>
        <v>18.053982509431748</v>
      </c>
      <c r="AH105" s="60">
        <f t="shared" si="41"/>
        <v>18.053982509431748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250.46652735871982</v>
      </c>
      <c r="C109" s="235">
        <f>SUM(E109:AH109)</f>
        <v>279.09268740502517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279.09268740502517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34.596124292721257</v>
      </c>
      <c r="C110" s="235">
        <f t="shared" ref="C110:C111" si="44">SUM(E110:AH110)</f>
        <v>75.355025599356807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2.790926874050252</v>
      </c>
      <c r="I110" s="236">
        <f t="shared" si="45"/>
        <v>2.790926874050252</v>
      </c>
      <c r="J110" s="236">
        <f t="shared" si="45"/>
        <v>2.790926874050252</v>
      </c>
      <c r="K110" s="56">
        <f t="shared" si="45"/>
        <v>2.790926874050252</v>
      </c>
      <c r="L110" s="60">
        <f t="shared" si="45"/>
        <v>2.790926874050252</v>
      </c>
      <c r="M110" s="60">
        <f t="shared" si="45"/>
        <v>2.790926874050252</v>
      </c>
      <c r="N110" s="60">
        <f t="shared" si="45"/>
        <v>2.790926874050252</v>
      </c>
      <c r="O110" s="60">
        <f t="shared" si="45"/>
        <v>2.790926874050252</v>
      </c>
      <c r="P110" s="60">
        <f t="shared" si="45"/>
        <v>2.790926874050252</v>
      </c>
      <c r="Q110" s="60">
        <f t="shared" si="45"/>
        <v>2.790926874050252</v>
      </c>
      <c r="R110" s="60">
        <f t="shared" si="45"/>
        <v>2.790926874050252</v>
      </c>
      <c r="S110" s="60">
        <f t="shared" si="45"/>
        <v>2.790926874050252</v>
      </c>
      <c r="T110" s="60">
        <f t="shared" si="45"/>
        <v>2.790926874050252</v>
      </c>
      <c r="U110" s="60">
        <f t="shared" si="45"/>
        <v>2.790926874050252</v>
      </c>
      <c r="V110" s="60">
        <f t="shared" si="45"/>
        <v>2.790926874050252</v>
      </c>
      <c r="W110" s="60">
        <f t="shared" si="45"/>
        <v>2.790926874050252</v>
      </c>
      <c r="X110" s="60">
        <f t="shared" si="45"/>
        <v>2.790926874050252</v>
      </c>
      <c r="Y110" s="60">
        <f t="shared" si="45"/>
        <v>2.790926874050252</v>
      </c>
      <c r="Z110" s="60">
        <f t="shared" si="45"/>
        <v>2.790926874050252</v>
      </c>
      <c r="AA110" s="60">
        <f t="shared" si="45"/>
        <v>2.790926874050252</v>
      </c>
      <c r="AB110" s="60">
        <f t="shared" si="45"/>
        <v>2.790926874050252</v>
      </c>
      <c r="AC110" s="60">
        <f t="shared" si="45"/>
        <v>2.790926874050252</v>
      </c>
      <c r="AD110" s="60">
        <f t="shared" si="45"/>
        <v>2.790926874050252</v>
      </c>
      <c r="AE110" s="60">
        <f t="shared" si="45"/>
        <v>2.790926874050252</v>
      </c>
      <c r="AF110" s="60">
        <f t="shared" si="45"/>
        <v>2.790926874050252</v>
      </c>
      <c r="AG110" s="60">
        <f t="shared" si="45"/>
        <v>2.790926874050252</v>
      </c>
      <c r="AH110" s="60">
        <f t="shared" si="45"/>
        <v>2.790926874050252</v>
      </c>
    </row>
    <row r="111" spans="1:34" ht="14.45" customHeight="1">
      <c r="A111" s="243"/>
      <c r="B111" s="235">
        <f t="shared" si="43"/>
        <v>219738.37072875033</v>
      </c>
      <c r="C111" s="235">
        <f t="shared" si="44"/>
        <v>575702.81010552298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512.704188410911</v>
      </c>
      <c r="I111" s="236">
        <f t="shared" si="46"/>
        <v>2022.6084902741702</v>
      </c>
      <c r="J111" s="236">
        <f t="shared" si="46"/>
        <v>3625.4387878594857</v>
      </c>
      <c r="K111" s="56">
        <f t="shared" si="46"/>
        <v>6019.4406205508703</v>
      </c>
      <c r="L111" s="60">
        <f t="shared" si="46"/>
        <v>9008.2552514140134</v>
      </c>
      <c r="M111" s="60">
        <f t="shared" si="46"/>
        <v>11863.643495991008</v>
      </c>
      <c r="N111" s="60">
        <f t="shared" si="46"/>
        <v>14569.741369939316</v>
      </c>
      <c r="O111" s="60">
        <f t="shared" si="46"/>
        <v>16875.513359842102</v>
      </c>
      <c r="P111" s="60">
        <f t="shared" si="46"/>
        <v>19608.503518255911</v>
      </c>
      <c r="Q111" s="60">
        <f t="shared" si="46"/>
        <v>21828.971266753386</v>
      </c>
      <c r="R111" s="60">
        <f t="shared" si="46"/>
        <v>25017.053592215241</v>
      </c>
      <c r="S111" s="60">
        <f t="shared" si="46"/>
        <v>27796.93351025103</v>
      </c>
      <c r="T111" s="60">
        <f t="shared" si="46"/>
        <v>27796.93351025103</v>
      </c>
      <c r="U111" s="60">
        <f t="shared" si="46"/>
        <v>27796.93351025103</v>
      </c>
      <c r="V111" s="60">
        <f t="shared" si="46"/>
        <v>27796.93351025103</v>
      </c>
      <c r="W111" s="60">
        <f t="shared" si="46"/>
        <v>27796.93351025103</v>
      </c>
      <c r="X111" s="60">
        <f t="shared" si="46"/>
        <v>27796.93351025103</v>
      </c>
      <c r="Y111" s="60">
        <f t="shared" si="46"/>
        <v>27796.93351025103</v>
      </c>
      <c r="Z111" s="60">
        <f t="shared" si="46"/>
        <v>27796.93351025103</v>
      </c>
      <c r="AA111" s="60">
        <f t="shared" si="46"/>
        <v>27796.93351025103</v>
      </c>
      <c r="AB111" s="60">
        <f t="shared" si="46"/>
        <v>27796.93351025103</v>
      </c>
      <c r="AC111" s="60">
        <f t="shared" si="46"/>
        <v>27796.93351025103</v>
      </c>
      <c r="AD111" s="60">
        <f t="shared" si="46"/>
        <v>27796.93351025103</v>
      </c>
      <c r="AE111" s="60">
        <f t="shared" si="46"/>
        <v>27796.93351025103</v>
      </c>
      <c r="AF111" s="60">
        <f t="shared" si="46"/>
        <v>27796.93351025103</v>
      </c>
      <c r="AG111" s="60">
        <f t="shared" si="46"/>
        <v>27796.93351025103</v>
      </c>
      <c r="AH111" s="60">
        <f t="shared" si="46"/>
        <v>27796.93351025103</v>
      </c>
    </row>
    <row r="112" spans="1:34" ht="14.45" customHeight="1">
      <c r="A112" s="243"/>
      <c r="B112" s="235">
        <f>E112+NPV(HLOOKUP($C$3,$C$7:$E$9,2,FALSE),F112:AH112)</f>
        <v>219453.30807709886</v>
      </c>
      <c r="C112" s="235">
        <f>SUM(E112:AH112)</f>
        <v>575348.36239251832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-279.09268740502517</v>
      </c>
      <c r="H112" s="236">
        <f t="shared" si="47"/>
        <v>509.91326153686077</v>
      </c>
      <c r="I112" s="236">
        <f t="shared" si="47"/>
        <v>2019.81756340012</v>
      </c>
      <c r="J112" s="236">
        <f t="shared" si="47"/>
        <v>3622.6478609854353</v>
      </c>
      <c r="K112" s="56">
        <f t="shared" si="47"/>
        <v>6016.6496936768199</v>
      </c>
      <c r="L112" s="45">
        <f t="shared" si="47"/>
        <v>9005.4643245399639</v>
      </c>
      <c r="M112" s="60">
        <f t="shared" si="47"/>
        <v>11860.852569116958</v>
      </c>
      <c r="N112" s="60">
        <f t="shared" si="47"/>
        <v>14566.950443065267</v>
      </c>
      <c r="O112" s="60">
        <f t="shared" si="47"/>
        <v>16872.72243296805</v>
      </c>
      <c r="P112" s="60">
        <f t="shared" si="47"/>
        <v>19605.71259138186</v>
      </c>
      <c r="Q112" s="60">
        <f t="shared" si="47"/>
        <v>21826.180339879334</v>
      </c>
      <c r="R112" s="60">
        <f t="shared" si="47"/>
        <v>25014.26266534119</v>
      </c>
      <c r="S112" s="60">
        <f t="shared" si="47"/>
        <v>27794.142583376979</v>
      </c>
      <c r="T112" s="60">
        <f t="shared" si="47"/>
        <v>27794.142583376979</v>
      </c>
      <c r="U112" s="60">
        <f t="shared" si="47"/>
        <v>27794.142583376979</v>
      </c>
      <c r="V112" s="60">
        <f t="shared" si="47"/>
        <v>27794.142583376979</v>
      </c>
      <c r="W112" s="60">
        <f t="shared" si="47"/>
        <v>27794.142583376979</v>
      </c>
      <c r="X112" s="60">
        <f t="shared" si="47"/>
        <v>27794.142583376979</v>
      </c>
      <c r="Y112" s="60">
        <f t="shared" si="47"/>
        <v>27794.142583376979</v>
      </c>
      <c r="Z112" s="60">
        <f t="shared" si="47"/>
        <v>27794.142583376979</v>
      </c>
      <c r="AA112" s="60">
        <f t="shared" si="47"/>
        <v>27794.142583376979</v>
      </c>
      <c r="AB112" s="60">
        <f t="shared" si="47"/>
        <v>27794.142583376979</v>
      </c>
      <c r="AC112" s="60">
        <f t="shared" si="47"/>
        <v>27794.142583376979</v>
      </c>
      <c r="AD112" s="60">
        <f t="shared" si="47"/>
        <v>27794.142583376979</v>
      </c>
      <c r="AE112" s="60">
        <f t="shared" si="47"/>
        <v>27794.142583376979</v>
      </c>
      <c r="AF112" s="60">
        <f t="shared" si="47"/>
        <v>27794.142583376979</v>
      </c>
      <c r="AG112" s="60">
        <f t="shared" si="47"/>
        <v>27794.142583376979</v>
      </c>
      <c r="AH112" s="60">
        <f t="shared" si="47"/>
        <v>27794.142583376979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320.3477498135565</v>
      </c>
      <c r="C116" s="239">
        <f>SUM(E116:AH116)</f>
        <v>356.9607298126877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356.9607298126877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44.248589567301849</v>
      </c>
      <c r="C117" s="235">
        <f t="shared" ref="C117:C118" si="49">SUM(E117:AH117)</f>
        <v>96.37939704942572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3.5696072981268769</v>
      </c>
      <c r="I117" s="55">
        <f>HLOOKUP($C$4,$C$7:$E$9,3,FALSE)*'2.3.1 Cost_Sum'!J134</f>
        <v>3.5696072981268769</v>
      </c>
      <c r="J117" s="55">
        <f>HLOOKUP($C$4,$C$7:$E$9,3,FALSE)*'2.3.1 Cost_Sum'!K134</f>
        <v>3.5696072981268769</v>
      </c>
      <c r="K117" s="56">
        <f>HLOOKUP($C$4,$C$7:$E$9,3,FALSE)*'2.3.1 Cost_Sum'!L134</f>
        <v>3.5696072981268769</v>
      </c>
      <c r="L117" s="60">
        <f>HLOOKUP($C$4,$C$7:$E$9,3,FALSE)*'2.3.1 Cost_Sum'!M134</f>
        <v>3.5696072981268769</v>
      </c>
      <c r="M117" s="60">
        <f>HLOOKUP($C$4,$C$7:$E$9,3,FALSE)*'2.3.1 Cost_Sum'!N134</f>
        <v>3.5696072981268769</v>
      </c>
      <c r="N117" s="60">
        <f>HLOOKUP($C$4,$C$7:$E$9,3,FALSE)*'2.3.1 Cost_Sum'!O134</f>
        <v>3.5696072981268769</v>
      </c>
      <c r="O117" s="60">
        <f>HLOOKUP($C$4,$C$7:$E$9,3,FALSE)*'2.3.1 Cost_Sum'!P134</f>
        <v>3.5696072981268769</v>
      </c>
      <c r="P117" s="60">
        <f>HLOOKUP($C$4,$C$7:$E$9,3,FALSE)*'2.3.1 Cost_Sum'!Q134</f>
        <v>3.5696072981268769</v>
      </c>
      <c r="Q117" s="60">
        <f>HLOOKUP($C$4,$C$7:$E$9,3,FALSE)*'2.3.1 Cost_Sum'!R134</f>
        <v>3.5696072981268769</v>
      </c>
      <c r="R117" s="60">
        <f>HLOOKUP($C$4,$C$7:$E$9,3,FALSE)*'2.3.1 Cost_Sum'!S134</f>
        <v>3.5696072981268769</v>
      </c>
      <c r="S117" s="60">
        <f>HLOOKUP($C$4,$C$7:$E$9,3,FALSE)*'2.3.1 Cost_Sum'!T134</f>
        <v>3.5696072981268769</v>
      </c>
      <c r="T117" s="60">
        <f>HLOOKUP($C$4,$C$7:$E$9,3,FALSE)*'2.3.1 Cost_Sum'!U134</f>
        <v>3.5696072981268769</v>
      </c>
      <c r="U117" s="60">
        <f>HLOOKUP($C$4,$C$7:$E$9,3,FALSE)*'2.3.1 Cost_Sum'!V134</f>
        <v>3.5696072981268769</v>
      </c>
      <c r="V117" s="60">
        <f>HLOOKUP($C$4,$C$7:$E$9,3,FALSE)*'2.3.1 Cost_Sum'!W134</f>
        <v>3.5696072981268769</v>
      </c>
      <c r="W117" s="60">
        <f>HLOOKUP($C$4,$C$7:$E$9,3,FALSE)*'2.3.1 Cost_Sum'!X134</f>
        <v>3.5696072981268769</v>
      </c>
      <c r="X117" s="60">
        <f>HLOOKUP($C$4,$C$7:$E$9,3,FALSE)*'2.3.1 Cost_Sum'!Y134</f>
        <v>3.5696072981268769</v>
      </c>
      <c r="Y117" s="60">
        <f>HLOOKUP($C$4,$C$7:$E$9,3,FALSE)*'2.3.1 Cost_Sum'!Z134</f>
        <v>3.5696072981268769</v>
      </c>
      <c r="Z117" s="60">
        <f>HLOOKUP($C$4,$C$7:$E$9,3,FALSE)*'2.3.1 Cost_Sum'!AA134</f>
        <v>3.5696072981268769</v>
      </c>
      <c r="AA117" s="60">
        <f>HLOOKUP($C$4,$C$7:$E$9,3,FALSE)*'2.3.1 Cost_Sum'!AB134</f>
        <v>3.5696072981268769</v>
      </c>
      <c r="AB117" s="60">
        <f>HLOOKUP($C$4,$C$7:$E$9,3,FALSE)*'2.3.1 Cost_Sum'!AC134</f>
        <v>3.5696072981268769</v>
      </c>
      <c r="AC117" s="60">
        <f>HLOOKUP($C$4,$C$7:$E$9,3,FALSE)*'2.3.1 Cost_Sum'!AD134</f>
        <v>3.5696072981268769</v>
      </c>
      <c r="AD117" s="60">
        <f>HLOOKUP($C$4,$C$7:$E$9,3,FALSE)*'2.3.1 Cost_Sum'!AE134</f>
        <v>3.5696072981268769</v>
      </c>
      <c r="AE117" s="60">
        <f>HLOOKUP($C$4,$C$7:$E$9,3,FALSE)*'2.3.1 Cost_Sum'!AF134</f>
        <v>3.5696072981268769</v>
      </c>
      <c r="AF117" s="60">
        <f>HLOOKUP($C$4,$C$7:$E$9,3,FALSE)*'2.3.1 Cost_Sum'!AG134</f>
        <v>3.5696072981268769</v>
      </c>
      <c r="AG117" s="60">
        <f>HLOOKUP($C$4,$C$7:$E$9,3,FALSE)*'2.3.1 Cost_Sum'!AH134</f>
        <v>3.5696072981268769</v>
      </c>
      <c r="AH117" s="60">
        <f>HLOOKUP($C$4,$C$7:$E$9,3,FALSE)*'2.3.1 Cost_Sum'!AI134</f>
        <v>3.5696072981268769</v>
      </c>
    </row>
    <row r="118" spans="1:34" ht="14.45" customHeight="1">
      <c r="B118" s="235">
        <f t="shared" si="48"/>
        <v>231879.06437344998</v>
      </c>
      <c r="C118" s="235">
        <f t="shared" si="49"/>
        <v>611836.85993634281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720.98643095438513</v>
      </c>
      <c r="I118" s="55">
        <f t="shared" si="50"/>
        <v>2121.46449005979</v>
      </c>
      <c r="J118" s="55">
        <f t="shared" si="50"/>
        <v>3805.2529825989391</v>
      </c>
      <c r="K118" s="56">
        <f t="shared" si="50"/>
        <v>6245.7375369218507</v>
      </c>
      <c r="L118" s="60">
        <f t="shared" si="50"/>
        <v>8922.7812058553191</v>
      </c>
      <c r="M118" s="60">
        <f t="shared" si="50"/>
        <v>11523.45550258229</v>
      </c>
      <c r="N118" s="60">
        <f t="shared" si="50"/>
        <v>14255.322935227348</v>
      </c>
      <c r="O118" s="60">
        <f t="shared" si="50"/>
        <v>16840.264774252864</v>
      </c>
      <c r="P118" s="60">
        <f t="shared" si="50"/>
        <v>19956.718144894905</v>
      </c>
      <c r="Q118" s="60">
        <f t="shared" si="50"/>
        <v>22402.278094262387</v>
      </c>
      <c r="R118" s="60">
        <f t="shared" si="50"/>
        <v>26276.758441022866</v>
      </c>
      <c r="S118" s="60">
        <f t="shared" si="50"/>
        <v>29922.864962356864</v>
      </c>
      <c r="T118" s="60">
        <f t="shared" si="50"/>
        <v>29922.864962356864</v>
      </c>
      <c r="U118" s="60">
        <f t="shared" si="50"/>
        <v>29922.864962356864</v>
      </c>
      <c r="V118" s="60">
        <f t="shared" si="50"/>
        <v>29922.864962356864</v>
      </c>
      <c r="W118" s="60">
        <f t="shared" si="50"/>
        <v>29922.864962356864</v>
      </c>
      <c r="X118" s="60">
        <f t="shared" si="50"/>
        <v>29922.864962356864</v>
      </c>
      <c r="Y118" s="60">
        <f t="shared" si="50"/>
        <v>29922.864962356864</v>
      </c>
      <c r="Z118" s="60">
        <f t="shared" si="50"/>
        <v>29922.864962356864</v>
      </c>
      <c r="AA118" s="60">
        <f t="shared" si="50"/>
        <v>29922.864962356864</v>
      </c>
      <c r="AB118" s="60">
        <f t="shared" si="50"/>
        <v>29922.864962356864</v>
      </c>
      <c r="AC118" s="60">
        <f t="shared" si="50"/>
        <v>29922.864962356864</v>
      </c>
      <c r="AD118" s="60">
        <f t="shared" si="50"/>
        <v>29922.864962356864</v>
      </c>
      <c r="AE118" s="60">
        <f t="shared" si="50"/>
        <v>29922.864962356864</v>
      </c>
      <c r="AF118" s="60">
        <f t="shared" si="50"/>
        <v>29922.864962356864</v>
      </c>
      <c r="AG118" s="60">
        <f t="shared" si="50"/>
        <v>29922.864962356864</v>
      </c>
      <c r="AH118" s="60">
        <f t="shared" si="50"/>
        <v>29922.864962356864</v>
      </c>
    </row>
    <row r="119" spans="1:34" ht="14.45" customHeight="1">
      <c r="B119" s="235">
        <f>E119+NPV(HLOOKUP($C$3,$C$7:$E$9,2,FALSE),F119:AH119)</f>
        <v>231514.46803406911</v>
      </c>
      <c r="C119" s="235">
        <f>SUM(E119:AH119)</f>
        <v>611383.51980948064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-356.9607298126877</v>
      </c>
      <c r="H119" s="55">
        <f>H118-SUM(H116:H117)</f>
        <v>717.4168236562582</v>
      </c>
      <c r="I119" s="55">
        <f t="shared" ref="I119:AH119" si="52">I118-SUM(I116:I117)</f>
        <v>2117.8948827616632</v>
      </c>
      <c r="J119" s="55">
        <f t="shared" si="52"/>
        <v>3801.6833753008123</v>
      </c>
      <c r="K119" s="56">
        <f t="shared" si="52"/>
        <v>6242.1679296237235</v>
      </c>
      <c r="L119" s="60">
        <f t="shared" si="52"/>
        <v>8919.2115985571927</v>
      </c>
      <c r="M119" s="60">
        <f t="shared" si="52"/>
        <v>11519.885895284164</v>
      </c>
      <c r="N119" s="60">
        <f t="shared" si="52"/>
        <v>14251.753327929222</v>
      </c>
      <c r="O119" s="60">
        <f t="shared" si="52"/>
        <v>16836.695166954738</v>
      </c>
      <c r="P119" s="60">
        <f t="shared" si="52"/>
        <v>19953.148537596779</v>
      </c>
      <c r="Q119" s="60">
        <f t="shared" si="52"/>
        <v>22398.70848696426</v>
      </c>
      <c r="R119" s="60">
        <f t="shared" si="52"/>
        <v>26273.18883372474</v>
      </c>
      <c r="S119" s="60">
        <f t="shared" si="52"/>
        <v>29919.295355058737</v>
      </c>
      <c r="T119" s="60">
        <f t="shared" si="52"/>
        <v>29919.295355058737</v>
      </c>
      <c r="U119" s="60">
        <f t="shared" si="52"/>
        <v>29919.295355058737</v>
      </c>
      <c r="V119" s="60">
        <f t="shared" si="52"/>
        <v>29919.295355058737</v>
      </c>
      <c r="W119" s="60">
        <f t="shared" si="52"/>
        <v>29919.295355058737</v>
      </c>
      <c r="X119" s="60">
        <f t="shared" si="52"/>
        <v>29919.295355058737</v>
      </c>
      <c r="Y119" s="60">
        <f t="shared" si="52"/>
        <v>29919.295355058737</v>
      </c>
      <c r="Z119" s="60">
        <f t="shared" si="52"/>
        <v>29919.295355058737</v>
      </c>
      <c r="AA119" s="60">
        <f t="shared" si="52"/>
        <v>29919.295355058737</v>
      </c>
      <c r="AB119" s="60">
        <f t="shared" si="52"/>
        <v>29919.295355058737</v>
      </c>
      <c r="AC119" s="60">
        <f t="shared" si="52"/>
        <v>29919.295355058737</v>
      </c>
      <c r="AD119" s="60">
        <f t="shared" si="52"/>
        <v>29919.295355058737</v>
      </c>
      <c r="AE119" s="60">
        <f t="shared" si="52"/>
        <v>29919.295355058737</v>
      </c>
      <c r="AF119" s="60">
        <f t="shared" si="52"/>
        <v>29919.295355058737</v>
      </c>
      <c r="AG119" s="60">
        <f t="shared" si="52"/>
        <v>29919.295355058737</v>
      </c>
      <c r="AH119" s="60">
        <f t="shared" si="52"/>
        <v>29919.295355058737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TRANSPOSE(Option_6_SR_Base)*HLOOKUP($C$5,$C$7:$E$10,4,FALSE)</f>
        <v>0.50737800154386459</v>
      </c>
      <c r="F122" s="53">
        <v>15.492090008138817</v>
      </c>
      <c r="G122" s="54">
        <v>186.69334321378105</v>
      </c>
      <c r="H122" s="55">
        <v>-194.78521855905163</v>
      </c>
      <c r="I122" s="55">
        <v>-86.634792991701474</v>
      </c>
      <c r="J122" s="55">
        <v>-158.79485931721351</v>
      </c>
      <c r="K122" s="56">
        <v>-175.66546777550417</v>
      </c>
      <c r="L122" s="53">
        <v>276.22583831116236</v>
      </c>
      <c r="M122" s="53">
        <v>1016.3778438353881</v>
      </c>
      <c r="N122" s="53">
        <v>2266.5986386200457</v>
      </c>
      <c r="O122" s="53">
        <v>3688.5570759059524</v>
      </c>
      <c r="P122" s="53">
        <v>5926.0424208110353</v>
      </c>
      <c r="Q122" s="53">
        <v>8490.0153086466398</v>
      </c>
      <c r="R122" s="53">
        <v>12750.503012969681</v>
      </c>
      <c r="S122" s="53">
        <v>16642.773445988234</v>
      </c>
      <c r="T122" s="53">
        <v>16642.773445988234</v>
      </c>
      <c r="U122" s="53">
        <v>16642.773445988234</v>
      </c>
      <c r="V122" s="53">
        <v>16642.773445988234</v>
      </c>
      <c r="W122" s="53">
        <v>16642.773445988234</v>
      </c>
      <c r="X122" s="53">
        <v>16642.773445988234</v>
      </c>
      <c r="Y122" s="53">
        <v>16642.773445988234</v>
      </c>
      <c r="Z122" s="53">
        <v>16642.773445988234</v>
      </c>
      <c r="AA122" s="53">
        <v>16642.773445988234</v>
      </c>
      <c r="AB122" s="53">
        <v>16642.773445988234</v>
      </c>
      <c r="AC122" s="53">
        <v>16642.773445988234</v>
      </c>
      <c r="AD122" s="53">
        <v>16642.773445988234</v>
      </c>
      <c r="AE122" s="53">
        <v>16642.773445988234</v>
      </c>
      <c r="AF122" s="53">
        <v>16642.773445988234</v>
      </c>
      <c r="AG122" s="53">
        <v>16642.773445988234</v>
      </c>
      <c r="AH122" s="53">
        <v>16642.773445988234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19.521512833013535</v>
      </c>
      <c r="H124" s="281">
        <f>IF(SUM($E116:H116)&lt;=0,0,-PMT($C$8,VLOOKUP($B94,$B$11:$C$16,2,FALSE),$B116))</f>
        <v>19.521512833013535</v>
      </c>
      <c r="I124" s="281">
        <f>IF(SUM($E116:I116)&lt;=0,0,-PMT($C$8,VLOOKUP($B94,$B$11:$C$16,2,FALSE),$B116))</f>
        <v>19.521512833013535</v>
      </c>
      <c r="J124" s="281">
        <f>IF(SUM($E116:J116)&lt;=0,0,-PMT($C$8,VLOOKUP($B94,$B$11:$C$16,2,FALSE),$B116))</f>
        <v>19.521512833013535</v>
      </c>
      <c r="K124" s="282">
        <f>IF(SUM($E116:K116)&lt;=0,0,-PMT($C$8,VLOOKUP($B94,$B$11:$C$16,2,FALSE),$B116))</f>
        <v>19.521512833013535</v>
      </c>
      <c r="L124" s="279">
        <f>IF(SUM($E116:L116)&lt;=0,0,-PMT($C$8,VLOOKUP($B94,$B$11:$C$16,2,FALSE),$B116))</f>
        <v>19.521512833013535</v>
      </c>
      <c r="M124" s="279">
        <f>IF(SUM($E116:M116)&lt;=0,0,-PMT($C$8,VLOOKUP($B94,$B$11:$C$16,2,FALSE),$B116))</f>
        <v>19.521512833013535</v>
      </c>
      <c r="N124" s="279">
        <f>IF(SUM($E116:N116)&lt;=0,0,-PMT($C$8,VLOOKUP($B94,$B$11:$C$16,2,FALSE),$B116))</f>
        <v>19.521512833013535</v>
      </c>
      <c r="O124" s="279">
        <f>IF(SUM($E116:O116)&lt;=0,0,-PMT($C$8,VLOOKUP($B94,$B$11:$C$16,2,FALSE),$B116))</f>
        <v>19.521512833013535</v>
      </c>
      <c r="P124" s="279">
        <f>IF(SUM($E116:P116)&lt;=0,0,-PMT($C$8,VLOOKUP($B94,$B$11:$C$16,2,FALSE),$B116))</f>
        <v>19.521512833013535</v>
      </c>
      <c r="Q124" s="279">
        <f>IF(SUM($E116:Q116)&lt;=0,0,-PMT($C$8,VLOOKUP($B94,$B$11:$C$16,2,FALSE),$B116))</f>
        <v>19.521512833013535</v>
      </c>
      <c r="R124" s="279">
        <f>IF(SUM($E116:R116)&lt;=0,0,-PMT($C$8,VLOOKUP($B94,$B$11:$C$16,2,FALSE),$B116))</f>
        <v>19.521512833013535</v>
      </c>
      <c r="S124" s="279">
        <f>IF(SUM($E116:S116)&lt;=0,0,-PMT($C$8,VLOOKUP($B94,$B$11:$C$16,2,FALSE),$B116))</f>
        <v>19.521512833013535</v>
      </c>
      <c r="T124" s="279">
        <f>IF(SUM($E116:T116)&lt;=0,0,-PMT($C$8,VLOOKUP($B94,$B$11:$C$16,2,FALSE),$B116))</f>
        <v>19.521512833013535</v>
      </c>
      <c r="U124" s="279">
        <f>IF(SUM($E116:U116)&lt;=0,0,-PMT($C$8,VLOOKUP($B94,$B$11:$C$16,2,FALSE),$B116))</f>
        <v>19.521512833013535</v>
      </c>
      <c r="V124" s="279">
        <f>IF(SUM($E116:V116)&lt;=0,0,-PMT($C$8,VLOOKUP($B94,$B$11:$C$16,2,FALSE),$B116))</f>
        <v>19.521512833013535</v>
      </c>
      <c r="W124" s="279">
        <f>IF(SUM($E116:W116)&lt;=0,0,-PMT($C$8,VLOOKUP($B94,$B$11:$C$16,2,FALSE),$B116))</f>
        <v>19.521512833013535</v>
      </c>
      <c r="X124" s="279">
        <f>IF(SUM($E116:X116)&lt;=0,0,-PMT($C$8,VLOOKUP($B94,$B$11:$C$16,2,FALSE),$B116))</f>
        <v>19.521512833013535</v>
      </c>
      <c r="Y124" s="279">
        <f>IF(SUM($E116:Y116)&lt;=0,0,-PMT($C$8,VLOOKUP($B94,$B$11:$C$16,2,FALSE),$B116))</f>
        <v>19.521512833013535</v>
      </c>
      <c r="Z124" s="279">
        <f>IF(SUM($E116:Z116)&lt;=0,0,-PMT($C$8,VLOOKUP($B94,$B$11:$C$16,2,FALSE),$B116))</f>
        <v>19.521512833013535</v>
      </c>
      <c r="AA124" s="279">
        <f>IF(SUM($E116:AA116)&lt;=0,0,-PMT($C$8,VLOOKUP($B94,$B$11:$C$16,2,FALSE),$B116))</f>
        <v>19.521512833013535</v>
      </c>
      <c r="AB124" s="279">
        <f>IF(SUM($E116:AB116)&lt;=0,0,-PMT($C$8,VLOOKUP($B94,$B$11:$C$16,2,FALSE),$B116))</f>
        <v>19.521512833013535</v>
      </c>
      <c r="AC124" s="279">
        <f>IF(SUM($E116:AC116)&lt;=0,0,-PMT($C$8,VLOOKUP($B94,$B$11:$C$16,2,FALSE),$B116))</f>
        <v>19.521512833013535</v>
      </c>
      <c r="AD124" s="279">
        <f>IF(SUM($E116:AD116)&lt;=0,0,-PMT($C$8,VLOOKUP($B94,$B$11:$C$16,2,FALSE),$B116))</f>
        <v>19.521512833013535</v>
      </c>
      <c r="AE124" s="279">
        <f>IF(SUM($E116:AE116)&lt;=0,0,-PMT($C$8,VLOOKUP($B94,$B$11:$C$16,2,FALSE),$B116))</f>
        <v>19.521512833013535</v>
      </c>
      <c r="AF124" s="279">
        <f>IF(SUM($E116:AF116)&lt;=0,0,-PMT($C$8,VLOOKUP($B94,$B$11:$C$16,2,FALSE),$B116))</f>
        <v>19.521512833013535</v>
      </c>
      <c r="AG124" s="279">
        <f>IF(SUM($E116:AG116)&lt;=0,0,-PMT($C$8,VLOOKUP($B94,$B$11:$C$16,2,FALSE),$B116))</f>
        <v>19.521512833013535</v>
      </c>
      <c r="AH124" s="279">
        <f>IF(SUM($E116:AH116)&lt;=0,0,-PMT($C$8,VLOOKUP($B94,$B$11:$C$16,2,FALSE),$B116))</f>
        <v>19.521512833013535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19.521512833013535</v>
      </c>
      <c r="H125" s="236">
        <f t="shared" si="53"/>
        <v>23.091120131140411</v>
      </c>
      <c r="I125" s="236">
        <f t="shared" si="53"/>
        <v>23.091120131140411</v>
      </c>
      <c r="J125" s="236">
        <f t="shared" si="53"/>
        <v>23.091120131140411</v>
      </c>
      <c r="K125" s="56">
        <f t="shared" si="53"/>
        <v>23.091120131140411</v>
      </c>
      <c r="L125" s="53">
        <f t="shared" si="53"/>
        <v>23.091120131140411</v>
      </c>
      <c r="M125" s="53">
        <f t="shared" si="53"/>
        <v>23.091120131140411</v>
      </c>
      <c r="N125" s="53">
        <f t="shared" si="53"/>
        <v>23.091120131140411</v>
      </c>
      <c r="O125" s="53">
        <f t="shared" si="53"/>
        <v>23.091120131140411</v>
      </c>
      <c r="P125" s="53">
        <f t="shared" si="53"/>
        <v>23.091120131140411</v>
      </c>
      <c r="Q125" s="53">
        <f t="shared" si="53"/>
        <v>23.091120131140411</v>
      </c>
      <c r="R125" s="53">
        <f t="shared" si="53"/>
        <v>23.091120131140411</v>
      </c>
      <c r="S125" s="53">
        <f t="shared" si="53"/>
        <v>23.091120131140411</v>
      </c>
      <c r="T125" s="53">
        <f t="shared" si="53"/>
        <v>23.091120131140411</v>
      </c>
      <c r="U125" s="53">
        <f t="shared" si="53"/>
        <v>23.091120131140411</v>
      </c>
      <c r="V125" s="53">
        <f t="shared" si="53"/>
        <v>23.091120131140411</v>
      </c>
      <c r="W125" s="53">
        <f t="shared" si="53"/>
        <v>23.091120131140411</v>
      </c>
      <c r="X125" s="53">
        <f t="shared" si="53"/>
        <v>23.091120131140411</v>
      </c>
      <c r="Y125" s="53">
        <f t="shared" si="53"/>
        <v>23.091120131140411</v>
      </c>
      <c r="Z125" s="53">
        <f t="shared" si="53"/>
        <v>23.091120131140411</v>
      </c>
      <c r="AA125" s="53">
        <f t="shared" si="53"/>
        <v>23.091120131140411</v>
      </c>
      <c r="AB125" s="53">
        <f t="shared" si="53"/>
        <v>23.091120131140411</v>
      </c>
      <c r="AC125" s="53">
        <f t="shared" si="53"/>
        <v>23.091120131140411</v>
      </c>
      <c r="AD125" s="53">
        <f t="shared" si="53"/>
        <v>23.091120131140411</v>
      </c>
      <c r="AE125" s="53">
        <f t="shared" si="53"/>
        <v>23.091120131140411</v>
      </c>
      <c r="AF125" s="53">
        <f t="shared" si="53"/>
        <v>23.091120131140411</v>
      </c>
      <c r="AG125" s="53">
        <f t="shared" si="53"/>
        <v>23.091120131140411</v>
      </c>
      <c r="AH125" s="53">
        <f t="shared" si="53"/>
        <v>23.091120131140411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320.3477498135565</v>
      </c>
      <c r="C129" s="235">
        <f>SUM(E129:AH129)</f>
        <v>356.9607298126877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356.9607298126877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44.248589567301849</v>
      </c>
      <c r="C130" s="235">
        <f t="shared" ref="C130:C131" si="56">SUM(E130:AH130)</f>
        <v>96.37939704942572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3.5696072981268769</v>
      </c>
      <c r="I130" s="237">
        <f t="shared" si="57"/>
        <v>3.5696072981268769</v>
      </c>
      <c r="J130" s="237">
        <f t="shared" si="57"/>
        <v>3.5696072981268769</v>
      </c>
      <c r="K130" s="64">
        <f t="shared" si="57"/>
        <v>3.5696072981268769</v>
      </c>
      <c r="L130" s="60">
        <f t="shared" si="57"/>
        <v>3.5696072981268769</v>
      </c>
      <c r="M130" s="60">
        <f t="shared" si="57"/>
        <v>3.5696072981268769</v>
      </c>
      <c r="N130" s="60">
        <f t="shared" si="57"/>
        <v>3.5696072981268769</v>
      </c>
      <c r="O130" s="60">
        <f t="shared" si="57"/>
        <v>3.5696072981268769</v>
      </c>
      <c r="P130" s="60">
        <f t="shared" si="57"/>
        <v>3.5696072981268769</v>
      </c>
      <c r="Q130" s="60">
        <f t="shared" si="57"/>
        <v>3.5696072981268769</v>
      </c>
      <c r="R130" s="60">
        <f t="shared" si="57"/>
        <v>3.5696072981268769</v>
      </c>
      <c r="S130" s="60">
        <f t="shared" si="57"/>
        <v>3.5696072981268769</v>
      </c>
      <c r="T130" s="60">
        <f t="shared" si="57"/>
        <v>3.5696072981268769</v>
      </c>
      <c r="U130" s="60">
        <f t="shared" si="57"/>
        <v>3.5696072981268769</v>
      </c>
      <c r="V130" s="60">
        <f t="shared" si="57"/>
        <v>3.5696072981268769</v>
      </c>
      <c r="W130" s="60">
        <f t="shared" si="57"/>
        <v>3.5696072981268769</v>
      </c>
      <c r="X130" s="60">
        <f t="shared" si="57"/>
        <v>3.5696072981268769</v>
      </c>
      <c r="Y130" s="60">
        <f t="shared" si="57"/>
        <v>3.5696072981268769</v>
      </c>
      <c r="Z130" s="60">
        <f t="shared" si="57"/>
        <v>3.5696072981268769</v>
      </c>
      <c r="AA130" s="60">
        <f t="shared" si="57"/>
        <v>3.5696072981268769</v>
      </c>
      <c r="AB130" s="60">
        <f t="shared" si="57"/>
        <v>3.5696072981268769</v>
      </c>
      <c r="AC130" s="60">
        <f t="shared" si="57"/>
        <v>3.5696072981268769</v>
      </c>
      <c r="AD130" s="60">
        <f t="shared" si="57"/>
        <v>3.5696072981268769</v>
      </c>
      <c r="AE130" s="60">
        <f t="shared" si="57"/>
        <v>3.5696072981268769</v>
      </c>
      <c r="AF130" s="60">
        <f t="shared" si="57"/>
        <v>3.5696072981268769</v>
      </c>
      <c r="AG130" s="60">
        <f t="shared" si="57"/>
        <v>3.5696072981268769</v>
      </c>
      <c r="AH130" s="60">
        <f t="shared" si="57"/>
        <v>3.5696072981268769</v>
      </c>
    </row>
    <row r="131" spans="1:34" ht="14.45" customHeight="1">
      <c r="A131" s="243"/>
      <c r="B131" s="235">
        <f t="shared" si="55"/>
        <v>231879.06437344998</v>
      </c>
      <c r="C131" s="235">
        <f t="shared" si="56"/>
        <v>611836.85993634281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720.98643095438513</v>
      </c>
      <c r="I131" s="237">
        <f t="shared" si="58"/>
        <v>2121.46449005979</v>
      </c>
      <c r="J131" s="237">
        <f t="shared" si="58"/>
        <v>3805.2529825989391</v>
      </c>
      <c r="K131" s="64">
        <f t="shared" si="58"/>
        <v>6245.7375369218507</v>
      </c>
      <c r="L131" s="60">
        <f t="shared" si="58"/>
        <v>8922.7812058553191</v>
      </c>
      <c r="M131" s="60">
        <f t="shared" si="58"/>
        <v>11523.45550258229</v>
      </c>
      <c r="N131" s="60">
        <f t="shared" si="58"/>
        <v>14255.322935227348</v>
      </c>
      <c r="O131" s="60">
        <f t="shared" si="58"/>
        <v>16840.264774252864</v>
      </c>
      <c r="P131" s="60">
        <f t="shared" si="58"/>
        <v>19956.718144894905</v>
      </c>
      <c r="Q131" s="60">
        <f t="shared" si="58"/>
        <v>22402.278094262387</v>
      </c>
      <c r="R131" s="60">
        <f t="shared" si="58"/>
        <v>26276.758441022866</v>
      </c>
      <c r="S131" s="60">
        <f t="shared" si="58"/>
        <v>29922.864962356864</v>
      </c>
      <c r="T131" s="60">
        <f t="shared" si="58"/>
        <v>29922.864962356864</v>
      </c>
      <c r="U131" s="60">
        <f t="shared" si="58"/>
        <v>29922.864962356864</v>
      </c>
      <c r="V131" s="60">
        <f t="shared" si="58"/>
        <v>29922.864962356864</v>
      </c>
      <c r="W131" s="60">
        <f t="shared" si="58"/>
        <v>29922.864962356864</v>
      </c>
      <c r="X131" s="60">
        <f t="shared" si="58"/>
        <v>29922.864962356864</v>
      </c>
      <c r="Y131" s="60">
        <f t="shared" si="58"/>
        <v>29922.864962356864</v>
      </c>
      <c r="Z131" s="60">
        <f t="shared" si="58"/>
        <v>29922.864962356864</v>
      </c>
      <c r="AA131" s="60">
        <f t="shared" si="58"/>
        <v>29922.864962356864</v>
      </c>
      <c r="AB131" s="60">
        <f t="shared" si="58"/>
        <v>29922.864962356864</v>
      </c>
      <c r="AC131" s="60">
        <f t="shared" si="58"/>
        <v>29922.864962356864</v>
      </c>
      <c r="AD131" s="60">
        <f t="shared" si="58"/>
        <v>29922.864962356864</v>
      </c>
      <c r="AE131" s="60">
        <f t="shared" si="58"/>
        <v>29922.864962356864</v>
      </c>
      <c r="AF131" s="60">
        <f t="shared" si="58"/>
        <v>29922.864962356864</v>
      </c>
      <c r="AG131" s="60">
        <f t="shared" si="58"/>
        <v>29922.864962356864</v>
      </c>
      <c r="AH131" s="60">
        <f t="shared" si="58"/>
        <v>29922.864962356864</v>
      </c>
    </row>
    <row r="132" spans="1:34" ht="14.45" customHeight="1">
      <c r="A132" s="243"/>
      <c r="B132" s="235">
        <f>E132+NPV(HLOOKUP($C$3,$C$7:$E$9,2,FALSE),F132:AH132)</f>
        <v>231514.46803406911</v>
      </c>
      <c r="C132" s="235">
        <f>SUM(E132:AH132)</f>
        <v>611383.51980948064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-356.9607298126877</v>
      </c>
      <c r="H132" s="55">
        <f t="shared" si="59"/>
        <v>717.4168236562582</v>
      </c>
      <c r="I132" s="55">
        <f t="shared" si="59"/>
        <v>2117.8948827616632</v>
      </c>
      <c r="J132" s="55">
        <f t="shared" si="59"/>
        <v>3801.6833753008123</v>
      </c>
      <c r="K132" s="56">
        <f t="shared" si="59"/>
        <v>6242.1679296237235</v>
      </c>
      <c r="L132" s="45">
        <f t="shared" si="59"/>
        <v>8919.2115985571927</v>
      </c>
      <c r="M132" s="60">
        <f t="shared" si="59"/>
        <v>11519.885895284164</v>
      </c>
      <c r="N132" s="60">
        <f t="shared" si="59"/>
        <v>14251.753327929222</v>
      </c>
      <c r="O132" s="60">
        <f t="shared" si="59"/>
        <v>16836.695166954738</v>
      </c>
      <c r="P132" s="60">
        <f t="shared" si="59"/>
        <v>19953.148537596779</v>
      </c>
      <c r="Q132" s="60">
        <f t="shared" si="59"/>
        <v>22398.70848696426</v>
      </c>
      <c r="R132" s="60">
        <f t="shared" si="59"/>
        <v>26273.18883372474</v>
      </c>
      <c r="S132" s="60">
        <f t="shared" si="59"/>
        <v>29919.295355058737</v>
      </c>
      <c r="T132" s="60">
        <f t="shared" si="59"/>
        <v>29919.295355058737</v>
      </c>
      <c r="U132" s="60">
        <f t="shared" si="59"/>
        <v>29919.295355058737</v>
      </c>
      <c r="V132" s="60">
        <f t="shared" si="59"/>
        <v>29919.295355058737</v>
      </c>
      <c r="W132" s="60">
        <f t="shared" si="59"/>
        <v>29919.295355058737</v>
      </c>
      <c r="X132" s="60">
        <f t="shared" si="59"/>
        <v>29919.295355058737</v>
      </c>
      <c r="Y132" s="60">
        <f t="shared" si="59"/>
        <v>29919.295355058737</v>
      </c>
      <c r="Z132" s="60">
        <f t="shared" si="59"/>
        <v>29919.295355058737</v>
      </c>
      <c r="AA132" s="60">
        <f t="shared" si="59"/>
        <v>29919.295355058737</v>
      </c>
      <c r="AB132" s="60">
        <f t="shared" si="59"/>
        <v>29919.295355058737</v>
      </c>
      <c r="AC132" s="60">
        <f t="shared" si="59"/>
        <v>29919.295355058737</v>
      </c>
      <c r="AD132" s="60">
        <f t="shared" si="59"/>
        <v>29919.295355058737</v>
      </c>
      <c r="AE132" s="60">
        <f t="shared" si="59"/>
        <v>29919.295355058737</v>
      </c>
      <c r="AF132" s="60">
        <f t="shared" si="59"/>
        <v>29919.295355058737</v>
      </c>
      <c r="AG132" s="60">
        <f t="shared" si="59"/>
        <v>29919.295355058737</v>
      </c>
      <c r="AH132" s="60">
        <f t="shared" si="59"/>
        <v>29919.295355058737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309.33138361828071</v>
      </c>
      <c r="C136" s="239">
        <f>SUM(E136:AH136)</f>
        <v>344.68528814269581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344.68528814269581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42.726934844952282</v>
      </c>
      <c r="C137" s="235">
        <f>SUM(E137:AH137)</f>
        <v>93.065027798527908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3.4468528814269583</v>
      </c>
      <c r="I137" s="55">
        <f>HLOOKUP($C$4,$C$7:$E$9,3,FALSE)*'2.3.1 Cost_Sum'!J159</f>
        <v>3.4468528814269583</v>
      </c>
      <c r="J137" s="55">
        <f>HLOOKUP($C$4,$C$7:$E$9,3,FALSE)*'2.3.1 Cost_Sum'!K159</f>
        <v>3.4468528814269583</v>
      </c>
      <c r="K137" s="56">
        <f>HLOOKUP($C$4,$C$7:$E$9,3,FALSE)*'2.3.1 Cost_Sum'!L159</f>
        <v>3.4468528814269583</v>
      </c>
      <c r="L137" s="60">
        <f>HLOOKUP($C$4,$C$7:$E$9,3,FALSE)*'2.3.1 Cost_Sum'!M159</f>
        <v>3.4468528814269583</v>
      </c>
      <c r="M137" s="60">
        <f>HLOOKUP($C$4,$C$7:$E$9,3,FALSE)*'2.3.1 Cost_Sum'!N159</f>
        <v>3.4468528814269583</v>
      </c>
      <c r="N137" s="60">
        <f>HLOOKUP($C$4,$C$7:$E$9,3,FALSE)*'2.3.1 Cost_Sum'!O159</f>
        <v>3.4468528814269583</v>
      </c>
      <c r="O137" s="60">
        <f>HLOOKUP($C$4,$C$7:$E$9,3,FALSE)*'2.3.1 Cost_Sum'!P159</f>
        <v>3.4468528814269583</v>
      </c>
      <c r="P137" s="60">
        <f>HLOOKUP($C$4,$C$7:$E$9,3,FALSE)*'2.3.1 Cost_Sum'!Q159</f>
        <v>3.4468528814269583</v>
      </c>
      <c r="Q137" s="60">
        <f>HLOOKUP($C$4,$C$7:$E$9,3,FALSE)*'2.3.1 Cost_Sum'!R159</f>
        <v>3.4468528814269583</v>
      </c>
      <c r="R137" s="60">
        <f>HLOOKUP($C$4,$C$7:$E$9,3,FALSE)*'2.3.1 Cost_Sum'!S159</f>
        <v>3.4468528814269583</v>
      </c>
      <c r="S137" s="60">
        <f>HLOOKUP($C$4,$C$7:$E$9,3,FALSE)*'2.3.1 Cost_Sum'!T159</f>
        <v>3.4468528814269583</v>
      </c>
      <c r="T137" s="60">
        <f>HLOOKUP($C$4,$C$7:$E$9,3,FALSE)*'2.3.1 Cost_Sum'!U159</f>
        <v>3.4468528814269583</v>
      </c>
      <c r="U137" s="60">
        <f>HLOOKUP($C$4,$C$7:$E$9,3,FALSE)*'2.3.1 Cost_Sum'!V159</f>
        <v>3.4468528814269583</v>
      </c>
      <c r="V137" s="60">
        <f>HLOOKUP($C$4,$C$7:$E$9,3,FALSE)*'2.3.1 Cost_Sum'!W159</f>
        <v>3.4468528814269583</v>
      </c>
      <c r="W137" s="60">
        <f>HLOOKUP($C$4,$C$7:$E$9,3,FALSE)*'2.3.1 Cost_Sum'!X159</f>
        <v>3.4468528814269583</v>
      </c>
      <c r="X137" s="60">
        <f>HLOOKUP($C$4,$C$7:$E$9,3,FALSE)*'2.3.1 Cost_Sum'!Y159</f>
        <v>3.4468528814269583</v>
      </c>
      <c r="Y137" s="60">
        <f>HLOOKUP($C$4,$C$7:$E$9,3,FALSE)*'2.3.1 Cost_Sum'!Z159</f>
        <v>3.4468528814269583</v>
      </c>
      <c r="Z137" s="60">
        <f>HLOOKUP($C$4,$C$7:$E$9,3,FALSE)*'2.3.1 Cost_Sum'!AA159</f>
        <v>3.4468528814269583</v>
      </c>
      <c r="AA137" s="60">
        <f>HLOOKUP($C$4,$C$7:$E$9,3,FALSE)*'2.3.1 Cost_Sum'!AB159</f>
        <v>3.4468528814269583</v>
      </c>
      <c r="AB137" s="60">
        <f>HLOOKUP($C$4,$C$7:$E$9,3,FALSE)*'2.3.1 Cost_Sum'!AC159</f>
        <v>3.4468528814269583</v>
      </c>
      <c r="AC137" s="60">
        <f>HLOOKUP($C$4,$C$7:$E$9,3,FALSE)*'2.3.1 Cost_Sum'!AD159</f>
        <v>3.4468528814269583</v>
      </c>
      <c r="AD137" s="60">
        <f>HLOOKUP($C$4,$C$7:$E$9,3,FALSE)*'2.3.1 Cost_Sum'!AE159</f>
        <v>3.4468528814269583</v>
      </c>
      <c r="AE137" s="60">
        <f>HLOOKUP($C$4,$C$7:$E$9,3,FALSE)*'2.3.1 Cost_Sum'!AF159</f>
        <v>3.4468528814269583</v>
      </c>
      <c r="AF137" s="60">
        <f>HLOOKUP($C$4,$C$7:$E$9,3,FALSE)*'2.3.1 Cost_Sum'!AG159</f>
        <v>3.4468528814269583</v>
      </c>
      <c r="AG137" s="60">
        <f>HLOOKUP($C$4,$C$7:$E$9,3,FALSE)*'2.3.1 Cost_Sum'!AH159</f>
        <v>3.4468528814269583</v>
      </c>
      <c r="AH137" s="60">
        <f>HLOOKUP($C$4,$C$7:$E$9,3,FALSE)*'2.3.1 Cost_Sum'!AI159</f>
        <v>3.4468528814269583</v>
      </c>
    </row>
    <row r="138" spans="1:34" ht="14.45" customHeight="1">
      <c r="B138" s="235">
        <f>E138+NPV(HLOOKUP($C$3,$C$7:$E$9,2,FALSE),F138:AH138)</f>
        <v>230809.99094046431</v>
      </c>
      <c r="C138" s="235">
        <f>SUM(E138:AH138)</f>
        <v>608797.87720681797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720.97942127008105</v>
      </c>
      <c r="I138" s="55">
        <f t="shared" si="60"/>
        <v>2011.1413290753587</v>
      </c>
      <c r="J138" s="55">
        <f t="shared" si="60"/>
        <v>3805.2528287456316</v>
      </c>
      <c r="K138" s="56">
        <f t="shared" si="60"/>
        <v>6256.0707440791784</v>
      </c>
      <c r="L138" s="60">
        <f t="shared" si="60"/>
        <v>8957.3511602124709</v>
      </c>
      <c r="M138" s="60">
        <f t="shared" si="60"/>
        <v>11550.998441407952</v>
      </c>
      <c r="N138" s="60">
        <f t="shared" si="60"/>
        <v>14244.714614123008</v>
      </c>
      <c r="O138" s="60">
        <f t="shared" si="60"/>
        <v>16805.658609168397</v>
      </c>
      <c r="P138" s="60">
        <f t="shared" si="60"/>
        <v>19885.742492270223</v>
      </c>
      <c r="Q138" s="60">
        <f t="shared" si="60"/>
        <v>22323.423503118</v>
      </c>
      <c r="R138" s="60">
        <f t="shared" si="60"/>
        <v>26172.620909656514</v>
      </c>
      <c r="S138" s="60">
        <f t="shared" si="60"/>
        <v>29753.995197105709</v>
      </c>
      <c r="T138" s="60">
        <f t="shared" si="60"/>
        <v>29753.995197105709</v>
      </c>
      <c r="U138" s="60">
        <f t="shared" si="60"/>
        <v>29753.995197105709</v>
      </c>
      <c r="V138" s="60">
        <f t="shared" si="60"/>
        <v>29753.995197105709</v>
      </c>
      <c r="W138" s="60">
        <f t="shared" si="60"/>
        <v>29753.995197105709</v>
      </c>
      <c r="X138" s="60">
        <f t="shared" si="60"/>
        <v>29753.995197105709</v>
      </c>
      <c r="Y138" s="60">
        <f t="shared" si="60"/>
        <v>29753.995197105709</v>
      </c>
      <c r="Z138" s="60">
        <f t="shared" si="60"/>
        <v>29753.995197105709</v>
      </c>
      <c r="AA138" s="60">
        <f t="shared" si="60"/>
        <v>29753.995197105709</v>
      </c>
      <c r="AB138" s="60">
        <f t="shared" si="60"/>
        <v>29753.995197105709</v>
      </c>
      <c r="AC138" s="60">
        <f t="shared" si="60"/>
        <v>29753.995197105709</v>
      </c>
      <c r="AD138" s="60">
        <f t="shared" si="60"/>
        <v>29753.995197105709</v>
      </c>
      <c r="AE138" s="60">
        <f t="shared" si="60"/>
        <v>29753.995197105709</v>
      </c>
      <c r="AF138" s="60">
        <f t="shared" si="60"/>
        <v>29753.995197105709</v>
      </c>
      <c r="AG138" s="60">
        <f t="shared" si="60"/>
        <v>29753.995197105709</v>
      </c>
      <c r="AH138" s="60">
        <f t="shared" si="60"/>
        <v>29753.995197105709</v>
      </c>
    </row>
    <row r="139" spans="1:34" ht="14.45" customHeight="1">
      <c r="B139" s="235">
        <f>E139+NPV(HLOOKUP($C$3,$C$7:$E$9,2,FALSE),F139:AH139)</f>
        <v>230457.9326220011</v>
      </c>
      <c r="C139" s="235">
        <f>SUM(E139:AH139)</f>
        <v>608360.1268908768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-344.68528814269581</v>
      </c>
      <c r="H139" s="55">
        <f>H138-SUM(H136:H137)</f>
        <v>717.53256838865411</v>
      </c>
      <c r="I139" s="55">
        <f t="shared" ref="I139:AH139" si="62">I138-SUM(I136:I137)</f>
        <v>2007.6944761939317</v>
      </c>
      <c r="J139" s="55">
        <f t="shared" si="62"/>
        <v>3801.8059758642048</v>
      </c>
      <c r="K139" s="56">
        <f t="shared" si="62"/>
        <v>6252.6238911977516</v>
      </c>
      <c r="L139" s="60">
        <f t="shared" si="62"/>
        <v>8953.904307331044</v>
      </c>
      <c r="M139" s="60">
        <f t="shared" si="62"/>
        <v>11547.551588526525</v>
      </c>
      <c r="N139" s="60">
        <f t="shared" si="62"/>
        <v>14241.267761241581</v>
      </c>
      <c r="O139" s="60">
        <f t="shared" si="62"/>
        <v>16802.211756286968</v>
      </c>
      <c r="P139" s="60">
        <f t="shared" si="62"/>
        <v>19882.295639388794</v>
      </c>
      <c r="Q139" s="60">
        <f t="shared" si="62"/>
        <v>22319.976650236571</v>
      </c>
      <c r="R139" s="60">
        <f t="shared" si="62"/>
        <v>26169.174056775086</v>
      </c>
      <c r="S139" s="60">
        <f t="shared" si="62"/>
        <v>29750.54834422428</v>
      </c>
      <c r="T139" s="60">
        <f t="shared" si="62"/>
        <v>29750.54834422428</v>
      </c>
      <c r="U139" s="60">
        <f t="shared" si="62"/>
        <v>29750.54834422428</v>
      </c>
      <c r="V139" s="60">
        <f t="shared" si="62"/>
        <v>29750.54834422428</v>
      </c>
      <c r="W139" s="60">
        <f t="shared" si="62"/>
        <v>29750.54834422428</v>
      </c>
      <c r="X139" s="60">
        <f t="shared" si="62"/>
        <v>29750.54834422428</v>
      </c>
      <c r="Y139" s="60">
        <f t="shared" si="62"/>
        <v>29750.54834422428</v>
      </c>
      <c r="Z139" s="60">
        <f t="shared" si="62"/>
        <v>29750.54834422428</v>
      </c>
      <c r="AA139" s="60">
        <f t="shared" si="62"/>
        <v>29750.54834422428</v>
      </c>
      <c r="AB139" s="60">
        <f t="shared" si="62"/>
        <v>29750.54834422428</v>
      </c>
      <c r="AC139" s="60">
        <f t="shared" si="62"/>
        <v>29750.54834422428</v>
      </c>
      <c r="AD139" s="60">
        <f t="shared" si="62"/>
        <v>29750.54834422428</v>
      </c>
      <c r="AE139" s="60">
        <f t="shared" si="62"/>
        <v>29750.54834422428</v>
      </c>
      <c r="AF139" s="60">
        <f t="shared" si="62"/>
        <v>29750.54834422428</v>
      </c>
      <c r="AG139" s="60">
        <f t="shared" si="62"/>
        <v>29750.54834422428</v>
      </c>
      <c r="AH139" s="60">
        <f t="shared" si="62"/>
        <v>29750.54834422428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TRANSPOSE(Option_7_SR_Base)*HLOOKUP($C$5,$C$7:$E$10,4,FALSE)</f>
        <v>0.50737800154386459</v>
      </c>
      <c r="F142" s="53">
        <v>15.492090008138817</v>
      </c>
      <c r="G142" s="54">
        <v>186.69334321378105</v>
      </c>
      <c r="H142" s="55">
        <v>-194.77820887474758</v>
      </c>
      <c r="I142" s="55">
        <v>23.688367992729752</v>
      </c>
      <c r="J142" s="55">
        <v>-158.79470546390635</v>
      </c>
      <c r="K142" s="56">
        <v>-185.99867493283196</v>
      </c>
      <c r="L142" s="53">
        <v>241.65588395401005</v>
      </c>
      <c r="M142" s="53">
        <v>988.83490500972607</v>
      </c>
      <c r="N142" s="53">
        <v>2277.2069597243858</v>
      </c>
      <c r="O142" s="53">
        <v>3723.1632409904196</v>
      </c>
      <c r="P142" s="53">
        <v>5997.0180734357173</v>
      </c>
      <c r="Q142" s="53">
        <v>8568.8698997910233</v>
      </c>
      <c r="R142" s="53">
        <v>12854.640544336033</v>
      </c>
      <c r="S142" s="53">
        <v>16811.643211239389</v>
      </c>
      <c r="T142" s="53">
        <v>16811.643211239389</v>
      </c>
      <c r="U142" s="53">
        <v>16811.643211239389</v>
      </c>
      <c r="V142" s="53">
        <v>16811.643211239389</v>
      </c>
      <c r="W142" s="53">
        <v>16811.643211239389</v>
      </c>
      <c r="X142" s="53">
        <v>16811.643211239389</v>
      </c>
      <c r="Y142" s="53">
        <v>16811.643211239389</v>
      </c>
      <c r="Z142" s="53">
        <v>16811.643211239389</v>
      </c>
      <c r="AA142" s="53">
        <v>16811.643211239389</v>
      </c>
      <c r="AB142" s="53">
        <v>16811.643211239389</v>
      </c>
      <c r="AC142" s="53">
        <v>16811.643211239389</v>
      </c>
      <c r="AD142" s="53">
        <v>16811.643211239389</v>
      </c>
      <c r="AE142" s="53">
        <v>16811.643211239389</v>
      </c>
      <c r="AF142" s="53">
        <v>16811.643211239389</v>
      </c>
      <c r="AG142" s="53">
        <v>16811.643211239389</v>
      </c>
      <c r="AH142" s="53">
        <v>16811.643211239389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18.850191950692942</v>
      </c>
      <c r="H144" s="241">
        <f>IF(SUM($E136:H136)&lt;=0,0,-PMT($C$8,VLOOKUP($B134,$B$11:$C$20,2,FALSE),$B136))</f>
        <v>18.850191950692942</v>
      </c>
      <c r="I144" s="241">
        <f>IF(SUM($E136:I136)&lt;=0,0,-PMT($C$8,VLOOKUP($B134,$B$11:$C$20,2,FALSE),$B136))</f>
        <v>18.850191950692942</v>
      </c>
      <c r="J144" s="241">
        <f>IF(SUM($E136:J136)&lt;=0,0,-PMT($C$8,VLOOKUP($B134,$B$11:$C$20,2,FALSE),$B136))</f>
        <v>18.850191950692942</v>
      </c>
      <c r="K144" s="242">
        <f>IF(SUM($E136:K136)&lt;=0,0,-PMT($C$8,VLOOKUP($B134,$B$11:$C$20,2,FALSE),$B136))</f>
        <v>18.850191950692942</v>
      </c>
      <c r="L144" s="53">
        <f>IF(SUM($E136:L136)&lt;=0,0,-PMT($C$8,VLOOKUP($B134,$B$11:$C$20,2,FALSE),$B136))</f>
        <v>18.850191950692942</v>
      </c>
      <c r="M144" s="53">
        <f>IF(SUM($E136:M136)&lt;=0,0,-PMT($C$8,VLOOKUP($B134,$B$11:$C$20,2,FALSE),$B136))</f>
        <v>18.850191950692942</v>
      </c>
      <c r="N144" s="53">
        <f>IF(SUM($E136:N136)&lt;=0,0,-PMT($C$8,VLOOKUP($B134,$B$11:$C$20,2,FALSE),$B136))</f>
        <v>18.850191950692942</v>
      </c>
      <c r="O144" s="53">
        <f>IF(SUM($E136:O136)&lt;=0,0,-PMT($C$8,VLOOKUP($B134,$B$11:$C$20,2,FALSE),$B136))</f>
        <v>18.850191950692942</v>
      </c>
      <c r="P144" s="53">
        <f>IF(SUM($E136:P136)&lt;=0,0,-PMT($C$8,VLOOKUP($B134,$B$11:$C$20,2,FALSE),$B136))</f>
        <v>18.850191950692942</v>
      </c>
      <c r="Q144" s="53">
        <f>IF(SUM($E136:Q136)&lt;=0,0,-PMT($C$8,VLOOKUP($B134,$B$11:$C$20,2,FALSE),$B136))</f>
        <v>18.850191950692942</v>
      </c>
      <c r="R144" s="53">
        <f>IF(SUM($E136:R136)&lt;=0,0,-PMT($C$8,VLOOKUP($B134,$B$11:$C$20,2,FALSE),$B136))</f>
        <v>18.850191950692942</v>
      </c>
      <c r="S144" s="53">
        <f>IF(SUM($E136:S136)&lt;=0,0,-PMT($C$8,VLOOKUP($B134,$B$11:$C$20,2,FALSE),$B136))</f>
        <v>18.850191950692942</v>
      </c>
      <c r="T144" s="53">
        <f>IF(SUM($E136:T136)&lt;=0,0,-PMT($C$8,VLOOKUP($B134,$B$11:$C$20,2,FALSE),$B136))</f>
        <v>18.850191950692942</v>
      </c>
      <c r="U144" s="53">
        <f>IF(SUM($E136:U136)&lt;=0,0,-PMT($C$8,VLOOKUP($B134,$B$11:$C$20,2,FALSE),$B136))</f>
        <v>18.850191950692942</v>
      </c>
      <c r="V144" s="53">
        <f>IF(SUM($E136:V136)&lt;=0,0,-PMT($C$8,VLOOKUP($B134,$B$11:$C$20,2,FALSE),$B136))</f>
        <v>18.850191950692942</v>
      </c>
      <c r="W144" s="53">
        <f>IF(SUM($E136:W136)&lt;=0,0,-PMT($C$8,VLOOKUP($B134,$B$11:$C$20,2,FALSE),$B136))</f>
        <v>18.850191950692942</v>
      </c>
      <c r="X144" s="53">
        <f>IF(SUM($E136:X136)&lt;=0,0,-PMT($C$8,VLOOKUP($B134,$B$11:$C$20,2,FALSE),$B136))</f>
        <v>18.850191950692942</v>
      </c>
      <c r="Y144" s="53">
        <f>IF(SUM($E136:Y136)&lt;=0,0,-PMT($C$8,VLOOKUP($B134,$B$11:$C$20,2,FALSE),$B136))</f>
        <v>18.850191950692942</v>
      </c>
      <c r="Z144" s="53">
        <f>IF(SUM($E136:Z136)&lt;=0,0,-PMT($C$8,VLOOKUP($B134,$B$11:$C$20,2,FALSE),$B136))</f>
        <v>18.850191950692942</v>
      </c>
      <c r="AA144" s="53">
        <f>IF(SUM($E136:AA136)&lt;=0,0,-PMT($C$8,VLOOKUP($B134,$B$11:$C$20,2,FALSE),$B136))</f>
        <v>18.850191950692942</v>
      </c>
      <c r="AB144" s="53">
        <f>IF(SUM($E136:AB136)&lt;=0,0,-PMT($C$8,VLOOKUP($B134,$B$11:$C$20,2,FALSE),$B136))</f>
        <v>18.850191950692942</v>
      </c>
      <c r="AC144" s="53">
        <f>IF(SUM($E136:AC136)&lt;=0,0,-PMT($C$8,VLOOKUP($B134,$B$11:$C$20,2,FALSE),$B136))</f>
        <v>18.850191950692942</v>
      </c>
      <c r="AD144" s="53">
        <f>IF(SUM($E136:AD136)&lt;=0,0,-PMT($C$8,VLOOKUP($B134,$B$11:$C$20,2,FALSE),$B136))</f>
        <v>18.850191950692942</v>
      </c>
      <c r="AE144" s="53">
        <f>IF(SUM($E136:AE136)&lt;=0,0,-PMT($C$8,VLOOKUP($B134,$B$11:$C$20,2,FALSE),$B136))</f>
        <v>18.850191950692942</v>
      </c>
      <c r="AF144" s="53">
        <f>IF(SUM($E136:AF136)&lt;=0,0,-PMT($C$8,VLOOKUP($B134,$B$11:$C$20,2,FALSE),$B136))</f>
        <v>18.850191950692942</v>
      </c>
      <c r="AG144" s="53">
        <f>IF(SUM($E136:AG136)&lt;=0,0,-PMT($C$8,VLOOKUP($B134,$B$11:$C$20,2,FALSE),$B136))</f>
        <v>18.850191950692942</v>
      </c>
      <c r="AH144" s="53">
        <f>IF(SUM($E136:AH136)&lt;=0,0,-PMT($C$8,VLOOKUP($B134,$B$11:$C$20,2,FALSE),$B136))</f>
        <v>18.850191950692942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18.850191950692942</v>
      </c>
      <c r="H145" s="236">
        <f t="shared" si="63"/>
        <v>22.297044832119902</v>
      </c>
      <c r="I145" s="236">
        <f t="shared" si="63"/>
        <v>22.297044832119902</v>
      </c>
      <c r="J145" s="236">
        <f t="shared" si="63"/>
        <v>22.297044832119902</v>
      </c>
      <c r="K145" s="56">
        <f t="shared" si="63"/>
        <v>22.297044832119902</v>
      </c>
      <c r="L145" s="53">
        <f t="shared" si="63"/>
        <v>22.297044832119902</v>
      </c>
      <c r="M145" s="53">
        <f t="shared" si="63"/>
        <v>22.297044832119902</v>
      </c>
      <c r="N145" s="53">
        <f t="shared" si="63"/>
        <v>22.297044832119902</v>
      </c>
      <c r="O145" s="53">
        <f t="shared" si="63"/>
        <v>22.297044832119902</v>
      </c>
      <c r="P145" s="53">
        <f t="shared" si="63"/>
        <v>22.297044832119902</v>
      </c>
      <c r="Q145" s="53">
        <f t="shared" si="63"/>
        <v>22.297044832119902</v>
      </c>
      <c r="R145" s="53">
        <f t="shared" si="63"/>
        <v>22.297044832119902</v>
      </c>
      <c r="S145" s="53">
        <f t="shared" si="63"/>
        <v>22.297044832119902</v>
      </c>
      <c r="T145" s="53">
        <f t="shared" si="63"/>
        <v>22.297044832119902</v>
      </c>
      <c r="U145" s="53">
        <f t="shared" si="63"/>
        <v>22.297044832119902</v>
      </c>
      <c r="V145" s="53">
        <f t="shared" si="63"/>
        <v>22.297044832119902</v>
      </c>
      <c r="W145" s="53">
        <f t="shared" si="63"/>
        <v>22.297044832119902</v>
      </c>
      <c r="X145" s="53">
        <f t="shared" si="63"/>
        <v>22.297044832119902</v>
      </c>
      <c r="Y145" s="53">
        <f t="shared" si="63"/>
        <v>22.297044832119902</v>
      </c>
      <c r="Z145" s="53">
        <f t="shared" si="63"/>
        <v>22.297044832119902</v>
      </c>
      <c r="AA145" s="53">
        <f t="shared" si="63"/>
        <v>22.297044832119902</v>
      </c>
      <c r="AB145" s="53">
        <f t="shared" si="63"/>
        <v>22.297044832119902</v>
      </c>
      <c r="AC145" s="53">
        <f t="shared" si="63"/>
        <v>22.297044832119902</v>
      </c>
      <c r="AD145" s="53">
        <f t="shared" si="63"/>
        <v>22.297044832119902</v>
      </c>
      <c r="AE145" s="53">
        <f t="shared" si="63"/>
        <v>22.297044832119902</v>
      </c>
      <c r="AF145" s="53">
        <f t="shared" si="63"/>
        <v>22.297044832119902</v>
      </c>
      <c r="AG145" s="53">
        <f t="shared" si="63"/>
        <v>22.297044832119902</v>
      </c>
      <c r="AH145" s="53">
        <f t="shared" si="63"/>
        <v>22.297044832119902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309.33138361828071</v>
      </c>
      <c r="C149" s="235">
        <f>SUM(E149:AH149)</f>
        <v>344.68528814269581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344.68528814269581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42.726934844952282</v>
      </c>
      <c r="C150" s="235">
        <f t="shared" ref="C150:C151" si="66">SUM(E150:AH150)</f>
        <v>93.065027798527908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3.4468528814269583</v>
      </c>
      <c r="I150" s="237">
        <f t="shared" si="67"/>
        <v>3.4468528814269583</v>
      </c>
      <c r="J150" s="237">
        <f t="shared" si="67"/>
        <v>3.4468528814269583</v>
      </c>
      <c r="K150" s="64">
        <f t="shared" si="67"/>
        <v>3.4468528814269583</v>
      </c>
      <c r="L150" s="60">
        <f t="shared" si="67"/>
        <v>3.4468528814269583</v>
      </c>
      <c r="M150" s="60">
        <f t="shared" si="67"/>
        <v>3.4468528814269583</v>
      </c>
      <c r="N150" s="60">
        <f t="shared" si="67"/>
        <v>3.4468528814269583</v>
      </c>
      <c r="O150" s="60">
        <f t="shared" si="67"/>
        <v>3.4468528814269583</v>
      </c>
      <c r="P150" s="60">
        <f t="shared" si="67"/>
        <v>3.4468528814269583</v>
      </c>
      <c r="Q150" s="60">
        <f t="shared" si="67"/>
        <v>3.4468528814269583</v>
      </c>
      <c r="R150" s="60">
        <f t="shared" si="67"/>
        <v>3.4468528814269583</v>
      </c>
      <c r="S150" s="60">
        <f t="shared" si="67"/>
        <v>3.4468528814269583</v>
      </c>
      <c r="T150" s="60">
        <f t="shared" si="67"/>
        <v>3.4468528814269583</v>
      </c>
      <c r="U150" s="60">
        <f t="shared" si="67"/>
        <v>3.4468528814269583</v>
      </c>
      <c r="V150" s="60">
        <f t="shared" si="67"/>
        <v>3.4468528814269583</v>
      </c>
      <c r="W150" s="60">
        <f t="shared" si="67"/>
        <v>3.4468528814269583</v>
      </c>
      <c r="X150" s="60">
        <f t="shared" si="67"/>
        <v>3.4468528814269583</v>
      </c>
      <c r="Y150" s="60">
        <f t="shared" si="67"/>
        <v>3.4468528814269583</v>
      </c>
      <c r="Z150" s="60">
        <f t="shared" si="67"/>
        <v>3.4468528814269583</v>
      </c>
      <c r="AA150" s="60">
        <f t="shared" si="67"/>
        <v>3.4468528814269583</v>
      </c>
      <c r="AB150" s="60">
        <f t="shared" si="67"/>
        <v>3.4468528814269583</v>
      </c>
      <c r="AC150" s="60">
        <f t="shared" si="67"/>
        <v>3.4468528814269583</v>
      </c>
      <c r="AD150" s="60">
        <f t="shared" si="67"/>
        <v>3.4468528814269583</v>
      </c>
      <c r="AE150" s="60">
        <f t="shared" si="67"/>
        <v>3.4468528814269583</v>
      </c>
      <c r="AF150" s="60">
        <f t="shared" si="67"/>
        <v>3.4468528814269583</v>
      </c>
      <c r="AG150" s="60">
        <f t="shared" si="67"/>
        <v>3.4468528814269583</v>
      </c>
      <c r="AH150" s="60">
        <f t="shared" si="67"/>
        <v>3.4468528814269583</v>
      </c>
    </row>
    <row r="151" spans="1:34" ht="14.45" customHeight="1">
      <c r="A151" s="243"/>
      <c r="B151" s="235">
        <f t="shared" si="65"/>
        <v>230809.99094046431</v>
      </c>
      <c r="C151" s="235">
        <f t="shared" si="66"/>
        <v>608797.87720681797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720.97942127008105</v>
      </c>
      <c r="I151" s="237">
        <f t="shared" si="68"/>
        <v>2011.1413290753587</v>
      </c>
      <c r="J151" s="237">
        <f t="shared" si="68"/>
        <v>3805.2528287456316</v>
      </c>
      <c r="K151" s="64">
        <f t="shared" si="68"/>
        <v>6256.0707440791784</v>
      </c>
      <c r="L151" s="60">
        <f t="shared" si="68"/>
        <v>8957.3511602124709</v>
      </c>
      <c r="M151" s="60">
        <f t="shared" si="68"/>
        <v>11550.998441407952</v>
      </c>
      <c r="N151" s="60">
        <f t="shared" si="68"/>
        <v>14244.714614123008</v>
      </c>
      <c r="O151" s="60">
        <f t="shared" si="68"/>
        <v>16805.658609168397</v>
      </c>
      <c r="P151" s="60">
        <f t="shared" si="68"/>
        <v>19885.742492270223</v>
      </c>
      <c r="Q151" s="60">
        <f t="shared" si="68"/>
        <v>22323.423503118</v>
      </c>
      <c r="R151" s="60">
        <f t="shared" si="68"/>
        <v>26172.620909656514</v>
      </c>
      <c r="S151" s="60">
        <f t="shared" si="68"/>
        <v>29753.995197105709</v>
      </c>
      <c r="T151" s="60">
        <f t="shared" si="68"/>
        <v>29753.995197105709</v>
      </c>
      <c r="U151" s="60">
        <f t="shared" si="68"/>
        <v>29753.995197105709</v>
      </c>
      <c r="V151" s="60">
        <f t="shared" si="68"/>
        <v>29753.995197105709</v>
      </c>
      <c r="W151" s="60">
        <f t="shared" si="68"/>
        <v>29753.995197105709</v>
      </c>
      <c r="X151" s="60">
        <f t="shared" si="68"/>
        <v>29753.995197105709</v>
      </c>
      <c r="Y151" s="60">
        <f t="shared" si="68"/>
        <v>29753.995197105709</v>
      </c>
      <c r="Z151" s="60">
        <f t="shared" si="68"/>
        <v>29753.995197105709</v>
      </c>
      <c r="AA151" s="60">
        <f t="shared" si="68"/>
        <v>29753.995197105709</v>
      </c>
      <c r="AB151" s="60">
        <f t="shared" si="68"/>
        <v>29753.995197105709</v>
      </c>
      <c r="AC151" s="60">
        <f t="shared" si="68"/>
        <v>29753.995197105709</v>
      </c>
      <c r="AD151" s="60">
        <f t="shared" si="68"/>
        <v>29753.995197105709</v>
      </c>
      <c r="AE151" s="60">
        <f t="shared" si="68"/>
        <v>29753.995197105709</v>
      </c>
      <c r="AF151" s="60">
        <f t="shared" si="68"/>
        <v>29753.995197105709</v>
      </c>
      <c r="AG151" s="60">
        <f t="shared" si="68"/>
        <v>29753.995197105709</v>
      </c>
      <c r="AH151" s="60">
        <f t="shared" si="68"/>
        <v>29753.995197105709</v>
      </c>
    </row>
    <row r="152" spans="1:34" ht="14.45" customHeight="1">
      <c r="A152" s="243"/>
      <c r="B152" s="235">
        <f>E152+NPV(HLOOKUP($C$3,$C$7:$E$9,2,FALSE),F152:AH152)</f>
        <v>230457.9326220011</v>
      </c>
      <c r="C152" s="235">
        <f>SUM(E152:AH152)</f>
        <v>608360.1268908768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-344.68528814269581</v>
      </c>
      <c r="H152" s="55">
        <f t="shared" si="69"/>
        <v>717.53256838865411</v>
      </c>
      <c r="I152" s="55">
        <f t="shared" si="69"/>
        <v>2007.6944761939317</v>
      </c>
      <c r="J152" s="55">
        <f t="shared" si="69"/>
        <v>3801.8059758642048</v>
      </c>
      <c r="K152" s="56">
        <f t="shared" si="69"/>
        <v>6252.6238911977516</v>
      </c>
      <c r="L152" s="45">
        <f t="shared" si="69"/>
        <v>8953.904307331044</v>
      </c>
      <c r="M152" s="60">
        <f t="shared" si="69"/>
        <v>11547.551588526525</v>
      </c>
      <c r="N152" s="60">
        <f t="shared" si="69"/>
        <v>14241.267761241581</v>
      </c>
      <c r="O152" s="60">
        <f t="shared" si="69"/>
        <v>16802.211756286968</v>
      </c>
      <c r="P152" s="60">
        <f t="shared" si="69"/>
        <v>19882.295639388794</v>
      </c>
      <c r="Q152" s="60">
        <f t="shared" si="69"/>
        <v>22319.976650236571</v>
      </c>
      <c r="R152" s="60">
        <f t="shared" si="69"/>
        <v>26169.174056775086</v>
      </c>
      <c r="S152" s="60">
        <f t="shared" si="69"/>
        <v>29750.54834422428</v>
      </c>
      <c r="T152" s="60">
        <f t="shared" si="69"/>
        <v>29750.54834422428</v>
      </c>
      <c r="U152" s="60">
        <f t="shared" si="69"/>
        <v>29750.54834422428</v>
      </c>
      <c r="V152" s="60">
        <f t="shared" si="69"/>
        <v>29750.54834422428</v>
      </c>
      <c r="W152" s="60">
        <f t="shared" si="69"/>
        <v>29750.54834422428</v>
      </c>
      <c r="X152" s="60">
        <f t="shared" si="69"/>
        <v>29750.54834422428</v>
      </c>
      <c r="Y152" s="60">
        <f t="shared" si="69"/>
        <v>29750.54834422428</v>
      </c>
      <c r="Z152" s="60">
        <f t="shared" si="69"/>
        <v>29750.54834422428</v>
      </c>
      <c r="AA152" s="60">
        <f t="shared" si="69"/>
        <v>29750.54834422428</v>
      </c>
      <c r="AB152" s="60">
        <f t="shared" si="69"/>
        <v>29750.54834422428</v>
      </c>
      <c r="AC152" s="60">
        <f t="shared" si="69"/>
        <v>29750.54834422428</v>
      </c>
      <c r="AD152" s="60">
        <f t="shared" si="69"/>
        <v>29750.54834422428</v>
      </c>
      <c r="AE152" s="60">
        <f t="shared" si="69"/>
        <v>29750.54834422428</v>
      </c>
      <c r="AF152" s="60">
        <f t="shared" si="69"/>
        <v>29750.54834422428</v>
      </c>
      <c r="AG152" s="60">
        <f t="shared" si="69"/>
        <v>29750.54834422428</v>
      </c>
      <c r="AH152" s="60">
        <f t="shared" si="69"/>
        <v>29750.54834422428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326.08306204438907</v>
      </c>
      <c r="C156" s="239">
        <f>SUM(E156:AH156)</f>
        <v>363.35153867840677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363.35153867840677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45.040789534650266</v>
      </c>
      <c r="C157" s="235">
        <f>SUM(E157:AH157)</f>
        <v>98.104915443169844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3.6335153867840679</v>
      </c>
      <c r="I157" s="51">
        <f>HLOOKUP($C$4,$C$7:$E$9,3,FALSE)*'2.3.1 Cost_Sum'!J184</f>
        <v>3.6335153867840679</v>
      </c>
      <c r="J157" s="51">
        <f>HLOOKUP($C$4,$C$7:$E$9,3,FALSE)*'2.3.1 Cost_Sum'!K184</f>
        <v>3.6335153867840679</v>
      </c>
      <c r="K157" s="52">
        <f>HLOOKUP($C$4,$C$7:$E$9,3,FALSE)*'2.3.1 Cost_Sum'!L184</f>
        <v>3.6335153867840679</v>
      </c>
      <c r="L157" s="60">
        <f>HLOOKUP($C$4,$C$7:$E$9,3,FALSE)*'2.3.1 Cost_Sum'!M184</f>
        <v>3.6335153867840679</v>
      </c>
      <c r="M157" s="60">
        <f>HLOOKUP($C$4,$C$7:$E$9,3,FALSE)*'2.3.1 Cost_Sum'!N184</f>
        <v>3.6335153867840679</v>
      </c>
      <c r="N157" s="60">
        <f>HLOOKUP($C$4,$C$7:$E$9,3,FALSE)*'2.3.1 Cost_Sum'!O184</f>
        <v>3.6335153867840679</v>
      </c>
      <c r="O157" s="60">
        <f>HLOOKUP($C$4,$C$7:$E$9,3,FALSE)*'2.3.1 Cost_Sum'!P184</f>
        <v>3.6335153867840679</v>
      </c>
      <c r="P157" s="60">
        <f>HLOOKUP($C$4,$C$7:$E$9,3,FALSE)*'2.3.1 Cost_Sum'!Q184</f>
        <v>3.6335153867840679</v>
      </c>
      <c r="Q157" s="60">
        <f>HLOOKUP($C$4,$C$7:$E$9,3,FALSE)*'2.3.1 Cost_Sum'!R184</f>
        <v>3.6335153867840679</v>
      </c>
      <c r="R157" s="60">
        <f>HLOOKUP($C$4,$C$7:$E$9,3,FALSE)*'2.3.1 Cost_Sum'!S184</f>
        <v>3.6335153867840679</v>
      </c>
      <c r="S157" s="60">
        <f>HLOOKUP($C$4,$C$7:$E$9,3,FALSE)*'2.3.1 Cost_Sum'!T184</f>
        <v>3.6335153867840679</v>
      </c>
      <c r="T157" s="60">
        <f>HLOOKUP($C$4,$C$7:$E$9,3,FALSE)*'2.3.1 Cost_Sum'!U184</f>
        <v>3.6335153867840679</v>
      </c>
      <c r="U157" s="60">
        <f>HLOOKUP($C$4,$C$7:$E$9,3,FALSE)*'2.3.1 Cost_Sum'!V184</f>
        <v>3.6335153867840679</v>
      </c>
      <c r="V157" s="60">
        <f>HLOOKUP($C$4,$C$7:$E$9,3,FALSE)*'2.3.1 Cost_Sum'!W184</f>
        <v>3.6335153867840679</v>
      </c>
      <c r="W157" s="60">
        <f>HLOOKUP($C$4,$C$7:$E$9,3,FALSE)*'2.3.1 Cost_Sum'!X184</f>
        <v>3.6335153867840679</v>
      </c>
      <c r="X157" s="60">
        <f>HLOOKUP($C$4,$C$7:$E$9,3,FALSE)*'2.3.1 Cost_Sum'!Y184</f>
        <v>3.6335153867840679</v>
      </c>
      <c r="Y157" s="60">
        <f>HLOOKUP($C$4,$C$7:$E$9,3,FALSE)*'2.3.1 Cost_Sum'!Z184</f>
        <v>3.6335153867840679</v>
      </c>
      <c r="Z157" s="60">
        <f>HLOOKUP($C$4,$C$7:$E$9,3,FALSE)*'2.3.1 Cost_Sum'!AA184</f>
        <v>3.6335153867840679</v>
      </c>
      <c r="AA157" s="60">
        <f>HLOOKUP($C$4,$C$7:$E$9,3,FALSE)*'2.3.1 Cost_Sum'!AB184</f>
        <v>3.6335153867840679</v>
      </c>
      <c r="AB157" s="60">
        <f>HLOOKUP($C$4,$C$7:$E$9,3,FALSE)*'2.3.1 Cost_Sum'!AC184</f>
        <v>3.6335153867840679</v>
      </c>
      <c r="AC157" s="60">
        <f>HLOOKUP($C$4,$C$7:$E$9,3,FALSE)*'2.3.1 Cost_Sum'!AD184</f>
        <v>3.6335153867840679</v>
      </c>
      <c r="AD157" s="60">
        <f>HLOOKUP($C$4,$C$7:$E$9,3,FALSE)*'2.3.1 Cost_Sum'!AE184</f>
        <v>3.6335153867840679</v>
      </c>
      <c r="AE157" s="60">
        <f>HLOOKUP($C$4,$C$7:$E$9,3,FALSE)*'2.3.1 Cost_Sum'!AF184</f>
        <v>3.6335153867840679</v>
      </c>
      <c r="AF157" s="60">
        <f>HLOOKUP($C$4,$C$7:$E$9,3,FALSE)*'2.3.1 Cost_Sum'!AG184</f>
        <v>3.6335153867840679</v>
      </c>
      <c r="AG157" s="60">
        <f>HLOOKUP($C$4,$C$7:$E$9,3,FALSE)*'2.3.1 Cost_Sum'!AH184</f>
        <v>3.6335153867840679</v>
      </c>
      <c r="AH157" s="60">
        <f>HLOOKUP($C$4,$C$7:$E$9,3,FALSE)*'2.3.1 Cost_Sum'!AI184</f>
        <v>3.6335153867840679</v>
      </c>
    </row>
    <row r="158" spans="1:34" ht="14.45" customHeight="1">
      <c r="B158" s="235">
        <f>E158+NPV(HLOOKUP($C$3,$C$7:$E$9,2,FALSE),F158:AH158)</f>
        <v>200217.451503327</v>
      </c>
      <c r="C158" s="235">
        <f>SUM(E158:AH158)</f>
        <v>523574.95886368077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525.3619708618545</v>
      </c>
      <c r="I158" s="55">
        <f t="shared" si="70"/>
        <v>2024.2980391620724</v>
      </c>
      <c r="J158" s="55">
        <f t="shared" si="70"/>
        <v>3623.8904098227058</v>
      </c>
      <c r="K158" s="56">
        <f t="shared" si="70"/>
        <v>5938.096706793739</v>
      </c>
      <c r="L158" s="60">
        <f t="shared" si="70"/>
        <v>8425.1697657883251</v>
      </c>
      <c r="M158" s="60">
        <f t="shared" si="70"/>
        <v>10760.680844436392</v>
      </c>
      <c r="N158" s="60">
        <f t="shared" si="70"/>
        <v>13135.415990097528</v>
      </c>
      <c r="O158" s="60">
        <f t="shared" si="70"/>
        <v>15259.47331217204</v>
      </c>
      <c r="P158" s="60">
        <f t="shared" si="70"/>
        <v>17766.167559856771</v>
      </c>
      <c r="Q158" s="60">
        <f t="shared" si="70"/>
        <v>19591.33831653677</v>
      </c>
      <c r="R158" s="60">
        <f t="shared" si="70"/>
        <v>22604.626628578178</v>
      </c>
      <c r="S158" s="60">
        <f t="shared" si="70"/>
        <v>25245.027457473418</v>
      </c>
      <c r="T158" s="60">
        <f t="shared" si="70"/>
        <v>25245.027457473418</v>
      </c>
      <c r="U158" s="60">
        <f t="shared" si="70"/>
        <v>25245.027457473418</v>
      </c>
      <c r="V158" s="60">
        <f t="shared" si="70"/>
        <v>25245.027457473418</v>
      </c>
      <c r="W158" s="60">
        <f t="shared" si="70"/>
        <v>25245.027457473418</v>
      </c>
      <c r="X158" s="60">
        <f t="shared" si="70"/>
        <v>25245.027457473418</v>
      </c>
      <c r="Y158" s="60">
        <f t="shared" si="70"/>
        <v>25245.027457473418</v>
      </c>
      <c r="Z158" s="60">
        <f t="shared" si="70"/>
        <v>25245.027457473418</v>
      </c>
      <c r="AA158" s="60">
        <f t="shared" si="70"/>
        <v>25245.027457473418</v>
      </c>
      <c r="AB158" s="60">
        <f t="shared" si="70"/>
        <v>25245.027457473418</v>
      </c>
      <c r="AC158" s="60">
        <f t="shared" si="70"/>
        <v>25245.027457473418</v>
      </c>
      <c r="AD158" s="60">
        <f t="shared" si="70"/>
        <v>25245.027457473418</v>
      </c>
      <c r="AE158" s="60">
        <f t="shared" si="70"/>
        <v>25245.027457473418</v>
      </c>
      <c r="AF158" s="60">
        <f t="shared" si="70"/>
        <v>25245.027457473418</v>
      </c>
      <c r="AG158" s="60">
        <f t="shared" si="70"/>
        <v>25245.027457473418</v>
      </c>
      <c r="AH158" s="60">
        <f t="shared" si="70"/>
        <v>25245.027457473418</v>
      </c>
    </row>
    <row r="159" spans="1:34" ht="14.45" customHeight="1">
      <c r="B159" s="235">
        <f>E159+NPV(HLOOKUP($C$3,$C$7:$E$9,2,FALSE),F159:AH159)</f>
        <v>199846.32765174788</v>
      </c>
      <c r="C159" s="235">
        <f>SUM(E159:AH159)</f>
        <v>523113.50240955921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-363.35153867840677</v>
      </c>
      <c r="H159" s="55">
        <f>H158-SUM(H156:H157)</f>
        <v>521.7284554750704</v>
      </c>
      <c r="I159" s="55">
        <f t="shared" ref="I159:AH159" si="72">I158-SUM(I156:I157)</f>
        <v>2020.6645237752884</v>
      </c>
      <c r="J159" s="55">
        <f t="shared" si="72"/>
        <v>3620.2568944359218</v>
      </c>
      <c r="K159" s="56">
        <f t="shared" si="72"/>
        <v>5934.463191406955</v>
      </c>
      <c r="L159" s="60">
        <f t="shared" si="72"/>
        <v>8421.5362504015411</v>
      </c>
      <c r="M159" s="60">
        <f t="shared" si="72"/>
        <v>10757.047329049608</v>
      </c>
      <c r="N159" s="60">
        <f t="shared" si="72"/>
        <v>13131.782474710744</v>
      </c>
      <c r="O159" s="60">
        <f t="shared" si="72"/>
        <v>15255.839796785256</v>
      </c>
      <c r="P159" s="60">
        <f t="shared" si="72"/>
        <v>17762.534044469987</v>
      </c>
      <c r="Q159" s="60">
        <f t="shared" si="72"/>
        <v>19587.704801149986</v>
      </c>
      <c r="R159" s="60">
        <f t="shared" si="72"/>
        <v>22600.993113191395</v>
      </c>
      <c r="S159" s="60">
        <f t="shared" si="72"/>
        <v>25241.393942086634</v>
      </c>
      <c r="T159" s="60">
        <f t="shared" si="72"/>
        <v>25241.393942086634</v>
      </c>
      <c r="U159" s="60">
        <f t="shared" si="72"/>
        <v>25241.393942086634</v>
      </c>
      <c r="V159" s="60">
        <f t="shared" si="72"/>
        <v>25241.393942086634</v>
      </c>
      <c r="W159" s="60">
        <f t="shared" si="72"/>
        <v>25241.393942086634</v>
      </c>
      <c r="X159" s="60">
        <f t="shared" si="72"/>
        <v>25241.393942086634</v>
      </c>
      <c r="Y159" s="60">
        <f t="shared" si="72"/>
        <v>25241.393942086634</v>
      </c>
      <c r="Z159" s="60">
        <f t="shared" si="72"/>
        <v>25241.393942086634</v>
      </c>
      <c r="AA159" s="60">
        <f t="shared" si="72"/>
        <v>25241.393942086634</v>
      </c>
      <c r="AB159" s="60">
        <f t="shared" si="72"/>
        <v>25241.393942086634</v>
      </c>
      <c r="AC159" s="60">
        <f t="shared" si="72"/>
        <v>25241.393942086634</v>
      </c>
      <c r="AD159" s="60">
        <f t="shared" si="72"/>
        <v>25241.393942086634</v>
      </c>
      <c r="AE159" s="60">
        <f t="shared" si="72"/>
        <v>25241.393942086634</v>
      </c>
      <c r="AF159" s="60">
        <f t="shared" si="72"/>
        <v>25241.393942086634</v>
      </c>
      <c r="AG159" s="60">
        <f t="shared" si="72"/>
        <v>25241.393942086634</v>
      </c>
      <c r="AH159" s="60">
        <f t="shared" si="72"/>
        <v>25241.393942086634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TRANSPOSE(Option_8_SR_Base)*HLOOKUP($C$5,$C$7:$E$10,4,FALSE)</f>
        <v>0.50737800154386459</v>
      </c>
      <c r="F162" s="53">
        <v>15.492090008138817</v>
      </c>
      <c r="G162" s="54">
        <v>186.69334321378105</v>
      </c>
      <c r="H162" s="55">
        <v>0.8392415334790797</v>
      </c>
      <c r="I162" s="55">
        <v>10.531657906016109</v>
      </c>
      <c r="J162" s="55">
        <v>22.567713459019622</v>
      </c>
      <c r="K162" s="56">
        <v>131.97536235260756</v>
      </c>
      <c r="L162" s="53">
        <v>773.8372783781557</v>
      </c>
      <c r="M162" s="53">
        <v>1779.1525019812857</v>
      </c>
      <c r="N162" s="53">
        <v>3386.5055837498649</v>
      </c>
      <c r="O162" s="53">
        <v>5269.3485379867761</v>
      </c>
      <c r="P162" s="53">
        <v>8116.5930058491695</v>
      </c>
      <c r="Q162" s="53">
        <v>11300.955086372254</v>
      </c>
      <c r="R162" s="53">
        <v>16422.63482541437</v>
      </c>
      <c r="S162" s="53">
        <v>21320.61095087168</v>
      </c>
      <c r="T162" s="53">
        <v>21320.61095087168</v>
      </c>
      <c r="U162" s="53">
        <v>21320.61095087168</v>
      </c>
      <c r="V162" s="53">
        <v>21320.61095087168</v>
      </c>
      <c r="W162" s="53">
        <v>21320.61095087168</v>
      </c>
      <c r="X162" s="53">
        <v>21320.61095087168</v>
      </c>
      <c r="Y162" s="53">
        <v>21320.61095087168</v>
      </c>
      <c r="Z162" s="53">
        <v>21320.61095087168</v>
      </c>
      <c r="AA162" s="53">
        <v>21320.61095087168</v>
      </c>
      <c r="AB162" s="53">
        <v>21320.61095087168</v>
      </c>
      <c r="AC162" s="53">
        <v>21320.61095087168</v>
      </c>
      <c r="AD162" s="53">
        <v>21320.61095087168</v>
      </c>
      <c r="AE162" s="53">
        <v>21320.61095087168</v>
      </c>
      <c r="AF162" s="53">
        <v>21320.61095087168</v>
      </c>
      <c r="AG162" s="53">
        <v>21320.61095087168</v>
      </c>
      <c r="AH162" s="53">
        <v>21320.61095087168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19.871014183907054</v>
      </c>
      <c r="H164" s="241">
        <f>IF(SUM($E156:H156)&lt;=0,0,-PMT($C$8,VLOOKUP($B154,$B$11:$C$20,2,FALSE),$B156))</f>
        <v>19.871014183907054</v>
      </c>
      <c r="I164" s="241">
        <f>IF(SUM($E156:I156)&lt;=0,0,-PMT($C$8,VLOOKUP($B154,$B$11:$C$20,2,FALSE),$B156))</f>
        <v>19.871014183907054</v>
      </c>
      <c r="J164" s="241">
        <f>IF(SUM($E156:J156)&lt;=0,0,-PMT($C$8,VLOOKUP($B154,$B$11:$C$20,2,FALSE),$B156))</f>
        <v>19.871014183907054</v>
      </c>
      <c r="K164" s="242">
        <f>IF(SUM($E156:K156)&lt;=0,0,-PMT($C$8,VLOOKUP($B154,$B$11:$C$20,2,FALSE),$B156))</f>
        <v>19.871014183907054</v>
      </c>
      <c r="L164" s="53">
        <f>IF(SUM($E156:L156)&lt;=0,0,-PMT($C$8,VLOOKUP($B154,$B$11:$C$20,2,FALSE),$B156))</f>
        <v>19.871014183907054</v>
      </c>
      <c r="M164" s="53">
        <f>IF(SUM($E156:M156)&lt;=0,0,-PMT($C$8,VLOOKUP($B154,$B$11:$C$20,2,FALSE),$B156))</f>
        <v>19.871014183907054</v>
      </c>
      <c r="N164" s="53">
        <f>IF(SUM($E156:N156)&lt;=0,0,-PMT($C$8,VLOOKUP($B154,$B$11:$C$20,2,FALSE),$B156))</f>
        <v>19.871014183907054</v>
      </c>
      <c r="O164" s="53">
        <f>IF(SUM($E156:O156)&lt;=0,0,-PMT($C$8,VLOOKUP($B154,$B$11:$C$20,2,FALSE),$B156))</f>
        <v>19.871014183907054</v>
      </c>
      <c r="P164" s="53">
        <f>IF(SUM($E156:P156)&lt;=0,0,-PMT($C$8,VLOOKUP($B154,$B$11:$C$20,2,FALSE),$B156))</f>
        <v>19.871014183907054</v>
      </c>
      <c r="Q164" s="53">
        <f>IF(SUM($E156:Q156)&lt;=0,0,-PMT($C$8,VLOOKUP($B154,$B$11:$C$20,2,FALSE),$B156))</f>
        <v>19.871014183907054</v>
      </c>
      <c r="R164" s="53">
        <f>IF(SUM($E156:R156)&lt;=0,0,-PMT($C$8,VLOOKUP($B154,$B$11:$C$20,2,FALSE),$B156))</f>
        <v>19.871014183907054</v>
      </c>
      <c r="S164" s="53">
        <f>IF(SUM($E156:S156)&lt;=0,0,-PMT($C$8,VLOOKUP($B154,$B$11:$C$20,2,FALSE),$B156))</f>
        <v>19.871014183907054</v>
      </c>
      <c r="T164" s="53">
        <f>IF(SUM($E156:T156)&lt;=0,0,-PMT($C$8,VLOOKUP($B154,$B$11:$C$20,2,FALSE),$B156))</f>
        <v>19.871014183907054</v>
      </c>
      <c r="U164" s="53">
        <f>IF(SUM($E156:U156)&lt;=0,0,-PMT($C$8,VLOOKUP($B154,$B$11:$C$20,2,FALSE),$B156))</f>
        <v>19.871014183907054</v>
      </c>
      <c r="V164" s="53">
        <f>IF(SUM($E156:V156)&lt;=0,0,-PMT($C$8,VLOOKUP($B154,$B$11:$C$20,2,FALSE),$B156))</f>
        <v>19.871014183907054</v>
      </c>
      <c r="W164" s="53">
        <f>IF(SUM($E156:W156)&lt;=0,0,-PMT($C$8,VLOOKUP($B154,$B$11:$C$20,2,FALSE),$B156))</f>
        <v>19.871014183907054</v>
      </c>
      <c r="X164" s="53">
        <f>IF(SUM($E156:X156)&lt;=0,0,-PMT($C$8,VLOOKUP($B154,$B$11:$C$20,2,FALSE),$B156))</f>
        <v>19.871014183907054</v>
      </c>
      <c r="Y164" s="53">
        <f>IF(SUM($E156:Y156)&lt;=0,0,-PMT($C$8,VLOOKUP($B154,$B$11:$C$20,2,FALSE),$B156))</f>
        <v>19.871014183907054</v>
      </c>
      <c r="Z164" s="53">
        <f>IF(SUM($E156:Z156)&lt;=0,0,-PMT($C$8,VLOOKUP($B154,$B$11:$C$20,2,FALSE),$B156))</f>
        <v>19.871014183907054</v>
      </c>
      <c r="AA164" s="53">
        <f>IF(SUM($E156:AA156)&lt;=0,0,-PMT($C$8,VLOOKUP($B154,$B$11:$C$20,2,FALSE),$B156))</f>
        <v>19.871014183907054</v>
      </c>
      <c r="AB164" s="53">
        <f>IF(SUM($E156:AB156)&lt;=0,0,-PMT($C$8,VLOOKUP($B154,$B$11:$C$20,2,FALSE),$B156))</f>
        <v>19.871014183907054</v>
      </c>
      <c r="AC164" s="53">
        <f>IF(SUM($E156:AC156)&lt;=0,0,-PMT($C$8,VLOOKUP($B154,$B$11:$C$20,2,FALSE),$B156))</f>
        <v>19.871014183907054</v>
      </c>
      <c r="AD164" s="53">
        <f>IF(SUM($E156:AD156)&lt;=0,0,-PMT($C$8,VLOOKUP($B154,$B$11:$C$20,2,FALSE),$B156))</f>
        <v>19.871014183907054</v>
      </c>
      <c r="AE164" s="53">
        <f>IF(SUM($E156:AE156)&lt;=0,0,-PMT($C$8,VLOOKUP($B154,$B$11:$C$20,2,FALSE),$B156))</f>
        <v>19.871014183907054</v>
      </c>
      <c r="AF164" s="53">
        <f>IF(SUM($E156:AF156)&lt;=0,0,-PMT($C$8,VLOOKUP($B154,$B$11:$C$20,2,FALSE),$B156))</f>
        <v>19.871014183907054</v>
      </c>
      <c r="AG164" s="53">
        <f>IF(SUM($E156:AG156)&lt;=0,0,-PMT($C$8,VLOOKUP($B154,$B$11:$C$20,2,FALSE),$B156))</f>
        <v>19.871014183907054</v>
      </c>
      <c r="AH164" s="53">
        <f>IF(SUM($E156:AH156)&lt;=0,0,-PMT($C$8,VLOOKUP($B154,$B$11:$C$20,2,FALSE),$B156))</f>
        <v>19.871014183907054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19.871014183907054</v>
      </c>
      <c r="H165" s="236">
        <f t="shared" si="73"/>
        <v>23.504529570691123</v>
      </c>
      <c r="I165" s="236">
        <f t="shared" si="73"/>
        <v>23.504529570691123</v>
      </c>
      <c r="J165" s="236">
        <f t="shared" si="73"/>
        <v>23.504529570691123</v>
      </c>
      <c r="K165" s="56">
        <f t="shared" si="73"/>
        <v>23.504529570691123</v>
      </c>
      <c r="L165" s="53">
        <f t="shared" si="73"/>
        <v>23.504529570691123</v>
      </c>
      <c r="M165" s="53">
        <f t="shared" si="73"/>
        <v>23.504529570691123</v>
      </c>
      <c r="N165" s="53">
        <f t="shared" si="73"/>
        <v>23.504529570691123</v>
      </c>
      <c r="O165" s="53">
        <f t="shared" si="73"/>
        <v>23.504529570691123</v>
      </c>
      <c r="P165" s="53">
        <f t="shared" si="73"/>
        <v>23.504529570691123</v>
      </c>
      <c r="Q165" s="53">
        <f t="shared" si="73"/>
        <v>23.504529570691123</v>
      </c>
      <c r="R165" s="53">
        <f t="shared" si="73"/>
        <v>23.504529570691123</v>
      </c>
      <c r="S165" s="53">
        <f t="shared" si="73"/>
        <v>23.504529570691123</v>
      </c>
      <c r="T165" s="53">
        <f t="shared" si="73"/>
        <v>23.504529570691123</v>
      </c>
      <c r="U165" s="53">
        <f t="shared" si="73"/>
        <v>23.504529570691123</v>
      </c>
      <c r="V165" s="53">
        <f t="shared" si="73"/>
        <v>23.504529570691123</v>
      </c>
      <c r="W165" s="53">
        <f t="shared" si="73"/>
        <v>23.504529570691123</v>
      </c>
      <c r="X165" s="53">
        <f t="shared" si="73"/>
        <v>23.504529570691123</v>
      </c>
      <c r="Y165" s="53">
        <f t="shared" si="73"/>
        <v>23.504529570691123</v>
      </c>
      <c r="Z165" s="53">
        <f t="shared" si="73"/>
        <v>23.504529570691123</v>
      </c>
      <c r="AA165" s="53">
        <f t="shared" si="73"/>
        <v>23.504529570691123</v>
      </c>
      <c r="AB165" s="53">
        <f t="shared" si="73"/>
        <v>23.504529570691123</v>
      </c>
      <c r="AC165" s="53">
        <f t="shared" si="73"/>
        <v>23.504529570691123</v>
      </c>
      <c r="AD165" s="53">
        <f t="shared" si="73"/>
        <v>23.504529570691123</v>
      </c>
      <c r="AE165" s="53">
        <f t="shared" si="73"/>
        <v>23.504529570691123</v>
      </c>
      <c r="AF165" s="53">
        <f t="shared" si="73"/>
        <v>23.504529570691123</v>
      </c>
      <c r="AG165" s="53">
        <f t="shared" si="73"/>
        <v>23.504529570691123</v>
      </c>
      <c r="AH165" s="53">
        <f t="shared" si="73"/>
        <v>23.504529570691123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326.08306204438907</v>
      </c>
      <c r="C169" s="235">
        <f>SUM(E169:AH169)</f>
        <v>363.35153867840677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363.35153867840677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45.040789534650266</v>
      </c>
      <c r="C170" s="235">
        <f t="shared" ref="C170:C171" si="76">SUM(E170:AH170)</f>
        <v>98.104915443169844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3.6335153867840679</v>
      </c>
      <c r="I170" s="237">
        <f t="shared" si="77"/>
        <v>3.6335153867840679</v>
      </c>
      <c r="J170" s="237">
        <f t="shared" si="77"/>
        <v>3.6335153867840679</v>
      </c>
      <c r="K170" s="64">
        <f t="shared" si="77"/>
        <v>3.6335153867840679</v>
      </c>
      <c r="L170" s="60">
        <f t="shared" si="77"/>
        <v>3.6335153867840679</v>
      </c>
      <c r="M170" s="60">
        <f t="shared" si="77"/>
        <v>3.6335153867840679</v>
      </c>
      <c r="N170" s="60">
        <f t="shared" si="77"/>
        <v>3.6335153867840679</v>
      </c>
      <c r="O170" s="60">
        <f t="shared" si="77"/>
        <v>3.6335153867840679</v>
      </c>
      <c r="P170" s="60">
        <f t="shared" si="77"/>
        <v>3.6335153867840679</v>
      </c>
      <c r="Q170" s="60">
        <f t="shared" si="77"/>
        <v>3.6335153867840679</v>
      </c>
      <c r="R170" s="60">
        <f t="shared" si="77"/>
        <v>3.6335153867840679</v>
      </c>
      <c r="S170" s="60">
        <f t="shared" si="77"/>
        <v>3.6335153867840679</v>
      </c>
      <c r="T170" s="60">
        <f t="shared" si="77"/>
        <v>3.6335153867840679</v>
      </c>
      <c r="U170" s="60">
        <f t="shared" si="77"/>
        <v>3.6335153867840679</v>
      </c>
      <c r="V170" s="60">
        <f t="shared" si="77"/>
        <v>3.6335153867840679</v>
      </c>
      <c r="W170" s="60">
        <f t="shared" si="77"/>
        <v>3.6335153867840679</v>
      </c>
      <c r="X170" s="60">
        <f t="shared" si="77"/>
        <v>3.6335153867840679</v>
      </c>
      <c r="Y170" s="60">
        <f t="shared" si="77"/>
        <v>3.6335153867840679</v>
      </c>
      <c r="Z170" s="60">
        <f t="shared" si="77"/>
        <v>3.6335153867840679</v>
      </c>
      <c r="AA170" s="60">
        <f t="shared" si="77"/>
        <v>3.6335153867840679</v>
      </c>
      <c r="AB170" s="60">
        <f t="shared" si="77"/>
        <v>3.6335153867840679</v>
      </c>
      <c r="AC170" s="60">
        <f t="shared" si="77"/>
        <v>3.6335153867840679</v>
      </c>
      <c r="AD170" s="60">
        <f t="shared" si="77"/>
        <v>3.6335153867840679</v>
      </c>
      <c r="AE170" s="60">
        <f t="shared" si="77"/>
        <v>3.6335153867840679</v>
      </c>
      <c r="AF170" s="60">
        <f t="shared" si="77"/>
        <v>3.6335153867840679</v>
      </c>
      <c r="AG170" s="60">
        <f t="shared" si="77"/>
        <v>3.6335153867840679</v>
      </c>
      <c r="AH170" s="60">
        <f t="shared" si="77"/>
        <v>3.6335153867840679</v>
      </c>
    </row>
    <row r="171" spans="1:34" ht="14.45" customHeight="1">
      <c r="A171" s="243"/>
      <c r="B171" s="235">
        <f t="shared" si="75"/>
        <v>200217.451503327</v>
      </c>
      <c r="C171" s="235">
        <f t="shared" si="76"/>
        <v>523574.95886368077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525.3619708618545</v>
      </c>
      <c r="I171" s="55">
        <f t="shared" si="78"/>
        <v>2024.2980391620724</v>
      </c>
      <c r="J171" s="55">
        <f t="shared" si="78"/>
        <v>3623.8904098227058</v>
      </c>
      <c r="K171" s="56">
        <f t="shared" si="78"/>
        <v>5938.096706793739</v>
      </c>
      <c r="L171" s="60">
        <f t="shared" si="78"/>
        <v>8425.1697657883251</v>
      </c>
      <c r="M171" s="60">
        <f t="shared" si="78"/>
        <v>10760.680844436392</v>
      </c>
      <c r="N171" s="60">
        <f t="shared" si="78"/>
        <v>13135.415990097528</v>
      </c>
      <c r="O171" s="60">
        <f t="shared" si="78"/>
        <v>15259.47331217204</v>
      </c>
      <c r="P171" s="60">
        <f t="shared" si="78"/>
        <v>17766.167559856771</v>
      </c>
      <c r="Q171" s="60">
        <f t="shared" si="78"/>
        <v>19591.33831653677</v>
      </c>
      <c r="R171" s="60">
        <f t="shared" si="78"/>
        <v>22604.626628578178</v>
      </c>
      <c r="S171" s="60">
        <f t="shared" si="78"/>
        <v>25245.027457473418</v>
      </c>
      <c r="T171" s="60">
        <f t="shared" si="78"/>
        <v>25245.027457473418</v>
      </c>
      <c r="U171" s="60">
        <f t="shared" si="78"/>
        <v>25245.027457473418</v>
      </c>
      <c r="V171" s="60">
        <f t="shared" si="78"/>
        <v>25245.027457473418</v>
      </c>
      <c r="W171" s="60">
        <f t="shared" si="78"/>
        <v>25245.027457473418</v>
      </c>
      <c r="X171" s="60">
        <f t="shared" si="78"/>
        <v>25245.027457473418</v>
      </c>
      <c r="Y171" s="60">
        <f t="shared" si="78"/>
        <v>25245.027457473418</v>
      </c>
      <c r="Z171" s="60">
        <f t="shared" si="78"/>
        <v>25245.027457473418</v>
      </c>
      <c r="AA171" s="60">
        <f t="shared" si="78"/>
        <v>25245.027457473418</v>
      </c>
      <c r="AB171" s="60">
        <f t="shared" si="78"/>
        <v>25245.027457473418</v>
      </c>
      <c r="AC171" s="60">
        <f t="shared" si="78"/>
        <v>25245.027457473418</v>
      </c>
      <c r="AD171" s="60">
        <f t="shared" si="78"/>
        <v>25245.027457473418</v>
      </c>
      <c r="AE171" s="60">
        <f t="shared" si="78"/>
        <v>25245.027457473418</v>
      </c>
      <c r="AF171" s="60">
        <f t="shared" si="78"/>
        <v>25245.027457473418</v>
      </c>
      <c r="AG171" s="60">
        <f t="shared" si="78"/>
        <v>25245.027457473418</v>
      </c>
      <c r="AH171" s="60">
        <f t="shared" si="78"/>
        <v>25245.027457473418</v>
      </c>
    </row>
    <row r="172" spans="1:34" ht="14.45" customHeight="1">
      <c r="A172" s="243"/>
      <c r="B172" s="235">
        <f>E172+NPV(HLOOKUP($C$3,$C$7:$E$9,2,FALSE),F172:AH172)</f>
        <v>199846.32765174788</v>
      </c>
      <c r="C172" s="235">
        <f>SUM(E172:AH172)</f>
        <v>523113.50240955921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-363.35153867840677</v>
      </c>
      <c r="H172" s="55">
        <f t="shared" si="79"/>
        <v>521.7284554750704</v>
      </c>
      <c r="I172" s="55">
        <f t="shared" si="79"/>
        <v>2020.6645237752884</v>
      </c>
      <c r="J172" s="55">
        <f t="shared" si="79"/>
        <v>3620.2568944359218</v>
      </c>
      <c r="K172" s="56">
        <f t="shared" si="79"/>
        <v>5934.463191406955</v>
      </c>
      <c r="L172" s="45">
        <f t="shared" si="79"/>
        <v>8421.5362504015411</v>
      </c>
      <c r="M172" s="60">
        <f t="shared" si="79"/>
        <v>10757.047329049608</v>
      </c>
      <c r="N172" s="60">
        <f t="shared" si="79"/>
        <v>13131.782474710744</v>
      </c>
      <c r="O172" s="60">
        <f t="shared" si="79"/>
        <v>15255.839796785256</v>
      </c>
      <c r="P172" s="60">
        <f t="shared" si="79"/>
        <v>17762.534044469987</v>
      </c>
      <c r="Q172" s="60">
        <f t="shared" si="79"/>
        <v>19587.704801149986</v>
      </c>
      <c r="R172" s="60">
        <f t="shared" si="79"/>
        <v>22600.993113191395</v>
      </c>
      <c r="S172" s="60">
        <f t="shared" si="79"/>
        <v>25241.393942086634</v>
      </c>
      <c r="T172" s="60">
        <f t="shared" si="79"/>
        <v>25241.393942086634</v>
      </c>
      <c r="U172" s="60">
        <f t="shared" si="79"/>
        <v>25241.393942086634</v>
      </c>
      <c r="V172" s="60">
        <f t="shared" si="79"/>
        <v>25241.393942086634</v>
      </c>
      <c r="W172" s="60">
        <f t="shared" si="79"/>
        <v>25241.393942086634</v>
      </c>
      <c r="X172" s="60">
        <f t="shared" si="79"/>
        <v>25241.393942086634</v>
      </c>
      <c r="Y172" s="60">
        <f t="shared" si="79"/>
        <v>25241.393942086634</v>
      </c>
      <c r="Z172" s="60">
        <f t="shared" si="79"/>
        <v>25241.393942086634</v>
      </c>
      <c r="AA172" s="60">
        <f t="shared" si="79"/>
        <v>25241.393942086634</v>
      </c>
      <c r="AB172" s="60">
        <f t="shared" si="79"/>
        <v>25241.393942086634</v>
      </c>
      <c r="AC172" s="60">
        <f t="shared" si="79"/>
        <v>25241.393942086634</v>
      </c>
      <c r="AD172" s="60">
        <f t="shared" si="79"/>
        <v>25241.393942086634</v>
      </c>
      <c r="AE172" s="60">
        <f t="shared" si="79"/>
        <v>25241.393942086634</v>
      </c>
      <c r="AF172" s="60">
        <f t="shared" si="79"/>
        <v>25241.393942086634</v>
      </c>
      <c r="AG172" s="60">
        <f t="shared" si="79"/>
        <v>25241.393942086634</v>
      </c>
      <c r="AH172" s="60">
        <f t="shared" si="79"/>
        <v>25241.393942086634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296.12117132162626</v>
      </c>
      <c r="C176" s="239">
        <f>SUM(E176:AH176)</f>
        <v>329.965262716768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329.965262716768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40.902251317904614</v>
      </c>
      <c r="C177" s="235">
        <f>SUM(E177:AH177)</f>
        <v>89.090620933527333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3.29965262716768</v>
      </c>
      <c r="I177" s="55">
        <f>HLOOKUP($C$4,$C$7:$E$9,3,FALSE)*'2.3.1 Cost_Sum'!J209</f>
        <v>3.29965262716768</v>
      </c>
      <c r="J177" s="55">
        <f>HLOOKUP($C$4,$C$7:$E$9,3,FALSE)*'2.3.1 Cost_Sum'!K209</f>
        <v>3.29965262716768</v>
      </c>
      <c r="K177" s="56">
        <f>HLOOKUP($C$4,$C$7:$E$9,3,FALSE)*'2.3.1 Cost_Sum'!L209</f>
        <v>3.29965262716768</v>
      </c>
      <c r="L177" s="60">
        <f>HLOOKUP($C$4,$C$7:$E$9,3,FALSE)*'2.3.1 Cost_Sum'!M209</f>
        <v>3.29965262716768</v>
      </c>
      <c r="M177" s="60">
        <f>HLOOKUP($C$4,$C$7:$E$9,3,FALSE)*'2.3.1 Cost_Sum'!N209</f>
        <v>3.29965262716768</v>
      </c>
      <c r="N177" s="60">
        <f>HLOOKUP($C$4,$C$7:$E$9,3,FALSE)*'2.3.1 Cost_Sum'!O209</f>
        <v>3.29965262716768</v>
      </c>
      <c r="O177" s="60">
        <f>HLOOKUP($C$4,$C$7:$E$9,3,FALSE)*'2.3.1 Cost_Sum'!P209</f>
        <v>3.29965262716768</v>
      </c>
      <c r="P177" s="60">
        <f>HLOOKUP($C$4,$C$7:$E$9,3,FALSE)*'2.3.1 Cost_Sum'!Q209</f>
        <v>3.29965262716768</v>
      </c>
      <c r="Q177" s="60">
        <f>HLOOKUP($C$4,$C$7:$E$9,3,FALSE)*'2.3.1 Cost_Sum'!R209</f>
        <v>3.29965262716768</v>
      </c>
      <c r="R177" s="60">
        <f>HLOOKUP($C$4,$C$7:$E$9,3,FALSE)*'2.3.1 Cost_Sum'!S209</f>
        <v>3.29965262716768</v>
      </c>
      <c r="S177" s="60">
        <f>HLOOKUP($C$4,$C$7:$E$9,3,FALSE)*'2.3.1 Cost_Sum'!T209</f>
        <v>3.29965262716768</v>
      </c>
      <c r="T177" s="60">
        <f>HLOOKUP($C$4,$C$7:$E$9,3,FALSE)*'2.3.1 Cost_Sum'!U209</f>
        <v>3.29965262716768</v>
      </c>
      <c r="U177" s="60">
        <f>HLOOKUP($C$4,$C$7:$E$9,3,FALSE)*'2.3.1 Cost_Sum'!V209</f>
        <v>3.29965262716768</v>
      </c>
      <c r="V177" s="60">
        <f>HLOOKUP($C$4,$C$7:$E$9,3,FALSE)*'2.3.1 Cost_Sum'!W209</f>
        <v>3.29965262716768</v>
      </c>
      <c r="W177" s="60">
        <f>HLOOKUP($C$4,$C$7:$E$9,3,FALSE)*'2.3.1 Cost_Sum'!X209</f>
        <v>3.29965262716768</v>
      </c>
      <c r="X177" s="60">
        <f>HLOOKUP($C$4,$C$7:$E$9,3,FALSE)*'2.3.1 Cost_Sum'!Y209</f>
        <v>3.29965262716768</v>
      </c>
      <c r="Y177" s="60">
        <f>HLOOKUP($C$4,$C$7:$E$9,3,FALSE)*'2.3.1 Cost_Sum'!Z209</f>
        <v>3.29965262716768</v>
      </c>
      <c r="Z177" s="60">
        <f>HLOOKUP($C$4,$C$7:$E$9,3,FALSE)*'2.3.1 Cost_Sum'!AA209</f>
        <v>3.29965262716768</v>
      </c>
      <c r="AA177" s="60">
        <f>HLOOKUP($C$4,$C$7:$E$9,3,FALSE)*'2.3.1 Cost_Sum'!AB209</f>
        <v>3.29965262716768</v>
      </c>
      <c r="AB177" s="60">
        <f>HLOOKUP($C$4,$C$7:$E$9,3,FALSE)*'2.3.1 Cost_Sum'!AC209</f>
        <v>3.29965262716768</v>
      </c>
      <c r="AC177" s="60">
        <f>HLOOKUP($C$4,$C$7:$E$9,3,FALSE)*'2.3.1 Cost_Sum'!AD209</f>
        <v>3.29965262716768</v>
      </c>
      <c r="AD177" s="60">
        <f>HLOOKUP($C$4,$C$7:$E$9,3,FALSE)*'2.3.1 Cost_Sum'!AE209</f>
        <v>3.29965262716768</v>
      </c>
      <c r="AE177" s="60">
        <f>HLOOKUP($C$4,$C$7:$E$9,3,FALSE)*'2.3.1 Cost_Sum'!AF209</f>
        <v>3.29965262716768</v>
      </c>
      <c r="AF177" s="60">
        <f>HLOOKUP($C$4,$C$7:$E$9,3,FALSE)*'2.3.1 Cost_Sum'!AG209</f>
        <v>3.29965262716768</v>
      </c>
      <c r="AG177" s="60">
        <f>HLOOKUP($C$4,$C$7:$E$9,3,FALSE)*'2.3.1 Cost_Sum'!AH209</f>
        <v>3.29965262716768</v>
      </c>
      <c r="AH177" s="60">
        <f>HLOOKUP($C$4,$C$7:$E$9,3,FALSE)*'2.3.1 Cost_Sum'!AI209</f>
        <v>3.29965262716768</v>
      </c>
    </row>
    <row r="178" spans="1:34">
      <c r="B178" s="235">
        <f>E178+NPV(HLOOKUP($C$3,$C$7:$E$9,2,FALSE),F178:AH178)</f>
        <v>199763.55618437383</v>
      </c>
      <c r="C178" s="235">
        <f>SUM(E178:AH178)</f>
        <v>522313.09563328954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512.7056740859897</v>
      </c>
      <c r="I178" s="55">
        <f t="shared" si="80"/>
        <v>1911.4437346126988</v>
      </c>
      <c r="J178" s="55">
        <f t="shared" si="80"/>
        <v>3622.358629029638</v>
      </c>
      <c r="K178" s="56">
        <f t="shared" si="80"/>
        <v>5944.7002825657491</v>
      </c>
      <c r="L178" s="60">
        <f t="shared" si="80"/>
        <v>8457.3469701663307</v>
      </c>
      <c r="M178" s="60">
        <f t="shared" si="80"/>
        <v>10801.031094494587</v>
      </c>
      <c r="N178" s="60">
        <f t="shared" si="80"/>
        <v>13159.06903412479</v>
      </c>
      <c r="O178" s="60">
        <f t="shared" si="80"/>
        <v>15256.923558149907</v>
      </c>
      <c r="P178" s="60">
        <f t="shared" si="80"/>
        <v>17745.862110265145</v>
      </c>
      <c r="Q178" s="60">
        <f t="shared" si="80"/>
        <v>19563.088755750803</v>
      </c>
      <c r="R178" s="60">
        <f t="shared" si="80"/>
        <v>22553.645148311687</v>
      </c>
      <c r="S178" s="60">
        <f t="shared" si="80"/>
        <v>25174.057540108253</v>
      </c>
      <c r="T178" s="60">
        <f t="shared" si="80"/>
        <v>25174.057540108253</v>
      </c>
      <c r="U178" s="60">
        <f t="shared" si="80"/>
        <v>25174.057540108253</v>
      </c>
      <c r="V178" s="60">
        <f t="shared" si="80"/>
        <v>25174.057540108253</v>
      </c>
      <c r="W178" s="60">
        <f t="shared" si="80"/>
        <v>25174.057540108253</v>
      </c>
      <c r="X178" s="60">
        <f t="shared" si="80"/>
        <v>25174.057540108253</v>
      </c>
      <c r="Y178" s="60">
        <f t="shared" si="80"/>
        <v>25174.057540108253</v>
      </c>
      <c r="Z178" s="60">
        <f t="shared" si="80"/>
        <v>25174.057540108253</v>
      </c>
      <c r="AA178" s="60">
        <f t="shared" si="80"/>
        <v>25174.057540108253</v>
      </c>
      <c r="AB178" s="60">
        <f t="shared" si="80"/>
        <v>25174.057540108253</v>
      </c>
      <c r="AC178" s="60">
        <f t="shared" si="80"/>
        <v>25174.057540108253</v>
      </c>
      <c r="AD178" s="60">
        <f t="shared" si="80"/>
        <v>25174.057540108253</v>
      </c>
      <c r="AE178" s="60">
        <f t="shared" si="80"/>
        <v>25174.057540108253</v>
      </c>
      <c r="AF178" s="60">
        <f t="shared" si="80"/>
        <v>25174.057540108253</v>
      </c>
      <c r="AG178" s="60">
        <f t="shared" si="80"/>
        <v>25174.057540108253</v>
      </c>
      <c r="AH178" s="60">
        <f t="shared" si="80"/>
        <v>25174.057540108253</v>
      </c>
    </row>
    <row r="179" spans="1:34">
      <c r="B179" s="235">
        <f>E179+NPV(HLOOKUP($C$3,$C$7:$E$9,2,FALSE),F179:AH179)</f>
        <v>199426.53276173433</v>
      </c>
      <c r="C179" s="235">
        <f>SUM(E179:AH179)</f>
        <v>521894.03974963888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-329.965262716768</v>
      </c>
      <c r="H179" s="55">
        <f>H178-SUM(H176:H177)</f>
        <v>509.40602145882201</v>
      </c>
      <c r="I179" s="55">
        <f t="shared" ref="I179:AH179" si="82">I178-SUM(I176:I177)</f>
        <v>1908.1440819855311</v>
      </c>
      <c r="J179" s="55">
        <f t="shared" si="82"/>
        <v>3619.0589764024703</v>
      </c>
      <c r="K179" s="56">
        <f t="shared" si="82"/>
        <v>5941.4006299385819</v>
      </c>
      <c r="L179" s="60">
        <f t="shared" si="82"/>
        <v>8454.0473175391635</v>
      </c>
      <c r="M179" s="60">
        <f t="shared" si="82"/>
        <v>10797.73144186742</v>
      </c>
      <c r="N179" s="60">
        <f t="shared" si="82"/>
        <v>13155.769381497623</v>
      </c>
      <c r="O179" s="60">
        <f t="shared" si="82"/>
        <v>15253.62390552274</v>
      </c>
      <c r="P179" s="60">
        <f t="shared" si="82"/>
        <v>17742.562457637978</v>
      </c>
      <c r="Q179" s="60">
        <f t="shared" si="82"/>
        <v>19559.789103123636</v>
      </c>
      <c r="R179" s="60">
        <f t="shared" si="82"/>
        <v>22550.34549568452</v>
      </c>
      <c r="S179" s="60">
        <f t="shared" si="82"/>
        <v>25170.757887481086</v>
      </c>
      <c r="T179" s="60">
        <f t="shared" si="82"/>
        <v>25170.757887481086</v>
      </c>
      <c r="U179" s="60">
        <f t="shared" si="82"/>
        <v>25170.757887481086</v>
      </c>
      <c r="V179" s="60">
        <f t="shared" si="82"/>
        <v>25170.757887481086</v>
      </c>
      <c r="W179" s="60">
        <f t="shared" si="82"/>
        <v>25170.757887481086</v>
      </c>
      <c r="X179" s="60">
        <f t="shared" si="82"/>
        <v>25170.757887481086</v>
      </c>
      <c r="Y179" s="60">
        <f t="shared" si="82"/>
        <v>25170.757887481086</v>
      </c>
      <c r="Z179" s="60">
        <f t="shared" si="82"/>
        <v>25170.757887481086</v>
      </c>
      <c r="AA179" s="60">
        <f t="shared" si="82"/>
        <v>25170.757887481086</v>
      </c>
      <c r="AB179" s="60">
        <f t="shared" si="82"/>
        <v>25170.757887481086</v>
      </c>
      <c r="AC179" s="60">
        <f t="shared" si="82"/>
        <v>25170.757887481086</v>
      </c>
      <c r="AD179" s="60">
        <f t="shared" si="82"/>
        <v>25170.757887481086</v>
      </c>
      <c r="AE179" s="60">
        <f t="shared" si="82"/>
        <v>25170.757887481086</v>
      </c>
      <c r="AF179" s="60">
        <f t="shared" si="82"/>
        <v>25170.757887481086</v>
      </c>
      <c r="AG179" s="60">
        <f t="shared" si="82"/>
        <v>25170.757887481086</v>
      </c>
      <c r="AH179" s="60">
        <f t="shared" si="82"/>
        <v>25170.757887481086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TRANSPOSE(Option_9_SR_Base)*HLOOKUP($C$5,$C$7:$E$10,4,FALSE)</f>
        <v>0.50737800154386459</v>
      </c>
      <c r="F182" s="53">
        <v>15.492090008138817</v>
      </c>
      <c r="G182" s="54">
        <v>186.69334321378105</v>
      </c>
      <c r="H182" s="55">
        <v>13.495538309343855</v>
      </c>
      <c r="I182" s="55">
        <v>123.38596245538972</v>
      </c>
      <c r="J182" s="55">
        <v>24.099494252087432</v>
      </c>
      <c r="K182" s="56">
        <v>125.37178658059729</v>
      </c>
      <c r="L182" s="53">
        <v>741.66007400015133</v>
      </c>
      <c r="M182" s="53">
        <v>1738.8022519230904</v>
      </c>
      <c r="N182" s="53">
        <v>3362.8525397226031</v>
      </c>
      <c r="O182" s="53">
        <v>5271.8982920089093</v>
      </c>
      <c r="P182" s="53">
        <v>8136.8984554407962</v>
      </c>
      <c r="Q182" s="53">
        <v>11329.20464715822</v>
      </c>
      <c r="R182" s="53">
        <v>16473.616305680862</v>
      </c>
      <c r="S182" s="53">
        <v>21391.580868236844</v>
      </c>
      <c r="T182" s="53">
        <v>21391.580868236844</v>
      </c>
      <c r="U182" s="53">
        <v>21391.580868236844</v>
      </c>
      <c r="V182" s="53">
        <v>21391.580868236844</v>
      </c>
      <c r="W182" s="53">
        <v>21391.580868236844</v>
      </c>
      <c r="X182" s="53">
        <v>21391.580868236844</v>
      </c>
      <c r="Y182" s="53">
        <v>21391.580868236844</v>
      </c>
      <c r="Z182" s="53">
        <v>21391.580868236844</v>
      </c>
      <c r="AA182" s="53">
        <v>21391.580868236844</v>
      </c>
      <c r="AB182" s="53">
        <v>21391.580868236844</v>
      </c>
      <c r="AC182" s="53">
        <v>21391.580868236844</v>
      </c>
      <c r="AD182" s="53">
        <v>21391.580868236844</v>
      </c>
      <c r="AE182" s="53">
        <v>21391.580868236844</v>
      </c>
      <c r="AF182" s="53">
        <v>21391.580868236844</v>
      </c>
      <c r="AG182" s="53">
        <v>21391.580868236844</v>
      </c>
      <c r="AH182" s="53">
        <v>21391.580868236844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18.045181367581115</v>
      </c>
      <c r="H184" s="241">
        <f>IF(SUM($E176:H176)&lt;=0,0,-PMT($C$8,VLOOKUP($B174,$B$11:$C$20,2,FALSE),$B176))</f>
        <v>18.045181367581115</v>
      </c>
      <c r="I184" s="241">
        <f>IF(SUM($E176:I176)&lt;=0,0,-PMT($C$8,VLOOKUP($B174,$B$11:$C$20,2,FALSE),$B176))</f>
        <v>18.045181367581115</v>
      </c>
      <c r="J184" s="241">
        <f>IF(SUM($E176:J176)&lt;=0,0,-PMT($C$8,VLOOKUP($B174,$B$11:$C$20,2,FALSE),$B176))</f>
        <v>18.045181367581115</v>
      </c>
      <c r="K184" s="242">
        <f>IF(SUM($E176:K176)&lt;=0,0,-PMT($C$8,VLOOKUP($B174,$B$11:$C$20,2,FALSE),$B176))</f>
        <v>18.045181367581115</v>
      </c>
      <c r="L184" s="53">
        <f>IF(SUM($E176:L176)&lt;=0,0,-PMT($C$8,VLOOKUP($B174,$B$11:$C$20,2,FALSE),$B176))</f>
        <v>18.045181367581115</v>
      </c>
      <c r="M184" s="53">
        <f>IF(SUM($E176:M176)&lt;=0,0,-PMT($C$8,VLOOKUP($B174,$B$11:$C$20,2,FALSE),$B176))</f>
        <v>18.045181367581115</v>
      </c>
      <c r="N184" s="53">
        <f>IF(SUM($E176:N176)&lt;=0,0,-PMT($C$8,VLOOKUP($B174,$B$11:$C$20,2,FALSE),$B176))</f>
        <v>18.045181367581115</v>
      </c>
      <c r="O184" s="53">
        <f>IF(SUM($E176:O176)&lt;=0,0,-PMT($C$8,VLOOKUP($B174,$B$11:$C$20,2,FALSE),$B176))</f>
        <v>18.045181367581115</v>
      </c>
      <c r="P184" s="53">
        <f>IF(SUM($E176:P176)&lt;=0,0,-PMT($C$8,VLOOKUP($B174,$B$11:$C$20,2,FALSE),$B176))</f>
        <v>18.045181367581115</v>
      </c>
      <c r="Q184" s="53">
        <f>IF(SUM($E176:Q176)&lt;=0,0,-PMT($C$8,VLOOKUP($B174,$B$11:$C$20,2,FALSE),$B176))</f>
        <v>18.045181367581115</v>
      </c>
      <c r="R184" s="53">
        <f>IF(SUM($E176:R176)&lt;=0,0,-PMT($C$8,VLOOKUP($B174,$B$11:$C$20,2,FALSE),$B176))</f>
        <v>18.045181367581115</v>
      </c>
      <c r="S184" s="53">
        <f>IF(SUM($E176:S176)&lt;=0,0,-PMT($C$8,VLOOKUP($B174,$B$11:$C$20,2,FALSE),$B176))</f>
        <v>18.045181367581115</v>
      </c>
      <c r="T184" s="53">
        <f>IF(SUM($E176:T176)&lt;=0,0,-PMT($C$8,VLOOKUP($B174,$B$11:$C$20,2,FALSE),$B176))</f>
        <v>18.045181367581115</v>
      </c>
      <c r="U184" s="53">
        <f>IF(SUM($E176:U176)&lt;=0,0,-PMT($C$8,VLOOKUP($B174,$B$11:$C$20,2,FALSE),$B176))</f>
        <v>18.045181367581115</v>
      </c>
      <c r="V184" s="53">
        <f>IF(SUM($E176:V176)&lt;=0,0,-PMT($C$8,VLOOKUP($B174,$B$11:$C$20,2,FALSE),$B176))</f>
        <v>18.045181367581115</v>
      </c>
      <c r="W184" s="53">
        <f>IF(SUM($E176:W176)&lt;=0,0,-PMT($C$8,VLOOKUP($B174,$B$11:$C$20,2,FALSE),$B176))</f>
        <v>18.045181367581115</v>
      </c>
      <c r="X184" s="53">
        <f>IF(SUM($E176:X176)&lt;=0,0,-PMT($C$8,VLOOKUP($B174,$B$11:$C$20,2,FALSE),$B176))</f>
        <v>18.045181367581115</v>
      </c>
      <c r="Y184" s="53">
        <f>IF(SUM($E176:Y176)&lt;=0,0,-PMT($C$8,VLOOKUP($B174,$B$11:$C$20,2,FALSE),$B176))</f>
        <v>18.045181367581115</v>
      </c>
      <c r="Z184" s="53">
        <f>IF(SUM($E176:Z176)&lt;=0,0,-PMT($C$8,VLOOKUP($B174,$B$11:$C$20,2,FALSE),$B176))</f>
        <v>18.045181367581115</v>
      </c>
      <c r="AA184" s="53">
        <f>IF(SUM($E176:AA176)&lt;=0,0,-PMT($C$8,VLOOKUP($B174,$B$11:$C$20,2,FALSE),$B176))</f>
        <v>18.045181367581115</v>
      </c>
      <c r="AB184" s="53">
        <f>IF(SUM($E176:AB176)&lt;=0,0,-PMT($C$8,VLOOKUP($B174,$B$11:$C$20,2,FALSE),$B176))</f>
        <v>18.045181367581115</v>
      </c>
      <c r="AC184" s="53">
        <f>IF(SUM($E176:AC176)&lt;=0,0,-PMT($C$8,VLOOKUP($B174,$B$11:$C$20,2,FALSE),$B176))</f>
        <v>18.045181367581115</v>
      </c>
      <c r="AD184" s="53">
        <f>IF(SUM($E176:AD176)&lt;=0,0,-PMT($C$8,VLOOKUP($B174,$B$11:$C$20,2,FALSE),$B176))</f>
        <v>18.045181367581115</v>
      </c>
      <c r="AE184" s="53">
        <f>IF(SUM($E176:AE176)&lt;=0,0,-PMT($C$8,VLOOKUP($B174,$B$11:$C$20,2,FALSE),$B176))</f>
        <v>18.045181367581115</v>
      </c>
      <c r="AF184" s="53">
        <f>IF(SUM($E176:AF176)&lt;=0,0,-PMT($C$8,VLOOKUP($B174,$B$11:$C$20,2,FALSE),$B176))</f>
        <v>18.045181367581115</v>
      </c>
      <c r="AG184" s="53">
        <f>IF(SUM($E176:AG176)&lt;=0,0,-PMT($C$8,VLOOKUP($B174,$B$11:$C$20,2,FALSE),$B176))</f>
        <v>18.045181367581115</v>
      </c>
      <c r="AH184" s="53">
        <f>IF(SUM($E176:AH176)&lt;=0,0,-PMT($C$8,VLOOKUP($B174,$B$11:$C$20,2,FALSE),$B176))</f>
        <v>18.045181367581115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18.045181367581115</v>
      </c>
      <c r="H185" s="236">
        <f t="shared" si="83"/>
        <v>21.344833994748797</v>
      </c>
      <c r="I185" s="236">
        <f t="shared" si="83"/>
        <v>21.344833994748797</v>
      </c>
      <c r="J185" s="236">
        <f t="shared" si="83"/>
        <v>21.344833994748797</v>
      </c>
      <c r="K185" s="56">
        <f t="shared" si="83"/>
        <v>21.344833994748797</v>
      </c>
      <c r="L185" s="53">
        <f t="shared" si="83"/>
        <v>21.344833994748797</v>
      </c>
      <c r="M185" s="53">
        <f t="shared" si="83"/>
        <v>21.344833994748797</v>
      </c>
      <c r="N185" s="53">
        <f t="shared" si="83"/>
        <v>21.344833994748797</v>
      </c>
      <c r="O185" s="53">
        <f t="shared" si="83"/>
        <v>21.344833994748797</v>
      </c>
      <c r="P185" s="53">
        <f t="shared" si="83"/>
        <v>21.344833994748797</v>
      </c>
      <c r="Q185" s="53">
        <f t="shared" si="83"/>
        <v>21.344833994748797</v>
      </c>
      <c r="R185" s="53">
        <f t="shared" si="83"/>
        <v>21.344833994748797</v>
      </c>
      <c r="S185" s="53">
        <f t="shared" si="83"/>
        <v>21.344833994748797</v>
      </c>
      <c r="T185" s="53">
        <f t="shared" si="83"/>
        <v>21.344833994748797</v>
      </c>
      <c r="U185" s="53">
        <f t="shared" si="83"/>
        <v>21.344833994748797</v>
      </c>
      <c r="V185" s="53">
        <f t="shared" si="83"/>
        <v>21.344833994748797</v>
      </c>
      <c r="W185" s="53">
        <f t="shared" si="83"/>
        <v>21.344833994748797</v>
      </c>
      <c r="X185" s="53">
        <f t="shared" si="83"/>
        <v>21.344833994748797</v>
      </c>
      <c r="Y185" s="53">
        <f t="shared" si="83"/>
        <v>21.344833994748797</v>
      </c>
      <c r="Z185" s="53">
        <f t="shared" si="83"/>
        <v>21.344833994748797</v>
      </c>
      <c r="AA185" s="53">
        <f t="shared" si="83"/>
        <v>21.344833994748797</v>
      </c>
      <c r="AB185" s="53">
        <f t="shared" si="83"/>
        <v>21.344833994748797</v>
      </c>
      <c r="AC185" s="53">
        <f t="shared" si="83"/>
        <v>21.344833994748797</v>
      </c>
      <c r="AD185" s="53">
        <f t="shared" si="83"/>
        <v>21.344833994748797</v>
      </c>
      <c r="AE185" s="53">
        <f t="shared" si="83"/>
        <v>21.344833994748797</v>
      </c>
      <c r="AF185" s="53">
        <f t="shared" si="83"/>
        <v>21.344833994748797</v>
      </c>
      <c r="AG185" s="53">
        <f t="shared" si="83"/>
        <v>21.344833994748797</v>
      </c>
      <c r="AH185" s="53">
        <f t="shared" si="83"/>
        <v>21.344833994748797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296.12117132162626</v>
      </c>
      <c r="C189" s="235">
        <f>SUM(E189:AH189)</f>
        <v>329.965262716768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329.965262716768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40.902251317904614</v>
      </c>
      <c r="C190" s="235">
        <f t="shared" ref="C190:C191" si="86">SUM(E190:AH190)</f>
        <v>89.090620933527333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3.29965262716768</v>
      </c>
      <c r="I190" s="237">
        <f t="shared" si="87"/>
        <v>3.29965262716768</v>
      </c>
      <c r="J190" s="237">
        <f t="shared" si="87"/>
        <v>3.29965262716768</v>
      </c>
      <c r="K190" s="64">
        <f t="shared" si="87"/>
        <v>3.29965262716768</v>
      </c>
      <c r="L190" s="60">
        <f t="shared" si="87"/>
        <v>3.29965262716768</v>
      </c>
      <c r="M190" s="60">
        <f t="shared" si="87"/>
        <v>3.29965262716768</v>
      </c>
      <c r="N190" s="60">
        <f t="shared" si="87"/>
        <v>3.29965262716768</v>
      </c>
      <c r="O190" s="60">
        <f t="shared" si="87"/>
        <v>3.29965262716768</v>
      </c>
      <c r="P190" s="60">
        <f t="shared" si="87"/>
        <v>3.29965262716768</v>
      </c>
      <c r="Q190" s="60">
        <f t="shared" si="87"/>
        <v>3.29965262716768</v>
      </c>
      <c r="R190" s="60">
        <f t="shared" si="87"/>
        <v>3.29965262716768</v>
      </c>
      <c r="S190" s="60">
        <f t="shared" si="87"/>
        <v>3.29965262716768</v>
      </c>
      <c r="T190" s="60">
        <f t="shared" si="87"/>
        <v>3.29965262716768</v>
      </c>
      <c r="U190" s="60">
        <f t="shared" si="87"/>
        <v>3.29965262716768</v>
      </c>
      <c r="V190" s="60">
        <f t="shared" si="87"/>
        <v>3.29965262716768</v>
      </c>
      <c r="W190" s="60">
        <f t="shared" si="87"/>
        <v>3.29965262716768</v>
      </c>
      <c r="X190" s="60">
        <f t="shared" si="87"/>
        <v>3.29965262716768</v>
      </c>
      <c r="Y190" s="60">
        <f t="shared" si="87"/>
        <v>3.29965262716768</v>
      </c>
      <c r="Z190" s="60">
        <f t="shared" si="87"/>
        <v>3.29965262716768</v>
      </c>
      <c r="AA190" s="60">
        <f t="shared" si="87"/>
        <v>3.29965262716768</v>
      </c>
      <c r="AB190" s="60">
        <f t="shared" si="87"/>
        <v>3.29965262716768</v>
      </c>
      <c r="AC190" s="60">
        <f t="shared" si="87"/>
        <v>3.29965262716768</v>
      </c>
      <c r="AD190" s="60">
        <f t="shared" si="87"/>
        <v>3.29965262716768</v>
      </c>
      <c r="AE190" s="60">
        <f t="shared" si="87"/>
        <v>3.29965262716768</v>
      </c>
      <c r="AF190" s="60">
        <f t="shared" si="87"/>
        <v>3.29965262716768</v>
      </c>
      <c r="AG190" s="60">
        <f t="shared" si="87"/>
        <v>3.29965262716768</v>
      </c>
      <c r="AH190" s="60">
        <f t="shared" si="87"/>
        <v>3.29965262716768</v>
      </c>
    </row>
    <row r="191" spans="1:34" ht="14.45" customHeight="1">
      <c r="A191" s="243"/>
      <c r="B191" s="235">
        <f t="shared" si="85"/>
        <v>199763.55618437383</v>
      </c>
      <c r="C191" s="235">
        <f t="shared" si="86"/>
        <v>522313.09563328954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512.7056740859897</v>
      </c>
      <c r="I191" s="237">
        <f t="shared" si="88"/>
        <v>1911.4437346126988</v>
      </c>
      <c r="J191" s="237">
        <f t="shared" si="88"/>
        <v>3622.358629029638</v>
      </c>
      <c r="K191" s="64">
        <f t="shared" si="88"/>
        <v>5944.7002825657491</v>
      </c>
      <c r="L191" s="60">
        <f t="shared" si="88"/>
        <v>8457.3469701663307</v>
      </c>
      <c r="M191" s="60">
        <f t="shared" si="88"/>
        <v>10801.031094494587</v>
      </c>
      <c r="N191" s="60">
        <f t="shared" si="88"/>
        <v>13159.06903412479</v>
      </c>
      <c r="O191" s="60">
        <f t="shared" si="88"/>
        <v>15256.923558149907</v>
      </c>
      <c r="P191" s="60">
        <f t="shared" si="88"/>
        <v>17745.862110265145</v>
      </c>
      <c r="Q191" s="60">
        <f t="shared" si="88"/>
        <v>19563.088755750803</v>
      </c>
      <c r="R191" s="60">
        <f t="shared" si="88"/>
        <v>22553.645148311687</v>
      </c>
      <c r="S191" s="60">
        <f t="shared" si="88"/>
        <v>25174.057540108253</v>
      </c>
      <c r="T191" s="60">
        <f t="shared" si="88"/>
        <v>25174.057540108253</v>
      </c>
      <c r="U191" s="60">
        <f t="shared" si="88"/>
        <v>25174.057540108253</v>
      </c>
      <c r="V191" s="60">
        <f t="shared" si="88"/>
        <v>25174.057540108253</v>
      </c>
      <c r="W191" s="60">
        <f t="shared" si="88"/>
        <v>25174.057540108253</v>
      </c>
      <c r="X191" s="60">
        <f t="shared" si="88"/>
        <v>25174.057540108253</v>
      </c>
      <c r="Y191" s="60">
        <f t="shared" si="88"/>
        <v>25174.057540108253</v>
      </c>
      <c r="Z191" s="60">
        <f t="shared" si="88"/>
        <v>25174.057540108253</v>
      </c>
      <c r="AA191" s="60">
        <f t="shared" si="88"/>
        <v>25174.057540108253</v>
      </c>
      <c r="AB191" s="60">
        <f t="shared" si="88"/>
        <v>25174.057540108253</v>
      </c>
      <c r="AC191" s="60">
        <f t="shared" si="88"/>
        <v>25174.057540108253</v>
      </c>
      <c r="AD191" s="60">
        <f t="shared" si="88"/>
        <v>25174.057540108253</v>
      </c>
      <c r="AE191" s="60">
        <f t="shared" si="88"/>
        <v>25174.057540108253</v>
      </c>
      <c r="AF191" s="60">
        <f t="shared" si="88"/>
        <v>25174.057540108253</v>
      </c>
      <c r="AG191" s="60">
        <f t="shared" si="88"/>
        <v>25174.057540108253</v>
      </c>
      <c r="AH191" s="60">
        <f t="shared" si="88"/>
        <v>25174.057540108253</v>
      </c>
    </row>
    <row r="192" spans="1:34" ht="14.45" customHeight="1">
      <c r="A192" s="243"/>
      <c r="B192" s="235">
        <f>E192+NPV(HLOOKUP($C$3,$C$7:$E$9,2,FALSE),F192:AH192)</f>
        <v>199426.53276173433</v>
      </c>
      <c r="C192" s="235">
        <f>SUM(E192:AH192)</f>
        <v>521894.03974963888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-329.965262716768</v>
      </c>
      <c r="H192" s="55">
        <f t="shared" si="89"/>
        <v>509.40602145882201</v>
      </c>
      <c r="I192" s="55">
        <f t="shared" si="89"/>
        <v>1908.1440819855311</v>
      </c>
      <c r="J192" s="55">
        <f t="shared" si="89"/>
        <v>3619.0589764024703</v>
      </c>
      <c r="K192" s="56">
        <f t="shared" si="89"/>
        <v>5941.4006299385819</v>
      </c>
      <c r="L192" s="45">
        <f t="shared" si="89"/>
        <v>8454.0473175391635</v>
      </c>
      <c r="M192" s="60">
        <f t="shared" si="89"/>
        <v>10797.73144186742</v>
      </c>
      <c r="N192" s="60">
        <f t="shared" si="89"/>
        <v>13155.769381497623</v>
      </c>
      <c r="O192" s="60">
        <f t="shared" si="89"/>
        <v>15253.62390552274</v>
      </c>
      <c r="P192" s="60">
        <f t="shared" si="89"/>
        <v>17742.562457637978</v>
      </c>
      <c r="Q192" s="60">
        <f t="shared" si="89"/>
        <v>19559.789103123636</v>
      </c>
      <c r="R192" s="60">
        <f t="shared" si="89"/>
        <v>22550.34549568452</v>
      </c>
      <c r="S192" s="60">
        <f t="shared" si="89"/>
        <v>25170.757887481086</v>
      </c>
      <c r="T192" s="60">
        <f t="shared" si="89"/>
        <v>25170.757887481086</v>
      </c>
      <c r="U192" s="60">
        <f t="shared" si="89"/>
        <v>25170.757887481086</v>
      </c>
      <c r="V192" s="60">
        <f t="shared" si="89"/>
        <v>25170.757887481086</v>
      </c>
      <c r="W192" s="60">
        <f t="shared" si="89"/>
        <v>25170.757887481086</v>
      </c>
      <c r="X192" s="60">
        <f t="shared" si="89"/>
        <v>25170.757887481086</v>
      </c>
      <c r="Y192" s="60">
        <f t="shared" si="89"/>
        <v>25170.757887481086</v>
      </c>
      <c r="Z192" s="60">
        <f t="shared" si="89"/>
        <v>25170.757887481086</v>
      </c>
      <c r="AA192" s="60">
        <f t="shared" si="89"/>
        <v>25170.757887481086</v>
      </c>
      <c r="AB192" s="60">
        <f t="shared" si="89"/>
        <v>25170.757887481086</v>
      </c>
      <c r="AC192" s="60">
        <f t="shared" si="89"/>
        <v>25170.757887481086</v>
      </c>
      <c r="AD192" s="60">
        <f t="shared" si="89"/>
        <v>25170.757887481086</v>
      </c>
      <c r="AE192" s="60">
        <f t="shared" si="89"/>
        <v>25170.757887481086</v>
      </c>
      <c r="AF192" s="60">
        <f t="shared" si="89"/>
        <v>25170.757887481086</v>
      </c>
      <c r="AG192" s="60">
        <f t="shared" si="89"/>
        <v>25170.757887481086</v>
      </c>
      <c r="AH192" s="60">
        <f t="shared" si="89"/>
        <v>25170.757887481086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56536.95431660382</v>
      </c>
      <c r="C197" s="235">
        <f>SUM(E197:AH197)</f>
        <v>149590.11469208502</v>
      </c>
      <c r="D197" t="s">
        <v>97</v>
      </c>
      <c r="E197" s="60">
        <f>HLOOKUP($C$4,$C$7:$E$9,3,FALSE)*'2.3.1 Cost_Sum'!F234</f>
        <v>0.32376582324669245</v>
      </c>
      <c r="F197" s="60">
        <f>HLOOKUP($C$4,$C$7:$E$9,3,FALSE)*'2.3.1 Cost_Sum'!G234</f>
        <v>12.004366925329698</v>
      </c>
      <c r="G197" s="50">
        <f>HLOOKUP($C$4,$C$7:$E$9,3,FALSE)*'2.3.1 Cost_Sum'!H234</f>
        <v>80.462648543850918</v>
      </c>
      <c r="H197" s="51">
        <f>HLOOKUP($C$4,$C$7:$E$9,3,FALSE)*'2.3.1 Cost_Sum'!I234</f>
        <v>210.60581381548454</v>
      </c>
      <c r="I197" s="51">
        <f>HLOOKUP($C$4,$C$7:$E$9,3,FALSE)*'2.3.1 Cost_Sum'!J234</f>
        <v>560.44594927546063</v>
      </c>
      <c r="J197" s="51">
        <f>HLOOKUP($C$4,$C$7:$E$9,3,FALSE)*'2.3.1 Cost_Sum'!K234</f>
        <v>951.63217615118583</v>
      </c>
      <c r="K197" s="52">
        <f>HLOOKUP($C$4,$C$7:$E$9,3,FALSE)*'2.3.1 Cost_Sum'!L234</f>
        <v>1527.2102253588459</v>
      </c>
      <c r="L197" s="60">
        <f>HLOOKUP($C$4,$C$7:$E$9,3,FALSE)*'2.3.1 Cost_Sum'!M234</f>
        <v>2134.072730351003</v>
      </c>
      <c r="M197" s="60">
        <f>HLOOKUP($C$4,$C$7:$E$9,3,FALSE)*'2.3.1 Cost_Sum'!N234</f>
        <v>2722.2759476254159</v>
      </c>
      <c r="N197" s="60">
        <f>HLOOKUP($C$4,$C$7:$E$9,3,FALSE)*'2.3.1 Cost_Sum'!O234</f>
        <v>3290.6975639364937</v>
      </c>
      <c r="O197" s="60">
        <f>HLOOKUP($C$4,$C$7:$E$9,3,FALSE)*'2.3.1 Cost_Sum'!P234</f>
        <v>3888.8735973996627</v>
      </c>
      <c r="P197" s="60">
        <f>HLOOKUP($C$4,$C$7:$E$9,3,FALSE)*'2.3.1 Cost_Sum'!Q234</f>
        <v>4639.6231385954088</v>
      </c>
      <c r="Q197" s="60">
        <f>HLOOKUP($C$4,$C$7:$E$9,3,FALSE)*'2.3.1 Cost_Sum'!R234</f>
        <v>5326.7618655201368</v>
      </c>
      <c r="R197" s="60">
        <f>HLOOKUP($C$4,$C$7:$E$9,3,FALSE)*'2.3.1 Cost_Sum'!S234</f>
        <v>6377.2780248723393</v>
      </c>
      <c r="S197" s="60">
        <f>HLOOKUP($C$4,$C$7:$E$9,3,FALSE)*'2.3.1 Cost_Sum'!T234</f>
        <v>7366.7404298682013</v>
      </c>
      <c r="T197" s="60">
        <f>HLOOKUP($C$4,$C$7:$E$9,3,FALSE)*'2.3.1 Cost_Sum'!U234</f>
        <v>7366.7404298682013</v>
      </c>
      <c r="U197" s="60">
        <f>HLOOKUP($C$4,$C$7:$E$9,3,FALSE)*'2.3.1 Cost_Sum'!V234</f>
        <v>7366.7404298682013</v>
      </c>
      <c r="V197" s="60">
        <f>HLOOKUP($C$4,$C$7:$E$9,3,FALSE)*'2.3.1 Cost_Sum'!W234</f>
        <v>7366.7404298682013</v>
      </c>
      <c r="W197" s="60">
        <f>HLOOKUP($C$4,$C$7:$E$9,3,FALSE)*'2.3.1 Cost_Sum'!X234</f>
        <v>7366.7404298682013</v>
      </c>
      <c r="X197" s="60">
        <f>HLOOKUP($C$4,$C$7:$E$9,3,FALSE)*'2.3.1 Cost_Sum'!Y234</f>
        <v>7366.7404298682013</v>
      </c>
      <c r="Y197" s="60">
        <f>HLOOKUP($C$4,$C$7:$E$9,3,FALSE)*'2.3.1 Cost_Sum'!Z234</f>
        <v>7366.7404298682013</v>
      </c>
      <c r="Z197" s="60">
        <f>HLOOKUP($C$4,$C$7:$E$9,3,FALSE)*'2.3.1 Cost_Sum'!AA234</f>
        <v>7366.7404298682013</v>
      </c>
      <c r="AA197" s="60">
        <f>HLOOKUP($C$4,$C$7:$E$9,3,FALSE)*'2.3.1 Cost_Sum'!AB234</f>
        <v>7366.7404298682013</v>
      </c>
      <c r="AB197" s="60">
        <f>HLOOKUP($C$4,$C$7:$E$9,3,FALSE)*'2.3.1 Cost_Sum'!AC234</f>
        <v>7366.7404298682013</v>
      </c>
      <c r="AC197" s="60">
        <f>HLOOKUP($C$4,$C$7:$E$9,3,FALSE)*'2.3.1 Cost_Sum'!AD234</f>
        <v>7366.7404298682013</v>
      </c>
      <c r="AD197" s="60">
        <f>HLOOKUP($C$4,$C$7:$E$9,3,FALSE)*'2.3.1 Cost_Sum'!AE234</f>
        <v>7366.7404298682013</v>
      </c>
      <c r="AE197" s="60">
        <f>HLOOKUP($C$4,$C$7:$E$9,3,FALSE)*'2.3.1 Cost_Sum'!AF234</f>
        <v>7366.7404298682013</v>
      </c>
      <c r="AF197" s="60">
        <f>HLOOKUP($C$4,$C$7:$E$9,3,FALSE)*'2.3.1 Cost_Sum'!AG234</f>
        <v>7366.7404298682013</v>
      </c>
      <c r="AG197" s="60">
        <f>HLOOKUP($C$4,$C$7:$E$9,3,FALSE)*'2.3.1 Cost_Sum'!AH234</f>
        <v>7366.7404298682013</v>
      </c>
      <c r="AH197" s="60">
        <f>HLOOKUP($C$4,$C$7:$E$9,3,FALSE)*'2.3.1 Cost_Sum'!AI234</f>
        <v>7366.7404298682013</v>
      </c>
    </row>
    <row r="198" spans="1:34">
      <c r="B198" s="235">
        <f>E198+NPV(HLOOKUP($C$3,$C$7:$E$9,2,FALSE),F198:AH198)</f>
        <v>67844.345179924596</v>
      </c>
      <c r="C198" s="235">
        <f>SUM(E198:AH198)</f>
        <v>179508.13763050208</v>
      </c>
      <c r="D198" t="s">
        <v>615</v>
      </c>
      <c r="E198" s="60">
        <f t="shared" ref="E198:AH198" si="90">IF(E$197&lt;&gt;0,E$32-E202,0)</f>
        <v>0.38851898789603095</v>
      </c>
      <c r="F198" s="60">
        <f t="shared" si="90"/>
        <v>14.405240310395637</v>
      </c>
      <c r="G198" s="54">
        <f t="shared" si="90"/>
        <v>96.55517825262109</v>
      </c>
      <c r="H198" s="55">
        <f t="shared" si="90"/>
        <v>252.72697657858146</v>
      </c>
      <c r="I198" s="55">
        <f t="shared" si="90"/>
        <v>672.53513913055258</v>
      </c>
      <c r="J198" s="55">
        <f t="shared" si="90"/>
        <v>1141.958611381423</v>
      </c>
      <c r="K198" s="56">
        <f t="shared" si="90"/>
        <v>1832.6522704306153</v>
      </c>
      <c r="L198" s="60">
        <f t="shared" si="90"/>
        <v>2560.8872764212038</v>
      </c>
      <c r="M198" s="60">
        <f t="shared" si="90"/>
        <v>3266.7311371504984</v>
      </c>
      <c r="N198" s="60">
        <f t="shared" si="90"/>
        <v>3948.8370767237921</v>
      </c>
      <c r="O198" s="60">
        <f t="shared" si="90"/>
        <v>4666.6483168795967</v>
      </c>
      <c r="P198" s="60">
        <f t="shared" si="90"/>
        <v>5567.547766314492</v>
      </c>
      <c r="Q198" s="60">
        <f t="shared" si="90"/>
        <v>6392.1142386241627</v>
      </c>
      <c r="R198" s="60">
        <f t="shared" si="90"/>
        <v>7652.7336298468072</v>
      </c>
      <c r="S198" s="60">
        <f t="shared" si="90"/>
        <v>8840.0885158418459</v>
      </c>
      <c r="T198" s="60">
        <f t="shared" si="90"/>
        <v>8840.0885158418459</v>
      </c>
      <c r="U198" s="60">
        <f t="shared" si="90"/>
        <v>8840.0885158418459</v>
      </c>
      <c r="V198" s="60">
        <f t="shared" si="90"/>
        <v>8840.0885158418459</v>
      </c>
      <c r="W198" s="60">
        <f t="shared" si="90"/>
        <v>8840.0885158418459</v>
      </c>
      <c r="X198" s="60">
        <f t="shared" si="90"/>
        <v>8840.0885158418459</v>
      </c>
      <c r="Y198" s="60">
        <f t="shared" si="90"/>
        <v>8840.0885158418459</v>
      </c>
      <c r="Z198" s="60">
        <f t="shared" si="90"/>
        <v>8840.0885158418459</v>
      </c>
      <c r="AA198" s="60">
        <f t="shared" si="90"/>
        <v>8840.0885158418459</v>
      </c>
      <c r="AB198" s="60">
        <f t="shared" si="90"/>
        <v>8840.0885158418459</v>
      </c>
      <c r="AC198" s="60">
        <f t="shared" si="90"/>
        <v>8840.0885158418459</v>
      </c>
      <c r="AD198" s="60">
        <f t="shared" si="90"/>
        <v>8840.0885158418459</v>
      </c>
      <c r="AE198" s="60">
        <f t="shared" si="90"/>
        <v>8840.0885158418459</v>
      </c>
      <c r="AF198" s="60">
        <f t="shared" si="90"/>
        <v>8840.0885158418459</v>
      </c>
      <c r="AG198" s="60">
        <f t="shared" si="90"/>
        <v>8840.0885158418459</v>
      </c>
      <c r="AH198" s="60">
        <f t="shared" si="90"/>
        <v>8840.0885158418459</v>
      </c>
    </row>
    <row r="199" spans="1:34">
      <c r="B199" s="235">
        <f>E199+NPV(HLOOKUP($C$3,$C$7:$E$9,2,FALSE),F199:AH199)</f>
        <v>11307.390863320787</v>
      </c>
      <c r="C199" s="235">
        <f>SUM(E199:AH199)</f>
        <v>29918.022938417089</v>
      </c>
      <c r="D199" t="s">
        <v>616</v>
      </c>
      <c r="E199" s="45">
        <f>E198-SUM(E196:E197)</f>
        <v>6.4753164649338502E-2</v>
      </c>
      <c r="F199" s="45">
        <f t="shared" ref="F199:G199" si="91">F198-SUM(F196:F197)</f>
        <v>2.4008733850659389</v>
      </c>
      <c r="G199" s="46">
        <f t="shared" si="91"/>
        <v>16.092529708770172</v>
      </c>
      <c r="H199" s="55">
        <f>H198-SUM(H196:H197)</f>
        <v>42.121162763096919</v>
      </c>
      <c r="I199" s="55">
        <f t="shared" ref="I199:AH199" si="92">I198-SUM(I196:I197)</f>
        <v>112.08918985509194</v>
      </c>
      <c r="J199" s="55">
        <f t="shared" si="92"/>
        <v>190.32643523023717</v>
      </c>
      <c r="K199" s="56">
        <f t="shared" si="92"/>
        <v>305.44204507176937</v>
      </c>
      <c r="L199" s="60">
        <f t="shared" si="92"/>
        <v>426.81454607020078</v>
      </c>
      <c r="M199" s="60">
        <f t="shared" si="92"/>
        <v>544.45518952508246</v>
      </c>
      <c r="N199" s="60">
        <f t="shared" si="92"/>
        <v>658.13951278729837</v>
      </c>
      <c r="O199" s="60">
        <f t="shared" si="92"/>
        <v>777.77471947993399</v>
      </c>
      <c r="P199" s="60">
        <f t="shared" si="92"/>
        <v>927.92462771908322</v>
      </c>
      <c r="Q199" s="60">
        <f t="shared" si="92"/>
        <v>1065.3523731040259</v>
      </c>
      <c r="R199" s="60">
        <f t="shared" si="92"/>
        <v>1275.4556049744679</v>
      </c>
      <c r="S199" s="60">
        <f t="shared" si="92"/>
        <v>1473.3480859736446</v>
      </c>
      <c r="T199" s="60">
        <f t="shared" si="92"/>
        <v>1473.3480859736446</v>
      </c>
      <c r="U199" s="60">
        <f t="shared" si="92"/>
        <v>1473.3480859736446</v>
      </c>
      <c r="V199" s="60">
        <f t="shared" si="92"/>
        <v>1473.3480859736446</v>
      </c>
      <c r="W199" s="60">
        <f t="shared" si="92"/>
        <v>1473.3480859736446</v>
      </c>
      <c r="X199" s="60">
        <f t="shared" si="92"/>
        <v>1473.3480859736446</v>
      </c>
      <c r="Y199" s="60">
        <f t="shared" si="92"/>
        <v>1473.3480859736446</v>
      </c>
      <c r="Z199" s="60">
        <f t="shared" si="92"/>
        <v>1473.3480859736446</v>
      </c>
      <c r="AA199" s="60">
        <f t="shared" si="92"/>
        <v>1473.3480859736446</v>
      </c>
      <c r="AB199" s="60">
        <f t="shared" si="92"/>
        <v>1473.3480859736446</v>
      </c>
      <c r="AC199" s="60">
        <f t="shared" si="92"/>
        <v>1473.3480859736446</v>
      </c>
      <c r="AD199" s="60">
        <f t="shared" si="92"/>
        <v>1473.3480859736446</v>
      </c>
      <c r="AE199" s="60">
        <f t="shared" si="92"/>
        <v>1473.3480859736446</v>
      </c>
      <c r="AF199" s="60">
        <f t="shared" si="92"/>
        <v>1473.3480859736446</v>
      </c>
      <c r="AG199" s="60">
        <f t="shared" si="92"/>
        <v>1473.3480859736446</v>
      </c>
      <c r="AH199" s="60">
        <f t="shared" si="92"/>
        <v>1473.3480859736446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TRANSPOSE(Option_10_SR_Base)*HLOOKUP($C$5,$C$7:$E$10,4,FALSE)</f>
        <v>0.11886680317781623</v>
      </c>
      <c r="F202" s="53">
        <v>1.0868496977431803</v>
      </c>
      <c r="G202" s="54">
        <v>90.138164961159958</v>
      </c>
      <c r="H202" s="55">
        <v>273.47423581675207</v>
      </c>
      <c r="I202" s="55">
        <v>1362.294557937536</v>
      </c>
      <c r="J202" s="55">
        <v>2504.4995119003024</v>
      </c>
      <c r="K202" s="56">
        <v>4237.4197987157313</v>
      </c>
      <c r="L202" s="53">
        <v>6638.1197677452774</v>
      </c>
      <c r="M202" s="53">
        <v>9273.1022092671792</v>
      </c>
      <c r="N202" s="53">
        <v>12573.084497123602</v>
      </c>
      <c r="O202" s="53">
        <v>15862.17353327922</v>
      </c>
      <c r="P202" s="53">
        <v>20315.212799391447</v>
      </c>
      <c r="Q202" s="53">
        <v>24500.179164284862</v>
      </c>
      <c r="R202" s="53">
        <v>31374.527824145742</v>
      </c>
      <c r="S202" s="53">
        <v>37725.549892503252</v>
      </c>
      <c r="T202" s="53">
        <v>37725.549892503252</v>
      </c>
      <c r="U202" s="53">
        <v>37725.549892503252</v>
      </c>
      <c r="V202" s="53">
        <v>37725.549892503252</v>
      </c>
      <c r="W202" s="53">
        <v>37725.549892503252</v>
      </c>
      <c r="X202" s="53">
        <v>37725.549892503252</v>
      </c>
      <c r="Y202" s="53">
        <v>37725.549892503252</v>
      </c>
      <c r="Z202" s="53">
        <v>37725.549892503252</v>
      </c>
      <c r="AA202" s="53">
        <v>37725.549892503252</v>
      </c>
      <c r="AB202" s="53">
        <v>37725.549892503252</v>
      </c>
      <c r="AC202" s="53">
        <v>37725.549892503252</v>
      </c>
      <c r="AD202" s="53">
        <v>37725.549892503252</v>
      </c>
      <c r="AE202" s="53">
        <v>37725.549892503252</v>
      </c>
      <c r="AF202" s="53">
        <v>37725.549892503252</v>
      </c>
      <c r="AG202" s="53">
        <v>37725.549892503252</v>
      </c>
      <c r="AH202" s="53">
        <v>37725.549892503252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0.32376582324669245</v>
      </c>
      <c r="F205" s="53">
        <f t="shared" ref="F205:AH205" si="93">F204+F197</f>
        <v>12.004366925329698</v>
      </c>
      <c r="G205" s="54">
        <f t="shared" si="93"/>
        <v>80.462648543850918</v>
      </c>
      <c r="H205" s="236">
        <f t="shared" si="93"/>
        <v>210.60581381548454</v>
      </c>
      <c r="I205" s="236">
        <f t="shared" si="93"/>
        <v>560.44594927546063</v>
      </c>
      <c r="J205" s="236">
        <f t="shared" si="93"/>
        <v>951.63217615118583</v>
      </c>
      <c r="K205" s="56">
        <f t="shared" si="93"/>
        <v>1527.2102253588459</v>
      </c>
      <c r="L205" s="53">
        <f t="shared" si="93"/>
        <v>2134.072730351003</v>
      </c>
      <c r="M205" s="53">
        <f t="shared" si="93"/>
        <v>2722.2759476254159</v>
      </c>
      <c r="N205" s="53">
        <f t="shared" si="93"/>
        <v>3290.6975639364937</v>
      </c>
      <c r="O205" s="53">
        <f t="shared" si="93"/>
        <v>3888.8735973996627</v>
      </c>
      <c r="P205" s="53">
        <f t="shared" si="93"/>
        <v>4639.6231385954088</v>
      </c>
      <c r="Q205" s="53">
        <f t="shared" si="93"/>
        <v>5326.7618655201368</v>
      </c>
      <c r="R205" s="53">
        <f t="shared" si="93"/>
        <v>6377.2780248723393</v>
      </c>
      <c r="S205" s="53">
        <f t="shared" si="93"/>
        <v>7366.7404298682013</v>
      </c>
      <c r="T205" s="53">
        <f t="shared" si="93"/>
        <v>7366.7404298682013</v>
      </c>
      <c r="U205" s="53">
        <f t="shared" si="93"/>
        <v>7366.7404298682013</v>
      </c>
      <c r="V205" s="53">
        <f t="shared" si="93"/>
        <v>7366.7404298682013</v>
      </c>
      <c r="W205" s="53">
        <f t="shared" si="93"/>
        <v>7366.7404298682013</v>
      </c>
      <c r="X205" s="53">
        <f t="shared" si="93"/>
        <v>7366.7404298682013</v>
      </c>
      <c r="Y205" s="53">
        <f t="shared" si="93"/>
        <v>7366.7404298682013</v>
      </c>
      <c r="Z205" s="53">
        <f t="shared" si="93"/>
        <v>7366.7404298682013</v>
      </c>
      <c r="AA205" s="53">
        <f t="shared" si="93"/>
        <v>7366.7404298682013</v>
      </c>
      <c r="AB205" s="53">
        <f t="shared" si="93"/>
        <v>7366.7404298682013</v>
      </c>
      <c r="AC205" s="53">
        <f t="shared" si="93"/>
        <v>7366.7404298682013</v>
      </c>
      <c r="AD205" s="53">
        <f t="shared" si="93"/>
        <v>7366.7404298682013</v>
      </c>
      <c r="AE205" s="53">
        <f t="shared" si="93"/>
        <v>7366.7404298682013</v>
      </c>
      <c r="AF205" s="53">
        <f t="shared" si="93"/>
        <v>7366.7404298682013</v>
      </c>
      <c r="AG205" s="53">
        <f t="shared" si="93"/>
        <v>7366.7404298682013</v>
      </c>
      <c r="AH205" s="53">
        <f t="shared" si="93"/>
        <v>7366.7404298682013</v>
      </c>
    </row>
    <row r="206" spans="1:34">
      <c r="B206" s="235"/>
      <c r="C206" s="235"/>
      <c r="D206" t="s">
        <v>620</v>
      </c>
      <c r="E206" s="53">
        <f>IF(E198&gt;E205,1,0)</f>
        <v>1</v>
      </c>
      <c r="F206" s="53">
        <f t="shared" ref="F206:AH206" si="94">IF(F198&gt;F205,1,0)</f>
        <v>1</v>
      </c>
      <c r="G206" s="54">
        <f t="shared" si="94"/>
        <v>1</v>
      </c>
      <c r="H206" s="236">
        <f t="shared" si="94"/>
        <v>1</v>
      </c>
      <c r="I206" s="236">
        <f t="shared" si="94"/>
        <v>1</v>
      </c>
      <c r="J206" s="236">
        <f t="shared" si="94"/>
        <v>1</v>
      </c>
      <c r="K206" s="56">
        <f t="shared" si="94"/>
        <v>1</v>
      </c>
      <c r="L206" s="53">
        <f t="shared" si="94"/>
        <v>1</v>
      </c>
      <c r="M206" s="53">
        <f t="shared" si="94"/>
        <v>1</v>
      </c>
      <c r="N206" s="53">
        <f t="shared" si="94"/>
        <v>1</v>
      </c>
      <c r="O206" s="53">
        <f t="shared" si="94"/>
        <v>1</v>
      </c>
      <c r="P206" s="53">
        <f t="shared" si="94"/>
        <v>1</v>
      </c>
      <c r="Q206" s="53">
        <f t="shared" si="94"/>
        <v>1</v>
      </c>
      <c r="R206" s="53">
        <f t="shared" si="94"/>
        <v>1</v>
      </c>
      <c r="S206" s="53">
        <f t="shared" si="94"/>
        <v>1</v>
      </c>
      <c r="T206" s="53">
        <f t="shared" si="94"/>
        <v>1</v>
      </c>
      <c r="U206" s="53">
        <f t="shared" si="94"/>
        <v>1</v>
      </c>
      <c r="V206" s="53">
        <f t="shared" si="94"/>
        <v>1</v>
      </c>
      <c r="W206" s="53">
        <f t="shared" si="94"/>
        <v>1</v>
      </c>
      <c r="X206" s="53">
        <f t="shared" si="94"/>
        <v>1</v>
      </c>
      <c r="Y206" s="53">
        <f t="shared" si="94"/>
        <v>1</v>
      </c>
      <c r="Z206" s="53">
        <f t="shared" si="94"/>
        <v>1</v>
      </c>
      <c r="AA206" s="53">
        <f t="shared" si="94"/>
        <v>1</v>
      </c>
      <c r="AB206" s="53">
        <f t="shared" si="94"/>
        <v>1</v>
      </c>
      <c r="AC206" s="53">
        <f t="shared" si="94"/>
        <v>1</v>
      </c>
      <c r="AD206" s="53">
        <f t="shared" si="94"/>
        <v>1</v>
      </c>
      <c r="AE206" s="53">
        <f t="shared" si="94"/>
        <v>1</v>
      </c>
      <c r="AF206" s="53">
        <f t="shared" si="94"/>
        <v>1</v>
      </c>
      <c r="AG206" s="53">
        <f t="shared" si="94"/>
        <v>1</v>
      </c>
      <c r="AH206" s="53">
        <f t="shared" si="94"/>
        <v>1</v>
      </c>
    </row>
    <row r="207" spans="1:34">
      <c r="B207" s="235"/>
      <c r="C207" s="235"/>
      <c r="D207" t="s">
        <v>245</v>
      </c>
      <c r="E207" s="61" t="str">
        <f>IF(AND(E206=1,SUM($E206:E206)=1),"Yes","-")</f>
        <v>Yes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56536.95431660382</v>
      </c>
      <c r="C210" s="235">
        <f t="shared" ref="C210:C211" si="96">SUM(E210:AH210)</f>
        <v>149590.11469208502</v>
      </c>
      <c r="D210" t="s">
        <v>97</v>
      </c>
      <c r="E210" s="60">
        <f t="shared" ref="E210:AH210" si="97">IF(SUM(E206:AH206)=0, E197, PRODUCT(E197*E206))</f>
        <v>0.32376582324669245</v>
      </c>
      <c r="F210" s="60">
        <f t="shared" si="97"/>
        <v>12.004366925329698</v>
      </c>
      <c r="G210" s="54">
        <f t="shared" si="97"/>
        <v>80.462648543850918</v>
      </c>
      <c r="H210" s="236">
        <f t="shared" si="97"/>
        <v>210.60581381548454</v>
      </c>
      <c r="I210" s="236">
        <f t="shared" si="97"/>
        <v>560.44594927546063</v>
      </c>
      <c r="J210" s="236">
        <f t="shared" si="97"/>
        <v>951.63217615118583</v>
      </c>
      <c r="K210" s="56">
        <f t="shared" si="97"/>
        <v>1527.2102253588459</v>
      </c>
      <c r="L210" s="60">
        <f t="shared" si="97"/>
        <v>2134.072730351003</v>
      </c>
      <c r="M210" s="60">
        <f t="shared" si="97"/>
        <v>2722.2759476254159</v>
      </c>
      <c r="N210" s="60">
        <f t="shared" si="97"/>
        <v>3290.6975639364937</v>
      </c>
      <c r="O210" s="60">
        <f t="shared" si="97"/>
        <v>3888.8735973996627</v>
      </c>
      <c r="P210" s="60">
        <f t="shared" si="97"/>
        <v>4639.6231385954088</v>
      </c>
      <c r="Q210" s="60">
        <f t="shared" si="97"/>
        <v>5326.7618655201368</v>
      </c>
      <c r="R210" s="60">
        <f t="shared" si="97"/>
        <v>6377.2780248723393</v>
      </c>
      <c r="S210" s="60">
        <f t="shared" si="97"/>
        <v>7366.7404298682013</v>
      </c>
      <c r="T210" s="60">
        <f t="shared" si="97"/>
        <v>7366.7404298682013</v>
      </c>
      <c r="U210" s="60">
        <f t="shared" si="97"/>
        <v>7366.7404298682013</v>
      </c>
      <c r="V210" s="60">
        <f t="shared" si="97"/>
        <v>7366.7404298682013</v>
      </c>
      <c r="W210" s="60">
        <f t="shared" si="97"/>
        <v>7366.7404298682013</v>
      </c>
      <c r="X210" s="60">
        <f t="shared" si="97"/>
        <v>7366.7404298682013</v>
      </c>
      <c r="Y210" s="60">
        <f t="shared" si="97"/>
        <v>7366.7404298682013</v>
      </c>
      <c r="Z210" s="60">
        <f t="shared" si="97"/>
        <v>7366.7404298682013</v>
      </c>
      <c r="AA210" s="60">
        <f t="shared" si="97"/>
        <v>7366.7404298682013</v>
      </c>
      <c r="AB210" s="60">
        <f t="shared" si="97"/>
        <v>7366.7404298682013</v>
      </c>
      <c r="AC210" s="60">
        <f t="shared" si="97"/>
        <v>7366.7404298682013</v>
      </c>
      <c r="AD210" s="60">
        <f t="shared" si="97"/>
        <v>7366.7404298682013</v>
      </c>
      <c r="AE210" s="60">
        <f t="shared" si="97"/>
        <v>7366.7404298682013</v>
      </c>
      <c r="AF210" s="60">
        <f t="shared" si="97"/>
        <v>7366.7404298682013</v>
      </c>
      <c r="AG210" s="60">
        <f t="shared" si="97"/>
        <v>7366.7404298682013</v>
      </c>
      <c r="AH210" s="60">
        <f t="shared" si="97"/>
        <v>7366.7404298682013</v>
      </c>
    </row>
    <row r="211" spans="1:34" ht="14.45" customHeight="1">
      <c r="A211" s="243"/>
      <c r="B211" s="235">
        <f t="shared" si="95"/>
        <v>67844.345179924596</v>
      </c>
      <c r="C211" s="235">
        <f t="shared" si="96"/>
        <v>179508.13763050208</v>
      </c>
      <c r="D211" t="s">
        <v>615</v>
      </c>
      <c r="E211" s="60">
        <f t="shared" ref="E211:AH211" si="98">IF(SUM(E206:AH206)=0, E197, PRODUCT(E198*E206))</f>
        <v>0.38851898789603095</v>
      </c>
      <c r="F211" s="60">
        <f t="shared" si="98"/>
        <v>14.405240310395637</v>
      </c>
      <c r="G211" s="54">
        <f t="shared" si="98"/>
        <v>96.55517825262109</v>
      </c>
      <c r="H211" s="236">
        <f t="shared" si="98"/>
        <v>252.72697657858146</v>
      </c>
      <c r="I211" s="236">
        <f t="shared" si="98"/>
        <v>672.53513913055258</v>
      </c>
      <c r="J211" s="236">
        <f t="shared" si="98"/>
        <v>1141.958611381423</v>
      </c>
      <c r="K211" s="56">
        <f t="shared" si="98"/>
        <v>1832.6522704306153</v>
      </c>
      <c r="L211" s="60">
        <f t="shared" si="98"/>
        <v>2560.8872764212038</v>
      </c>
      <c r="M211" s="60">
        <f t="shared" si="98"/>
        <v>3266.7311371504984</v>
      </c>
      <c r="N211" s="60">
        <f t="shared" si="98"/>
        <v>3948.8370767237921</v>
      </c>
      <c r="O211" s="60">
        <f t="shared" si="98"/>
        <v>4666.6483168795967</v>
      </c>
      <c r="P211" s="60">
        <f t="shared" si="98"/>
        <v>5567.547766314492</v>
      </c>
      <c r="Q211" s="60">
        <f t="shared" si="98"/>
        <v>6392.1142386241627</v>
      </c>
      <c r="R211" s="60">
        <f t="shared" si="98"/>
        <v>7652.7336298468072</v>
      </c>
      <c r="S211" s="60">
        <f t="shared" si="98"/>
        <v>8840.0885158418459</v>
      </c>
      <c r="T211" s="60">
        <f t="shared" si="98"/>
        <v>8840.0885158418459</v>
      </c>
      <c r="U211" s="60">
        <f t="shared" si="98"/>
        <v>8840.0885158418459</v>
      </c>
      <c r="V211" s="60">
        <f t="shared" si="98"/>
        <v>8840.0885158418459</v>
      </c>
      <c r="W211" s="60">
        <f t="shared" si="98"/>
        <v>8840.0885158418459</v>
      </c>
      <c r="X211" s="60">
        <f t="shared" si="98"/>
        <v>8840.0885158418459</v>
      </c>
      <c r="Y211" s="60">
        <f t="shared" si="98"/>
        <v>8840.0885158418459</v>
      </c>
      <c r="Z211" s="60">
        <f t="shared" si="98"/>
        <v>8840.0885158418459</v>
      </c>
      <c r="AA211" s="60">
        <f t="shared" si="98"/>
        <v>8840.0885158418459</v>
      </c>
      <c r="AB211" s="60">
        <f t="shared" si="98"/>
        <v>8840.0885158418459</v>
      </c>
      <c r="AC211" s="60">
        <f t="shared" si="98"/>
        <v>8840.0885158418459</v>
      </c>
      <c r="AD211" s="60">
        <f t="shared" si="98"/>
        <v>8840.0885158418459</v>
      </c>
      <c r="AE211" s="60">
        <f t="shared" si="98"/>
        <v>8840.0885158418459</v>
      </c>
      <c r="AF211" s="60">
        <f t="shared" si="98"/>
        <v>8840.0885158418459</v>
      </c>
      <c r="AG211" s="60">
        <f t="shared" si="98"/>
        <v>8840.0885158418459</v>
      </c>
      <c r="AH211" s="60">
        <f t="shared" si="98"/>
        <v>8840.0885158418459</v>
      </c>
    </row>
    <row r="212" spans="1:34" ht="14.45" customHeight="1">
      <c r="A212" s="243"/>
      <c r="B212" s="235">
        <f>E212+NPV(HLOOKUP($C$3,$C$7:$E$9,2,FALSE),F212:AH212)</f>
        <v>11307.390863320787</v>
      </c>
      <c r="C212" s="235">
        <f>SUM(E212:AH212)</f>
        <v>29918.022938417089</v>
      </c>
      <c r="D212" t="s">
        <v>616</v>
      </c>
      <c r="E212" s="45">
        <f t="shared" ref="E212:AH212" si="99">E211-SUM(E209:E210)</f>
        <v>6.4753164649338502E-2</v>
      </c>
      <c r="F212" s="45">
        <f t="shared" si="99"/>
        <v>2.4008733850659389</v>
      </c>
      <c r="G212" s="54">
        <f t="shared" si="99"/>
        <v>16.092529708770172</v>
      </c>
      <c r="H212" s="55">
        <f t="shared" si="99"/>
        <v>42.121162763096919</v>
      </c>
      <c r="I212" s="55">
        <f t="shared" si="99"/>
        <v>112.08918985509194</v>
      </c>
      <c r="J212" s="55">
        <f t="shared" si="99"/>
        <v>190.32643523023717</v>
      </c>
      <c r="K212" s="56">
        <f t="shared" si="99"/>
        <v>305.44204507176937</v>
      </c>
      <c r="L212" s="45">
        <f t="shared" si="99"/>
        <v>426.81454607020078</v>
      </c>
      <c r="M212" s="60">
        <f t="shared" si="99"/>
        <v>544.45518952508246</v>
      </c>
      <c r="N212" s="60">
        <f t="shared" si="99"/>
        <v>658.13951278729837</v>
      </c>
      <c r="O212" s="60">
        <f t="shared" si="99"/>
        <v>777.77471947993399</v>
      </c>
      <c r="P212" s="60">
        <f t="shared" si="99"/>
        <v>927.92462771908322</v>
      </c>
      <c r="Q212" s="60">
        <f t="shared" si="99"/>
        <v>1065.3523731040259</v>
      </c>
      <c r="R212" s="60">
        <f t="shared" si="99"/>
        <v>1275.4556049744679</v>
      </c>
      <c r="S212" s="60">
        <f t="shared" si="99"/>
        <v>1473.3480859736446</v>
      </c>
      <c r="T212" s="60">
        <f t="shared" si="99"/>
        <v>1473.3480859736446</v>
      </c>
      <c r="U212" s="60">
        <f t="shared" si="99"/>
        <v>1473.3480859736446</v>
      </c>
      <c r="V212" s="60">
        <f t="shared" si="99"/>
        <v>1473.3480859736446</v>
      </c>
      <c r="W212" s="60">
        <f t="shared" si="99"/>
        <v>1473.3480859736446</v>
      </c>
      <c r="X212" s="60">
        <f t="shared" si="99"/>
        <v>1473.3480859736446</v>
      </c>
      <c r="Y212" s="60">
        <f t="shared" si="99"/>
        <v>1473.3480859736446</v>
      </c>
      <c r="Z212" s="60">
        <f t="shared" si="99"/>
        <v>1473.3480859736446</v>
      </c>
      <c r="AA212" s="60">
        <f t="shared" si="99"/>
        <v>1473.3480859736446</v>
      </c>
      <c r="AB212" s="60">
        <f t="shared" si="99"/>
        <v>1473.3480859736446</v>
      </c>
      <c r="AC212" s="60">
        <f t="shared" si="99"/>
        <v>1473.3480859736446</v>
      </c>
      <c r="AD212" s="60">
        <f t="shared" si="99"/>
        <v>1473.3480859736446</v>
      </c>
      <c r="AE212" s="60">
        <f t="shared" si="99"/>
        <v>1473.3480859736446</v>
      </c>
      <c r="AF212" s="60">
        <f t="shared" si="99"/>
        <v>1473.3480859736446</v>
      </c>
      <c r="AG212" s="60">
        <f t="shared" si="99"/>
        <v>1473.3480859736446</v>
      </c>
      <c r="AH212" s="60">
        <f t="shared" si="99"/>
        <v>1473.3480859736446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778F2-B404-49D7-B5D9-8880B4C7EDBC}">
  <sheetPr>
    <tabColor theme="4"/>
  </sheetPr>
  <dimension ref="A1:AH213"/>
  <sheetViews>
    <sheetView workbookViewId="0"/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246</v>
      </c>
    </row>
    <row r="4" spans="1:8" ht="14.45" customHeight="1">
      <c r="A4" s="402"/>
      <c r="B4" s="25" t="s">
        <v>611</v>
      </c>
      <c r="C4" s="25" t="s">
        <v>246</v>
      </c>
    </row>
    <row r="5" spans="1:8" ht="14.45" customHeight="1">
      <c r="A5" s="402"/>
      <c r="B5" s="25" t="s">
        <v>79</v>
      </c>
      <c r="C5" s="25" t="s">
        <v>246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TRANSPOSE(Option_1_SR_Low_PoF)*HLOOKUP($C$5,$C$7:$E$10,4,FALSE)</f>
        <v>0.41023659718390737</v>
      </c>
      <c r="F32" s="53">
        <v>12.848619102883205</v>
      </c>
      <c r="G32" s="54">
        <v>155.21415239623167</v>
      </c>
      <c r="H32" s="55">
        <v>437.72954970861213</v>
      </c>
      <c r="I32" s="55">
        <v>1693.8251113107951</v>
      </c>
      <c r="J32" s="55">
        <v>3035.8113360555039</v>
      </c>
      <c r="K32" s="56">
        <v>5053.8301935046056</v>
      </c>
      <c r="L32" s="53">
        <v>7658.7560823531421</v>
      </c>
      <c r="M32" s="53">
        <v>10439.247293661099</v>
      </c>
      <c r="N32" s="53">
        <v>13753.457672235838</v>
      </c>
      <c r="O32" s="53">
        <v>17087.75724653617</v>
      </c>
      <c r="P32" s="53">
        <v>21544.315677216251</v>
      </c>
      <c r="Q32" s="53">
        <v>25713.163000221128</v>
      </c>
      <c r="R32" s="53">
        <v>32485.253515636858</v>
      </c>
      <c r="S32" s="53">
        <v>38762.276553917312</v>
      </c>
      <c r="T32" s="53">
        <v>38762.276553917312</v>
      </c>
      <c r="U32" s="53">
        <v>38762.276553917312</v>
      </c>
      <c r="V32" s="53">
        <v>38762.276553917312</v>
      </c>
      <c r="W32" s="53">
        <v>38762.276553917312</v>
      </c>
      <c r="X32" s="53">
        <v>38762.276553917312</v>
      </c>
      <c r="Y32" s="53">
        <v>38762.276553917312</v>
      </c>
      <c r="Z32" s="53">
        <v>38762.276553917312</v>
      </c>
      <c r="AA32" s="53">
        <v>38762.276553917312</v>
      </c>
      <c r="AB32" s="53">
        <v>38762.276553917312</v>
      </c>
      <c r="AC32" s="53">
        <v>38762.276553917312</v>
      </c>
      <c r="AD32" s="53">
        <v>38762.276553917312</v>
      </c>
      <c r="AE32" s="53">
        <v>38762.276553917312</v>
      </c>
      <c r="AF32" s="53">
        <v>38762.276553917312</v>
      </c>
      <c r="AG32" s="53">
        <v>38762.276553917312</v>
      </c>
      <c r="AH32" s="53">
        <v>38762.276553917312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218.65135556575433</v>
      </c>
      <c r="C36" s="45">
        <f>SUM(E36:AH36)</f>
        <v>243.64131635920802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243.64131635920802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30.201598407961772</v>
      </c>
      <c r="C37" s="45">
        <f t="shared" ref="C37:C38" si="4">SUM(E37:AH37)</f>
        <v>65.783155416986133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2.4364131635920803</v>
      </c>
      <c r="I37" s="55">
        <f>HLOOKUP($C$4,$C$7:$E$9,3,FALSE)*'2.3.1 Cost_Sum'!J34</f>
        <v>2.4364131635920803</v>
      </c>
      <c r="J37" s="55">
        <f>HLOOKUP($C$4,$C$7:$E$9,3,FALSE)*'2.3.1 Cost_Sum'!K34</f>
        <v>2.4364131635920803</v>
      </c>
      <c r="K37" s="56">
        <f>HLOOKUP($C$4,$C$7:$E$9,3,FALSE)*'2.3.1 Cost_Sum'!L34</f>
        <v>2.4364131635920803</v>
      </c>
      <c r="L37" s="60">
        <f>HLOOKUP($C$4,$C$7:$E$9,3,FALSE)*'2.3.1 Cost_Sum'!M34</f>
        <v>2.4364131635920803</v>
      </c>
      <c r="M37" s="60">
        <f>HLOOKUP($C$4,$C$7:$E$9,3,FALSE)*'2.3.1 Cost_Sum'!N34</f>
        <v>2.4364131635920803</v>
      </c>
      <c r="N37" s="60">
        <f>HLOOKUP($C$4,$C$7:$E$9,3,FALSE)*'2.3.1 Cost_Sum'!O34</f>
        <v>2.4364131635920803</v>
      </c>
      <c r="O37" s="60">
        <f>HLOOKUP($C$4,$C$7:$E$9,3,FALSE)*'2.3.1 Cost_Sum'!P34</f>
        <v>2.4364131635920803</v>
      </c>
      <c r="P37" s="60">
        <f>HLOOKUP($C$4,$C$7:$E$9,3,FALSE)*'2.3.1 Cost_Sum'!Q34</f>
        <v>2.4364131635920803</v>
      </c>
      <c r="Q37" s="60">
        <f>HLOOKUP($C$4,$C$7:$E$9,3,FALSE)*'2.3.1 Cost_Sum'!R34</f>
        <v>2.4364131635920803</v>
      </c>
      <c r="R37" s="60">
        <f>HLOOKUP($C$4,$C$7:$E$9,3,FALSE)*'2.3.1 Cost_Sum'!S34</f>
        <v>2.4364131635920803</v>
      </c>
      <c r="S37" s="60">
        <f>HLOOKUP($C$4,$C$7:$E$9,3,FALSE)*'2.3.1 Cost_Sum'!T34</f>
        <v>2.4364131635920803</v>
      </c>
      <c r="T37" s="60">
        <f>HLOOKUP($C$4,$C$7:$E$9,3,FALSE)*'2.3.1 Cost_Sum'!U34</f>
        <v>2.4364131635920803</v>
      </c>
      <c r="U37" s="60">
        <f>HLOOKUP($C$4,$C$7:$E$9,3,FALSE)*'2.3.1 Cost_Sum'!V34</f>
        <v>2.4364131635920803</v>
      </c>
      <c r="V37" s="60">
        <f>HLOOKUP($C$4,$C$7:$E$9,3,FALSE)*'2.3.1 Cost_Sum'!W34</f>
        <v>2.4364131635920803</v>
      </c>
      <c r="W37" s="60">
        <f>HLOOKUP($C$4,$C$7:$E$9,3,FALSE)*'2.3.1 Cost_Sum'!X34</f>
        <v>2.4364131635920803</v>
      </c>
      <c r="X37" s="60">
        <f>HLOOKUP($C$4,$C$7:$E$9,3,FALSE)*'2.3.1 Cost_Sum'!Y34</f>
        <v>2.4364131635920803</v>
      </c>
      <c r="Y37" s="60">
        <f>HLOOKUP($C$4,$C$7:$E$9,3,FALSE)*'2.3.1 Cost_Sum'!Z34</f>
        <v>2.4364131635920803</v>
      </c>
      <c r="Z37" s="60">
        <f>HLOOKUP($C$4,$C$7:$E$9,3,FALSE)*'2.3.1 Cost_Sum'!AA34</f>
        <v>2.4364131635920803</v>
      </c>
      <c r="AA37" s="60">
        <f>HLOOKUP($C$4,$C$7:$E$9,3,FALSE)*'2.3.1 Cost_Sum'!AB34</f>
        <v>2.4364131635920803</v>
      </c>
      <c r="AB37" s="60">
        <f>HLOOKUP($C$4,$C$7:$E$9,3,FALSE)*'2.3.1 Cost_Sum'!AC34</f>
        <v>2.4364131635920803</v>
      </c>
      <c r="AC37" s="60">
        <f>HLOOKUP($C$4,$C$7:$E$9,3,FALSE)*'2.3.1 Cost_Sum'!AD34</f>
        <v>2.4364131635920803</v>
      </c>
      <c r="AD37" s="60">
        <f>HLOOKUP($C$4,$C$7:$E$9,3,FALSE)*'2.3.1 Cost_Sum'!AE34</f>
        <v>2.4364131635920803</v>
      </c>
      <c r="AE37" s="60">
        <f>HLOOKUP($C$4,$C$7:$E$9,3,FALSE)*'2.3.1 Cost_Sum'!AF34</f>
        <v>2.4364131635920803</v>
      </c>
      <c r="AF37" s="60">
        <f>HLOOKUP($C$4,$C$7:$E$9,3,FALSE)*'2.3.1 Cost_Sum'!AG34</f>
        <v>2.4364131635920803</v>
      </c>
      <c r="AG37" s="60">
        <f>HLOOKUP($C$4,$C$7:$E$9,3,FALSE)*'2.3.1 Cost_Sum'!AH34</f>
        <v>2.4364131635920803</v>
      </c>
      <c r="AH37" s="60">
        <f>HLOOKUP($C$4,$C$7:$E$9,3,FALSE)*'2.3.1 Cost_Sum'!AI34</f>
        <v>2.4364131635920803</v>
      </c>
    </row>
    <row r="38" spans="1:34" ht="14.45" customHeight="1">
      <c r="B38" s="45">
        <f t="shared" si="3"/>
        <v>217148.45192202885</v>
      </c>
      <c r="C38" s="45">
        <f t="shared" si="4"/>
        <v>578545.38276054501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439.65086405427991</v>
      </c>
      <c r="I38" s="55">
        <f t="shared" si="6"/>
        <v>1602.6975677213159</v>
      </c>
      <c r="J38" s="55">
        <f t="shared" si="6"/>
        <v>3053.5745034186166</v>
      </c>
      <c r="K38" s="56">
        <f t="shared" si="6"/>
        <v>5075.7436025312072</v>
      </c>
      <c r="L38" s="60">
        <f t="shared" si="6"/>
        <v>7624.6701486863112</v>
      </c>
      <c r="M38" s="60">
        <f t="shared" si="6"/>
        <v>10110.756556573464</v>
      </c>
      <c r="N38" s="60">
        <f t="shared" si="6"/>
        <v>12618.626711229665</v>
      </c>
      <c r="O38" s="60">
        <f t="shared" si="6"/>
        <v>15083.405308890349</v>
      </c>
      <c r="P38" s="60">
        <f t="shared" si="6"/>
        <v>18216.914850102137</v>
      </c>
      <c r="Q38" s="60">
        <f t="shared" si="6"/>
        <v>20850.923465437689</v>
      </c>
      <c r="R38" s="60">
        <f t="shared" si="6"/>
        <v>24957.610658591679</v>
      </c>
      <c r="S38" s="60">
        <f t="shared" si="6"/>
        <v>28681.925532706759</v>
      </c>
      <c r="T38" s="60">
        <f t="shared" si="6"/>
        <v>28681.925532706759</v>
      </c>
      <c r="U38" s="60">
        <f t="shared" si="6"/>
        <v>28681.925532706759</v>
      </c>
      <c r="V38" s="60">
        <f t="shared" si="6"/>
        <v>28681.925532706759</v>
      </c>
      <c r="W38" s="60">
        <f t="shared" si="6"/>
        <v>28681.925532706759</v>
      </c>
      <c r="X38" s="60">
        <f t="shared" si="6"/>
        <v>28681.925532706759</v>
      </c>
      <c r="Y38" s="60">
        <f t="shared" si="6"/>
        <v>28681.925532706759</v>
      </c>
      <c r="Z38" s="60">
        <f t="shared" si="6"/>
        <v>28681.925532706759</v>
      </c>
      <c r="AA38" s="60">
        <f t="shared" si="6"/>
        <v>28681.925532706759</v>
      </c>
      <c r="AB38" s="60">
        <f t="shared" si="6"/>
        <v>28681.925532706759</v>
      </c>
      <c r="AC38" s="60">
        <f t="shared" si="6"/>
        <v>28681.925532706759</v>
      </c>
      <c r="AD38" s="60">
        <f t="shared" si="6"/>
        <v>28681.925532706759</v>
      </c>
      <c r="AE38" s="60">
        <f t="shared" si="6"/>
        <v>28681.925532706759</v>
      </c>
      <c r="AF38" s="60">
        <f t="shared" si="6"/>
        <v>28681.925532706759</v>
      </c>
      <c r="AG38" s="60">
        <f t="shared" si="6"/>
        <v>28681.925532706759</v>
      </c>
      <c r="AH38" s="60">
        <f t="shared" si="6"/>
        <v>28681.925532706759</v>
      </c>
    </row>
    <row r="39" spans="1:34" ht="14.45" customHeight="1">
      <c r="B39" s="45">
        <f>E39+NPV(HLOOKUP($C$3,$C$7:$E$9,2,FALSE),F39:AH39)</f>
        <v>216899.59896805513</v>
      </c>
      <c r="C39" s="45">
        <f>SUM(E39:AH39)</f>
        <v>578235.95828876866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-243.64131635920802</v>
      </c>
      <c r="H39" s="55">
        <f t="shared" si="7"/>
        <v>437.21445089068783</v>
      </c>
      <c r="I39" s="55">
        <f t="shared" si="7"/>
        <v>1600.2611545577238</v>
      </c>
      <c r="J39" s="55">
        <f>J38-SUM(J36:J37)</f>
        <v>3051.1380902550245</v>
      </c>
      <c r="K39" s="56">
        <f t="shared" si="7"/>
        <v>5073.3071893676151</v>
      </c>
      <c r="L39" s="45">
        <f t="shared" si="7"/>
        <v>7622.2337355227191</v>
      </c>
      <c r="M39" s="60">
        <f t="shared" si="7"/>
        <v>10108.320143409872</v>
      </c>
      <c r="N39" s="60">
        <f t="shared" si="7"/>
        <v>12616.190298066073</v>
      </c>
      <c r="O39" s="60">
        <f t="shared" si="7"/>
        <v>15080.968895726757</v>
      </c>
      <c r="P39" s="60">
        <f t="shared" si="7"/>
        <v>18214.478436938545</v>
      </c>
      <c r="Q39" s="60">
        <f t="shared" si="7"/>
        <v>20848.487052274097</v>
      </c>
      <c r="R39" s="60">
        <f t="shared" si="7"/>
        <v>24955.174245428087</v>
      </c>
      <c r="S39" s="60">
        <f t="shared" si="7"/>
        <v>28679.489119543166</v>
      </c>
      <c r="T39" s="60">
        <f t="shared" si="7"/>
        <v>28679.489119543166</v>
      </c>
      <c r="U39" s="60">
        <f t="shared" si="7"/>
        <v>28679.489119543166</v>
      </c>
      <c r="V39" s="60">
        <f t="shared" si="7"/>
        <v>28679.489119543166</v>
      </c>
      <c r="W39" s="60">
        <f t="shared" si="7"/>
        <v>28679.489119543166</v>
      </c>
      <c r="X39" s="60">
        <f t="shared" si="7"/>
        <v>28679.489119543166</v>
      </c>
      <c r="Y39" s="60">
        <f t="shared" si="7"/>
        <v>28679.489119543166</v>
      </c>
      <c r="Z39" s="60">
        <f t="shared" si="7"/>
        <v>28679.489119543166</v>
      </c>
      <c r="AA39" s="60">
        <f t="shared" si="7"/>
        <v>28679.489119543166</v>
      </c>
      <c r="AB39" s="60">
        <f t="shared" si="7"/>
        <v>28679.489119543166</v>
      </c>
      <c r="AC39" s="60">
        <f t="shared" si="7"/>
        <v>28679.489119543166</v>
      </c>
      <c r="AD39" s="60">
        <f t="shared" si="7"/>
        <v>28679.489119543166</v>
      </c>
      <c r="AE39" s="60">
        <f t="shared" si="7"/>
        <v>28679.489119543166</v>
      </c>
      <c r="AF39" s="60">
        <f t="shared" si="7"/>
        <v>28679.489119543166</v>
      </c>
      <c r="AG39" s="60">
        <f t="shared" si="7"/>
        <v>28679.489119543166</v>
      </c>
      <c r="AH39" s="60">
        <f t="shared" si="7"/>
        <v>28679.489119543166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TRANSPOSE(Option_2_SR_Low_PoF)*HLOOKUP($C$5,$C$7:$E$10,4,FALSE)</f>
        <v>0.4102333515464146</v>
      </c>
      <c r="F42" s="53">
        <v>12.848619102883205</v>
      </c>
      <c r="G42" s="54">
        <v>155.20489022096299</v>
      </c>
      <c r="H42" s="55">
        <v>-1.921314345667797</v>
      </c>
      <c r="I42" s="55">
        <v>91.127543589479274</v>
      </c>
      <c r="J42" s="55">
        <v>-17.763167363112579</v>
      </c>
      <c r="K42" s="56">
        <v>-21.913409026601443</v>
      </c>
      <c r="L42" s="53">
        <v>34.085933666830712</v>
      </c>
      <c r="M42" s="53">
        <v>328.49073708763467</v>
      </c>
      <c r="N42" s="53">
        <v>1134.8309610061735</v>
      </c>
      <c r="O42" s="53">
        <v>2004.3519376458216</v>
      </c>
      <c r="P42" s="53">
        <v>3327.4008271141151</v>
      </c>
      <c r="Q42" s="53">
        <v>4862.2395347834381</v>
      </c>
      <c r="R42" s="53">
        <v>7527.6428570451772</v>
      </c>
      <c r="S42" s="53">
        <v>10080.351021210554</v>
      </c>
      <c r="T42" s="53">
        <v>10080.351021210554</v>
      </c>
      <c r="U42" s="53">
        <v>10080.351021210554</v>
      </c>
      <c r="V42" s="53">
        <v>10080.351021210554</v>
      </c>
      <c r="W42" s="53">
        <v>10080.351021210554</v>
      </c>
      <c r="X42" s="53">
        <v>10080.351021210554</v>
      </c>
      <c r="Y42" s="53">
        <v>10080.351021210554</v>
      </c>
      <c r="Z42" s="53">
        <v>10080.351021210554</v>
      </c>
      <c r="AA42" s="53">
        <v>10080.351021210554</v>
      </c>
      <c r="AB42" s="53">
        <v>10080.351021210554</v>
      </c>
      <c r="AC42" s="53">
        <v>10080.351021210554</v>
      </c>
      <c r="AD42" s="53">
        <v>10080.351021210554</v>
      </c>
      <c r="AE42" s="53">
        <v>10080.351021210554</v>
      </c>
      <c r="AF42" s="53">
        <v>10080.351021210554</v>
      </c>
      <c r="AG42" s="53">
        <v>10080.351021210554</v>
      </c>
      <c r="AH42" s="53">
        <v>10080.351021210554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13.324286641991103</v>
      </c>
      <c r="H44" s="55">
        <f>IF(SUM($E36:H36)&lt;=0,0,-PMT($C$8,VLOOKUP($B34,$B$11:$C$16,2,FALSE),$B36))</f>
        <v>13.324286641991103</v>
      </c>
      <c r="I44" s="55">
        <f>IF(SUM($E36:I36)&lt;=0,0,-PMT($C$8,VLOOKUP($B34,$B$11:$C$16,2,FALSE),$B36))</f>
        <v>13.324286641991103</v>
      </c>
      <c r="J44" s="55">
        <f>IF(SUM($E36:J36)&lt;=0,0,-PMT($C$8,VLOOKUP($B34,$B$11:$C$16,2,FALSE),$B36))</f>
        <v>13.324286641991103</v>
      </c>
      <c r="K44" s="56">
        <f>IF(SUM($E36:K36)&lt;=0,0,-PMT($C$8,VLOOKUP($B34,$B$11:$C$16,2,FALSE),$B36))</f>
        <v>13.324286641991103</v>
      </c>
      <c r="L44" s="53">
        <f>IF(SUM($E36:L36)&lt;=0,0,-PMT($C$8,VLOOKUP($B34,$B$11:$C$16,2,FALSE),$B36))</f>
        <v>13.324286641991103</v>
      </c>
      <c r="M44" s="53">
        <f>IF(SUM($E36:M36)&lt;=0,0,-PMT($C$8,VLOOKUP($B34,$B$11:$C$16,2,FALSE),$B36))</f>
        <v>13.324286641991103</v>
      </c>
      <c r="N44" s="53">
        <f>IF(SUM($E36:N36)&lt;=0,0,-PMT($C$8,VLOOKUP($B34,$B$11:$C$16,2,FALSE),$B36))</f>
        <v>13.324286641991103</v>
      </c>
      <c r="O44" s="53">
        <f>IF(SUM($E36:O36)&lt;=0,0,-PMT($C$8,VLOOKUP($B34,$B$11:$C$16,2,FALSE),$B36))</f>
        <v>13.324286641991103</v>
      </c>
      <c r="P44" s="53">
        <f>IF(SUM($E36:P36)&lt;=0,0,-PMT($C$8,VLOOKUP($B34,$B$11:$C$16,2,FALSE),$B36))</f>
        <v>13.324286641991103</v>
      </c>
      <c r="Q44" s="53">
        <f>IF(SUM($E36:Q36)&lt;=0,0,-PMT($C$8,VLOOKUP($B34,$B$11:$C$16,2,FALSE),$B36))</f>
        <v>13.324286641991103</v>
      </c>
      <c r="R44" s="53">
        <f>IF(SUM($E36:R36)&lt;=0,0,-PMT($C$8,VLOOKUP($B34,$B$11:$C$16,2,FALSE),$B36))</f>
        <v>13.324286641991103</v>
      </c>
      <c r="S44" s="53">
        <f>IF(SUM($E36:S36)&lt;=0,0,-PMT($C$8,VLOOKUP($B34,$B$11:$C$16,2,FALSE),$B36))</f>
        <v>13.324286641991103</v>
      </c>
      <c r="T44" s="53">
        <f>IF(SUM($E36:T36)&lt;=0,0,-PMT($C$8,VLOOKUP($B34,$B$11:$C$16,2,FALSE),$B36))</f>
        <v>13.324286641991103</v>
      </c>
      <c r="U44" s="53">
        <f>IF(SUM($E36:U36)&lt;=0,0,-PMT($C$8,VLOOKUP($B34,$B$11:$C$16,2,FALSE),$B36))</f>
        <v>13.324286641991103</v>
      </c>
      <c r="V44" s="53">
        <f>IF(SUM($E36:V36)&lt;=0,0,-PMT($C$8,VLOOKUP($B34,$B$11:$C$16,2,FALSE),$B36))</f>
        <v>13.324286641991103</v>
      </c>
      <c r="W44" s="53">
        <f>IF(SUM($E36:W36)&lt;=0,0,-PMT($C$8,VLOOKUP($B34,$B$11:$C$16,2,FALSE),$B36))</f>
        <v>13.324286641991103</v>
      </c>
      <c r="X44" s="53">
        <f>IF(SUM($E36:X36)&lt;=0,0,-PMT($C$8,VLOOKUP($B34,$B$11:$C$16,2,FALSE),$B36))</f>
        <v>13.324286641991103</v>
      </c>
      <c r="Y44" s="53">
        <f>IF(SUM($E36:Y36)&lt;=0,0,-PMT($C$8,VLOOKUP($B34,$B$11:$C$16,2,FALSE),$B36))</f>
        <v>13.324286641991103</v>
      </c>
      <c r="Z44" s="53">
        <f>IF(SUM($E36:Z36)&lt;=0,0,-PMT($C$8,VLOOKUP($B34,$B$11:$C$16,2,FALSE),$B36))</f>
        <v>13.324286641991103</v>
      </c>
      <c r="AA44" s="53">
        <f>IF(SUM($E36:AA36)&lt;=0,0,-PMT($C$8,VLOOKUP($B34,$B$11:$C$16,2,FALSE),$B36))</f>
        <v>13.324286641991103</v>
      </c>
      <c r="AB44" s="53">
        <f>IF(SUM($E36:AB36)&lt;=0,0,-PMT($C$8,VLOOKUP($B34,$B$11:$C$16,2,FALSE),$B36))</f>
        <v>13.324286641991103</v>
      </c>
      <c r="AC44" s="53">
        <f>IF(SUM($E36:AC36)&lt;=0,0,-PMT($C$8,VLOOKUP($B34,$B$11:$C$16,2,FALSE),$B36))</f>
        <v>13.324286641991103</v>
      </c>
      <c r="AD44" s="53">
        <f>IF(SUM($E36:AD36)&lt;=0,0,-PMT($C$8,VLOOKUP($B34,$B$11:$C$16,2,FALSE),$B36))</f>
        <v>13.324286641991103</v>
      </c>
      <c r="AE44" s="53">
        <f>IF(SUM($E36:AE36)&lt;=0,0,-PMT($C$8,VLOOKUP($B34,$B$11:$C$16,2,FALSE),$B36))</f>
        <v>13.324286641991103</v>
      </c>
      <c r="AF44" s="53">
        <f>IF(SUM($E36:AF36)&lt;=0,0,-PMT($C$8,VLOOKUP($B34,$B$11:$C$16,2,FALSE),$B36))</f>
        <v>13.324286641991103</v>
      </c>
      <c r="AG44" s="53">
        <f>IF(SUM($E36:AG36)&lt;=0,0,-PMT($C$8,VLOOKUP($B34,$B$11:$C$16,2,FALSE),$B36))</f>
        <v>13.324286641991103</v>
      </c>
      <c r="AH44" s="53">
        <f>IF(SUM($E36:AH36)&lt;=0,0,-PMT($C$8,VLOOKUP($B34,$B$11:$C$16,2,FALSE),$B36))</f>
        <v>13.324286641991103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13.324286641991103</v>
      </c>
      <c r="H45" s="55">
        <f t="shared" si="8"/>
        <v>15.760699805583183</v>
      </c>
      <c r="I45" s="55">
        <f t="shared" si="8"/>
        <v>15.760699805583183</v>
      </c>
      <c r="J45" s="55">
        <f t="shared" si="8"/>
        <v>15.760699805583183</v>
      </c>
      <c r="K45" s="56">
        <f t="shared" si="8"/>
        <v>15.760699805583183</v>
      </c>
      <c r="L45" s="53">
        <f t="shared" si="8"/>
        <v>15.760699805583183</v>
      </c>
      <c r="M45" s="53">
        <f t="shared" si="8"/>
        <v>15.760699805583183</v>
      </c>
      <c r="N45" s="53">
        <f t="shared" si="8"/>
        <v>15.760699805583183</v>
      </c>
      <c r="O45" s="53">
        <f t="shared" si="8"/>
        <v>15.760699805583183</v>
      </c>
      <c r="P45" s="53">
        <f t="shared" si="8"/>
        <v>15.760699805583183</v>
      </c>
      <c r="Q45" s="53">
        <f t="shared" si="8"/>
        <v>15.760699805583183</v>
      </c>
      <c r="R45" s="53">
        <f t="shared" si="8"/>
        <v>15.760699805583183</v>
      </c>
      <c r="S45" s="53">
        <f t="shared" si="8"/>
        <v>15.760699805583183</v>
      </c>
      <c r="T45" s="53">
        <f t="shared" si="8"/>
        <v>15.760699805583183</v>
      </c>
      <c r="U45" s="53">
        <f t="shared" si="8"/>
        <v>15.760699805583183</v>
      </c>
      <c r="V45" s="53">
        <f t="shared" si="8"/>
        <v>15.760699805583183</v>
      </c>
      <c r="W45" s="53">
        <f t="shared" si="8"/>
        <v>15.760699805583183</v>
      </c>
      <c r="X45" s="53">
        <f t="shared" si="8"/>
        <v>15.760699805583183</v>
      </c>
      <c r="Y45" s="53">
        <f t="shared" si="8"/>
        <v>15.760699805583183</v>
      </c>
      <c r="Z45" s="53">
        <f t="shared" si="8"/>
        <v>15.760699805583183</v>
      </c>
      <c r="AA45" s="53">
        <f t="shared" si="8"/>
        <v>15.760699805583183</v>
      </c>
      <c r="AB45" s="53">
        <f t="shared" si="8"/>
        <v>15.760699805583183</v>
      </c>
      <c r="AC45" s="53">
        <f t="shared" si="8"/>
        <v>15.760699805583183</v>
      </c>
      <c r="AD45" s="53">
        <f t="shared" si="8"/>
        <v>15.760699805583183</v>
      </c>
      <c r="AE45" s="53">
        <f t="shared" si="8"/>
        <v>15.760699805583183</v>
      </c>
      <c r="AF45" s="53">
        <f t="shared" si="8"/>
        <v>15.760699805583183</v>
      </c>
      <c r="AG45" s="53">
        <f t="shared" si="8"/>
        <v>15.760699805583183</v>
      </c>
      <c r="AH45" s="53">
        <f t="shared" si="8"/>
        <v>15.760699805583183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218.65135556575433</v>
      </c>
      <c r="C49" s="45">
        <f>SUM(E49:AH49)</f>
        <v>243.64131635920802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243.64131635920802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30.201598407961772</v>
      </c>
      <c r="C50" s="45">
        <f t="shared" ref="C50:C51" si="10">SUM(E50:AH50)</f>
        <v>65.783155416986133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2.4364131635920803</v>
      </c>
      <c r="I50" s="55">
        <f t="shared" si="11"/>
        <v>2.4364131635920803</v>
      </c>
      <c r="J50" s="55">
        <f t="shared" si="11"/>
        <v>2.4364131635920803</v>
      </c>
      <c r="K50" s="56">
        <f t="shared" si="11"/>
        <v>2.4364131635920803</v>
      </c>
      <c r="L50" s="60">
        <f t="shared" si="11"/>
        <v>2.4364131635920803</v>
      </c>
      <c r="M50" s="60">
        <f t="shared" si="11"/>
        <v>2.4364131635920803</v>
      </c>
      <c r="N50" s="60">
        <f t="shared" si="11"/>
        <v>2.4364131635920803</v>
      </c>
      <c r="O50" s="60">
        <f t="shared" si="11"/>
        <v>2.4364131635920803</v>
      </c>
      <c r="P50" s="60">
        <f t="shared" si="11"/>
        <v>2.4364131635920803</v>
      </c>
      <c r="Q50" s="60">
        <f t="shared" si="11"/>
        <v>2.4364131635920803</v>
      </c>
      <c r="R50" s="60">
        <f t="shared" si="11"/>
        <v>2.4364131635920803</v>
      </c>
      <c r="S50" s="60">
        <f t="shared" si="11"/>
        <v>2.4364131635920803</v>
      </c>
      <c r="T50" s="60">
        <f t="shared" si="11"/>
        <v>2.4364131635920803</v>
      </c>
      <c r="U50" s="60">
        <f t="shared" si="11"/>
        <v>2.4364131635920803</v>
      </c>
      <c r="V50" s="60">
        <f t="shared" si="11"/>
        <v>2.4364131635920803</v>
      </c>
      <c r="W50" s="60">
        <f t="shared" si="11"/>
        <v>2.4364131635920803</v>
      </c>
      <c r="X50" s="60">
        <f t="shared" si="11"/>
        <v>2.4364131635920803</v>
      </c>
      <c r="Y50" s="60">
        <f t="shared" si="11"/>
        <v>2.4364131635920803</v>
      </c>
      <c r="Z50" s="60">
        <f t="shared" si="11"/>
        <v>2.4364131635920803</v>
      </c>
      <c r="AA50" s="60">
        <f t="shared" si="11"/>
        <v>2.4364131635920803</v>
      </c>
      <c r="AB50" s="60">
        <f t="shared" si="11"/>
        <v>2.4364131635920803</v>
      </c>
      <c r="AC50" s="60">
        <f t="shared" si="11"/>
        <v>2.4364131635920803</v>
      </c>
      <c r="AD50" s="60">
        <f t="shared" si="11"/>
        <v>2.4364131635920803</v>
      </c>
      <c r="AE50" s="60">
        <f t="shared" si="11"/>
        <v>2.4364131635920803</v>
      </c>
      <c r="AF50" s="60">
        <f t="shared" si="11"/>
        <v>2.4364131635920803</v>
      </c>
      <c r="AG50" s="60">
        <f t="shared" si="11"/>
        <v>2.4364131635920803</v>
      </c>
      <c r="AH50" s="60">
        <f t="shared" si="11"/>
        <v>2.4364131635920803</v>
      </c>
    </row>
    <row r="51" spans="1:34" ht="14.45" customHeight="1">
      <c r="A51" s="243"/>
      <c r="B51" s="45">
        <f t="shared" ref="B51" si="12">E51+NPV(HLOOKUP($C$3,$C$7:$E$9,2,FALSE),F51:AH51)</f>
        <v>217148.45192202885</v>
      </c>
      <c r="C51" s="45">
        <f t="shared" si="10"/>
        <v>578545.38276054501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439.65086405427991</v>
      </c>
      <c r="I51" s="55">
        <f t="shared" si="13"/>
        <v>1602.6975677213159</v>
      </c>
      <c r="J51" s="55">
        <f t="shared" si="13"/>
        <v>3053.5745034186166</v>
      </c>
      <c r="K51" s="56">
        <f t="shared" si="13"/>
        <v>5075.7436025312072</v>
      </c>
      <c r="L51" s="60">
        <f t="shared" si="13"/>
        <v>7624.6701486863112</v>
      </c>
      <c r="M51" s="60">
        <f t="shared" si="13"/>
        <v>10110.756556573464</v>
      </c>
      <c r="N51" s="60">
        <f t="shared" si="13"/>
        <v>12618.626711229665</v>
      </c>
      <c r="O51" s="60">
        <f t="shared" si="13"/>
        <v>15083.405308890349</v>
      </c>
      <c r="P51" s="60">
        <f t="shared" si="13"/>
        <v>18216.914850102137</v>
      </c>
      <c r="Q51" s="60">
        <f t="shared" si="13"/>
        <v>20850.923465437689</v>
      </c>
      <c r="R51" s="60">
        <f t="shared" si="13"/>
        <v>24957.610658591679</v>
      </c>
      <c r="S51" s="60">
        <f t="shared" si="13"/>
        <v>28681.925532706759</v>
      </c>
      <c r="T51" s="60">
        <f t="shared" si="13"/>
        <v>28681.925532706759</v>
      </c>
      <c r="U51" s="60">
        <f t="shared" si="13"/>
        <v>28681.925532706759</v>
      </c>
      <c r="V51" s="60">
        <f t="shared" si="13"/>
        <v>28681.925532706759</v>
      </c>
      <c r="W51" s="60">
        <f t="shared" si="13"/>
        <v>28681.925532706759</v>
      </c>
      <c r="X51" s="60">
        <f t="shared" si="13"/>
        <v>28681.925532706759</v>
      </c>
      <c r="Y51" s="60">
        <f t="shared" si="13"/>
        <v>28681.925532706759</v>
      </c>
      <c r="Z51" s="60">
        <f t="shared" si="13"/>
        <v>28681.925532706759</v>
      </c>
      <c r="AA51" s="60">
        <f t="shared" si="13"/>
        <v>28681.925532706759</v>
      </c>
      <c r="AB51" s="60">
        <f t="shared" si="13"/>
        <v>28681.925532706759</v>
      </c>
      <c r="AC51" s="60">
        <f t="shared" si="13"/>
        <v>28681.925532706759</v>
      </c>
      <c r="AD51" s="60">
        <f t="shared" si="13"/>
        <v>28681.925532706759</v>
      </c>
      <c r="AE51" s="60">
        <f t="shared" si="13"/>
        <v>28681.925532706759</v>
      </c>
      <c r="AF51" s="60">
        <f t="shared" si="13"/>
        <v>28681.925532706759</v>
      </c>
      <c r="AG51" s="60">
        <f t="shared" si="13"/>
        <v>28681.925532706759</v>
      </c>
      <c r="AH51" s="60">
        <f t="shared" si="13"/>
        <v>28681.925532706759</v>
      </c>
    </row>
    <row r="52" spans="1:34" ht="14.45" customHeight="1">
      <c r="A52" s="243"/>
      <c r="B52" s="45">
        <f>E52+NPV(HLOOKUP($C$3,$C$7:$E$9,2,FALSE),F52:AH52)</f>
        <v>216899.59896805513</v>
      </c>
      <c r="C52" s="45">
        <f>SUM(E52:AH52)</f>
        <v>578235.95828876866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-243.64131635920802</v>
      </c>
      <c r="H52" s="55">
        <f t="shared" si="14"/>
        <v>437.21445089068783</v>
      </c>
      <c r="I52" s="55">
        <f t="shared" si="14"/>
        <v>1600.2611545577238</v>
      </c>
      <c r="J52" s="55">
        <f t="shared" si="14"/>
        <v>3051.1380902550245</v>
      </c>
      <c r="K52" s="56">
        <f t="shared" si="14"/>
        <v>5073.3071893676151</v>
      </c>
      <c r="L52" s="45">
        <f t="shared" si="14"/>
        <v>7622.2337355227191</v>
      </c>
      <c r="M52" s="60">
        <f t="shared" si="14"/>
        <v>10108.320143409872</v>
      </c>
      <c r="N52" s="60">
        <f t="shared" si="14"/>
        <v>12616.190298066073</v>
      </c>
      <c r="O52" s="60">
        <f t="shared" si="14"/>
        <v>15080.968895726757</v>
      </c>
      <c r="P52" s="60">
        <f t="shared" si="14"/>
        <v>18214.478436938545</v>
      </c>
      <c r="Q52" s="60">
        <f t="shared" si="14"/>
        <v>20848.487052274097</v>
      </c>
      <c r="R52" s="60">
        <f t="shared" si="14"/>
        <v>24955.174245428087</v>
      </c>
      <c r="S52" s="60">
        <f t="shared" si="14"/>
        <v>28679.489119543166</v>
      </c>
      <c r="T52" s="60">
        <f t="shared" si="14"/>
        <v>28679.489119543166</v>
      </c>
      <c r="U52" s="60">
        <f t="shared" si="14"/>
        <v>28679.489119543166</v>
      </c>
      <c r="V52" s="60">
        <f t="shared" si="14"/>
        <v>28679.489119543166</v>
      </c>
      <c r="W52" s="60">
        <f t="shared" si="14"/>
        <v>28679.489119543166</v>
      </c>
      <c r="X52" s="60">
        <f t="shared" si="14"/>
        <v>28679.489119543166</v>
      </c>
      <c r="Y52" s="60">
        <f t="shared" si="14"/>
        <v>28679.489119543166</v>
      </c>
      <c r="Z52" s="60">
        <f t="shared" si="14"/>
        <v>28679.489119543166</v>
      </c>
      <c r="AA52" s="60">
        <f t="shared" si="14"/>
        <v>28679.489119543166</v>
      </c>
      <c r="AB52" s="60">
        <f t="shared" si="14"/>
        <v>28679.489119543166</v>
      </c>
      <c r="AC52" s="60">
        <f t="shared" si="14"/>
        <v>28679.489119543166</v>
      </c>
      <c r="AD52" s="60">
        <f t="shared" si="14"/>
        <v>28679.489119543166</v>
      </c>
      <c r="AE52" s="60">
        <f t="shared" si="14"/>
        <v>28679.489119543166</v>
      </c>
      <c r="AF52" s="60">
        <f t="shared" si="14"/>
        <v>28679.489119543166</v>
      </c>
      <c r="AG52" s="60">
        <f t="shared" si="14"/>
        <v>28679.489119543166</v>
      </c>
      <c r="AH52" s="60">
        <f t="shared" si="14"/>
        <v>28679.489119543166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210.1377336523741</v>
      </c>
      <c r="C56" s="45">
        <f>SUM(E56:AH56)</f>
        <v>234.15466101882174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234.15466101882174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29.025639588224163</v>
      </c>
      <c r="C57" s="45">
        <f t="shared" ref="C57:C58" si="16">SUM(E57:AH57)</f>
        <v>63.22175847508187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2.3415466101882174</v>
      </c>
      <c r="I57" s="55">
        <f>HLOOKUP($C$4,$C$7:$E$9,3,FALSE)*'2.3.1 Cost_Sum'!J59</f>
        <v>2.3415466101882174</v>
      </c>
      <c r="J57" s="55">
        <f>HLOOKUP($C$4,$C$7:$E$9,3,FALSE)*'2.3.1 Cost_Sum'!K59</f>
        <v>2.3415466101882174</v>
      </c>
      <c r="K57" s="56">
        <f>HLOOKUP($C$4,$C$7:$E$9,3,FALSE)*'2.3.1 Cost_Sum'!L59</f>
        <v>2.3415466101882174</v>
      </c>
      <c r="L57" s="49">
        <f>HLOOKUP($C$4,$C$7:$E$9,3,FALSE)*'2.3.1 Cost_Sum'!M59</f>
        <v>2.3415466101882174</v>
      </c>
      <c r="M57" s="60">
        <f>HLOOKUP($C$4,$C$7:$E$9,3,FALSE)*'2.3.1 Cost_Sum'!N59</f>
        <v>2.3415466101882174</v>
      </c>
      <c r="N57" s="60">
        <f>HLOOKUP($C$4,$C$7:$E$9,3,FALSE)*'2.3.1 Cost_Sum'!O59</f>
        <v>2.3415466101882174</v>
      </c>
      <c r="O57" s="60">
        <f>HLOOKUP($C$4,$C$7:$E$9,3,FALSE)*'2.3.1 Cost_Sum'!P59</f>
        <v>2.3415466101882174</v>
      </c>
      <c r="P57" s="60">
        <f>HLOOKUP($C$4,$C$7:$E$9,3,FALSE)*'2.3.1 Cost_Sum'!Q59</f>
        <v>2.3415466101882174</v>
      </c>
      <c r="Q57" s="60">
        <f>HLOOKUP($C$4,$C$7:$E$9,3,FALSE)*'2.3.1 Cost_Sum'!R59</f>
        <v>2.3415466101882174</v>
      </c>
      <c r="R57" s="60">
        <f>HLOOKUP($C$4,$C$7:$E$9,3,FALSE)*'2.3.1 Cost_Sum'!S59</f>
        <v>2.3415466101882174</v>
      </c>
      <c r="S57" s="60">
        <f>HLOOKUP($C$4,$C$7:$E$9,3,FALSE)*'2.3.1 Cost_Sum'!T59</f>
        <v>2.3415466101882174</v>
      </c>
      <c r="T57" s="60">
        <f>HLOOKUP($C$4,$C$7:$E$9,3,FALSE)*'2.3.1 Cost_Sum'!U59</f>
        <v>2.3415466101882174</v>
      </c>
      <c r="U57" s="60">
        <f>HLOOKUP($C$4,$C$7:$E$9,3,FALSE)*'2.3.1 Cost_Sum'!V59</f>
        <v>2.3415466101882174</v>
      </c>
      <c r="V57" s="60">
        <f>HLOOKUP($C$4,$C$7:$E$9,3,FALSE)*'2.3.1 Cost_Sum'!W59</f>
        <v>2.3415466101882174</v>
      </c>
      <c r="W57" s="60">
        <f>HLOOKUP($C$4,$C$7:$E$9,3,FALSE)*'2.3.1 Cost_Sum'!X59</f>
        <v>2.3415466101882174</v>
      </c>
      <c r="X57" s="60">
        <f>HLOOKUP($C$4,$C$7:$E$9,3,FALSE)*'2.3.1 Cost_Sum'!Y59</f>
        <v>2.3415466101882174</v>
      </c>
      <c r="Y57" s="60">
        <f>HLOOKUP($C$4,$C$7:$E$9,3,FALSE)*'2.3.1 Cost_Sum'!Z59</f>
        <v>2.3415466101882174</v>
      </c>
      <c r="Z57" s="60">
        <f>HLOOKUP($C$4,$C$7:$E$9,3,FALSE)*'2.3.1 Cost_Sum'!AA59</f>
        <v>2.3415466101882174</v>
      </c>
      <c r="AA57" s="60">
        <f>HLOOKUP($C$4,$C$7:$E$9,3,FALSE)*'2.3.1 Cost_Sum'!AB59</f>
        <v>2.3415466101882174</v>
      </c>
      <c r="AB57" s="60">
        <f>HLOOKUP($C$4,$C$7:$E$9,3,FALSE)*'2.3.1 Cost_Sum'!AC59</f>
        <v>2.3415466101882174</v>
      </c>
      <c r="AC57" s="60">
        <f>HLOOKUP($C$4,$C$7:$E$9,3,FALSE)*'2.3.1 Cost_Sum'!AD59</f>
        <v>2.3415466101882174</v>
      </c>
      <c r="AD57" s="60">
        <f>HLOOKUP($C$4,$C$7:$E$9,3,FALSE)*'2.3.1 Cost_Sum'!AE59</f>
        <v>2.3415466101882174</v>
      </c>
      <c r="AE57" s="60">
        <f>HLOOKUP($C$4,$C$7:$E$9,3,FALSE)*'2.3.1 Cost_Sum'!AF59</f>
        <v>2.3415466101882174</v>
      </c>
      <c r="AF57" s="60">
        <f>HLOOKUP($C$4,$C$7:$E$9,3,FALSE)*'2.3.1 Cost_Sum'!AG59</f>
        <v>2.3415466101882174</v>
      </c>
      <c r="AG57" s="60">
        <f>HLOOKUP($C$4,$C$7:$E$9,3,FALSE)*'2.3.1 Cost_Sum'!AH59</f>
        <v>2.3415466101882174</v>
      </c>
      <c r="AH57" s="60">
        <f>HLOOKUP($C$4,$C$7:$E$9,3,FALSE)*'2.3.1 Cost_Sum'!AI59</f>
        <v>2.3415466101882174</v>
      </c>
    </row>
    <row r="58" spans="1:34" ht="14.45" customHeight="1">
      <c r="B58" s="45">
        <f t="shared" si="15"/>
        <v>198144.36560318351</v>
      </c>
      <c r="C58" s="45">
        <f t="shared" si="16"/>
        <v>522959.42988287058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429.10833112708264</v>
      </c>
      <c r="I58" s="55">
        <f t="shared" si="17"/>
        <v>1692.7540873229225</v>
      </c>
      <c r="J58" s="55">
        <f t="shared" si="17"/>
        <v>3046.8514866043433</v>
      </c>
      <c r="K58" s="56">
        <f t="shared" si="17"/>
        <v>5077.2819981409939</v>
      </c>
      <c r="L58" s="49">
        <f t="shared" si="17"/>
        <v>7619.8912381076207</v>
      </c>
      <c r="M58" s="60">
        <f t="shared" si="17"/>
        <v>10072.046320791975</v>
      </c>
      <c r="N58" s="60">
        <f t="shared" si="17"/>
        <v>12448.520680618944</v>
      </c>
      <c r="O58" s="60">
        <f t="shared" si="17"/>
        <v>14592.628685070325</v>
      </c>
      <c r="P58" s="60">
        <f t="shared" si="17"/>
        <v>17180.023119843132</v>
      </c>
      <c r="Q58" s="60">
        <f t="shared" si="17"/>
        <v>19367.108771986183</v>
      </c>
      <c r="R58" s="60">
        <f t="shared" si="17"/>
        <v>22635.009746554246</v>
      </c>
      <c r="S58" s="60">
        <f t="shared" si="17"/>
        <v>25549.887838543938</v>
      </c>
      <c r="T58" s="60">
        <f t="shared" si="17"/>
        <v>25549.887838543938</v>
      </c>
      <c r="U58" s="60">
        <f t="shared" si="17"/>
        <v>25549.887838543938</v>
      </c>
      <c r="V58" s="60">
        <f t="shared" si="17"/>
        <v>25549.887838543938</v>
      </c>
      <c r="W58" s="60">
        <f t="shared" si="17"/>
        <v>25549.887838543938</v>
      </c>
      <c r="X58" s="60">
        <f t="shared" si="17"/>
        <v>25549.887838543938</v>
      </c>
      <c r="Y58" s="60">
        <f t="shared" si="17"/>
        <v>25549.887838543938</v>
      </c>
      <c r="Z58" s="60">
        <f t="shared" si="17"/>
        <v>25549.887838543938</v>
      </c>
      <c r="AA58" s="60">
        <f t="shared" si="17"/>
        <v>25549.887838543938</v>
      </c>
      <c r="AB58" s="60">
        <f t="shared" si="17"/>
        <v>25549.887838543938</v>
      </c>
      <c r="AC58" s="60">
        <f t="shared" si="17"/>
        <v>25549.887838543938</v>
      </c>
      <c r="AD58" s="60">
        <f t="shared" si="17"/>
        <v>25549.887838543938</v>
      </c>
      <c r="AE58" s="60">
        <f t="shared" si="17"/>
        <v>25549.887838543938</v>
      </c>
      <c r="AF58" s="60">
        <f t="shared" si="17"/>
        <v>25549.887838543938</v>
      </c>
      <c r="AG58" s="60">
        <f t="shared" si="17"/>
        <v>25549.887838543938</v>
      </c>
      <c r="AH58" s="60">
        <f t="shared" si="17"/>
        <v>25549.887838543938</v>
      </c>
    </row>
    <row r="59" spans="1:34" ht="14.45" customHeight="1">
      <c r="B59" s="45">
        <f>E59+NPV(HLOOKUP($C$3,$C$7:$E$9,2,FALSE),F59:AH59)</f>
        <v>197905.20222994304</v>
      </c>
      <c r="C59" s="45">
        <f>SUM(E59:AH59)</f>
        <v>522662.05346337683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-234.15466101882174</v>
      </c>
      <c r="H59" s="55">
        <f t="shared" si="18"/>
        <v>426.7667845168944</v>
      </c>
      <c r="I59" s="55">
        <f t="shared" si="18"/>
        <v>1690.4125407127342</v>
      </c>
      <c r="J59" s="55">
        <f t="shared" si="18"/>
        <v>3044.509939994155</v>
      </c>
      <c r="K59" s="56">
        <f t="shared" si="18"/>
        <v>5074.9404515308061</v>
      </c>
      <c r="L59" s="49">
        <f t="shared" si="18"/>
        <v>7617.5496914974328</v>
      </c>
      <c r="M59" s="60">
        <f t="shared" si="18"/>
        <v>10069.704774181786</v>
      </c>
      <c r="N59" s="60">
        <f t="shared" si="18"/>
        <v>12446.179134008755</v>
      </c>
      <c r="O59" s="60">
        <f t="shared" si="18"/>
        <v>14590.287138460137</v>
      </c>
      <c r="P59" s="60">
        <f t="shared" si="18"/>
        <v>17177.681573232945</v>
      </c>
      <c r="Q59" s="60">
        <f t="shared" si="18"/>
        <v>19364.767225375996</v>
      </c>
      <c r="R59" s="60">
        <f t="shared" si="18"/>
        <v>22632.668199944059</v>
      </c>
      <c r="S59" s="60">
        <f t="shared" si="18"/>
        <v>25547.546291933751</v>
      </c>
      <c r="T59" s="60">
        <f t="shared" si="18"/>
        <v>25547.546291933751</v>
      </c>
      <c r="U59" s="60">
        <f t="shared" si="18"/>
        <v>25547.546291933751</v>
      </c>
      <c r="V59" s="60">
        <f t="shared" si="18"/>
        <v>25547.546291933751</v>
      </c>
      <c r="W59" s="60">
        <f t="shared" si="18"/>
        <v>25547.546291933751</v>
      </c>
      <c r="X59" s="60">
        <f t="shared" si="18"/>
        <v>25547.546291933751</v>
      </c>
      <c r="Y59" s="60">
        <f t="shared" si="18"/>
        <v>25547.546291933751</v>
      </c>
      <c r="Z59" s="60">
        <f t="shared" si="18"/>
        <v>25547.546291933751</v>
      </c>
      <c r="AA59" s="60">
        <f t="shared" si="18"/>
        <v>25547.546291933751</v>
      </c>
      <c r="AB59" s="60">
        <f t="shared" si="18"/>
        <v>25547.546291933751</v>
      </c>
      <c r="AC59" s="60">
        <f t="shared" si="18"/>
        <v>25547.546291933751</v>
      </c>
      <c r="AD59" s="60">
        <f t="shared" si="18"/>
        <v>25547.546291933751</v>
      </c>
      <c r="AE59" s="60">
        <f t="shared" si="18"/>
        <v>25547.546291933751</v>
      </c>
      <c r="AF59" s="60">
        <f t="shared" si="18"/>
        <v>25547.546291933751</v>
      </c>
      <c r="AG59" s="60">
        <f t="shared" si="18"/>
        <v>25547.546291933751</v>
      </c>
      <c r="AH59" s="60">
        <f t="shared" si="18"/>
        <v>25547.546291933751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TRANSPOSE(Option_3_SR_Low_PoF)*HLOOKUP($C$5,$C$7:$E$10,4,FALSE)</f>
        <v>0.4102333515464146</v>
      </c>
      <c r="F62" s="53">
        <v>12.848619102883205</v>
      </c>
      <c r="G62" s="54">
        <v>152.74420617513735</v>
      </c>
      <c r="H62" s="55">
        <v>8.6212185815294795</v>
      </c>
      <c r="I62" s="55">
        <v>1.0710239878725485</v>
      </c>
      <c r="J62" s="55">
        <v>-11.04015054883938</v>
      </c>
      <c r="K62" s="56">
        <v>-23.451804636388609</v>
      </c>
      <c r="L62" s="53">
        <v>38.864844245521084</v>
      </c>
      <c r="M62" s="60">
        <v>367.20097286912437</v>
      </c>
      <c r="N62" s="60">
        <v>1304.9369916168937</v>
      </c>
      <c r="O62" s="60">
        <v>2495.1285614658455</v>
      </c>
      <c r="P62" s="60">
        <v>4364.2925573731181</v>
      </c>
      <c r="Q62" s="60">
        <v>6346.0542282349461</v>
      </c>
      <c r="R62" s="60">
        <v>9850.2437690826118</v>
      </c>
      <c r="S62" s="60">
        <v>13212.388715373374</v>
      </c>
      <c r="T62" s="60">
        <v>13212.388715373374</v>
      </c>
      <c r="U62" s="60">
        <v>13212.388715373374</v>
      </c>
      <c r="V62" s="60">
        <v>13212.388715373374</v>
      </c>
      <c r="W62" s="60">
        <v>13212.388715373374</v>
      </c>
      <c r="X62" s="60">
        <v>13212.388715373374</v>
      </c>
      <c r="Y62" s="60">
        <v>13212.388715373374</v>
      </c>
      <c r="Z62" s="60">
        <v>13212.388715373374</v>
      </c>
      <c r="AA62" s="60">
        <v>13212.388715373374</v>
      </c>
      <c r="AB62" s="60">
        <v>13212.388715373374</v>
      </c>
      <c r="AC62" s="60">
        <v>13212.388715373374</v>
      </c>
      <c r="AD62" s="60">
        <v>13212.388715373374</v>
      </c>
      <c r="AE62" s="60">
        <v>13212.388715373374</v>
      </c>
      <c r="AF62" s="60">
        <v>13212.388715373374</v>
      </c>
      <c r="AG62" s="60">
        <v>13212.388715373374</v>
      </c>
      <c r="AH62" s="60">
        <v>13212.388715373374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12.805479253663245</v>
      </c>
      <c r="H64" s="55">
        <f>IF(SUM($E56:H56)&lt;=0,0,-PMT($C$8,VLOOKUP($B54,$B$11:$C$16,2,FALSE),$B56))</f>
        <v>12.805479253663245</v>
      </c>
      <c r="I64" s="55">
        <f>IF(SUM($E56:I56)&lt;=0,0,-PMT($C$8,VLOOKUP($B54,$B$11:$C$16,2,FALSE),$B56))</f>
        <v>12.805479253663245</v>
      </c>
      <c r="J64" s="55">
        <f>IF(SUM($E56:J56)&lt;=0,0,-PMT($C$8,VLOOKUP($B54,$B$11:$C$16,2,FALSE),$B56))</f>
        <v>12.805479253663245</v>
      </c>
      <c r="K64" s="56">
        <f>IF(SUM($E56:K56)&lt;=0,0,-PMT($C$8,VLOOKUP($B54,$B$11:$C$16,2,FALSE),$B56))</f>
        <v>12.805479253663245</v>
      </c>
      <c r="L64" s="53">
        <f>IF(SUM($E56:L56)&lt;=0,0,-PMT($C$8,VLOOKUP($B54,$B$11:$C$16,2,FALSE),$B56))</f>
        <v>12.805479253663245</v>
      </c>
      <c r="M64" s="53">
        <f>IF(SUM($E56:M56)&lt;=0,0,-PMT($C$8,VLOOKUP($B54,$B$11:$C$16,2,FALSE),$B56))</f>
        <v>12.805479253663245</v>
      </c>
      <c r="N64" s="53">
        <f>IF(SUM($E56:N56)&lt;=0,0,-PMT($C$8,VLOOKUP($B54,$B$11:$C$16,2,FALSE),$B56))</f>
        <v>12.805479253663245</v>
      </c>
      <c r="O64" s="53">
        <f>IF(SUM($E56:O56)&lt;=0,0,-PMT($C$8,VLOOKUP($B54,$B$11:$C$16,2,FALSE),$B56))</f>
        <v>12.805479253663245</v>
      </c>
      <c r="P64" s="53">
        <f>IF(SUM($E56:P56)&lt;=0,0,-PMT($C$8,VLOOKUP($B54,$B$11:$C$16,2,FALSE),$B56))</f>
        <v>12.805479253663245</v>
      </c>
      <c r="Q64" s="53">
        <f>IF(SUM($E56:Q56)&lt;=0,0,-PMT($C$8,VLOOKUP($B54,$B$11:$C$16,2,FALSE),$B56))</f>
        <v>12.805479253663245</v>
      </c>
      <c r="R64" s="53">
        <f>IF(SUM($E56:R56)&lt;=0,0,-PMT($C$8,VLOOKUP($B54,$B$11:$C$16,2,FALSE),$B56))</f>
        <v>12.805479253663245</v>
      </c>
      <c r="S64" s="53">
        <f>IF(SUM($E56:S56)&lt;=0,0,-PMT($C$8,VLOOKUP($B54,$B$11:$C$16,2,FALSE),$B56))</f>
        <v>12.805479253663245</v>
      </c>
      <c r="T64" s="53">
        <f>IF(SUM($E56:T56)&lt;=0,0,-PMT($C$8,VLOOKUP($B54,$B$11:$C$16,2,FALSE),$B56))</f>
        <v>12.805479253663245</v>
      </c>
      <c r="U64" s="53">
        <f>IF(SUM($E56:U56)&lt;=0,0,-PMT($C$8,VLOOKUP($B54,$B$11:$C$16,2,FALSE),$B56))</f>
        <v>12.805479253663245</v>
      </c>
      <c r="V64" s="53">
        <f>IF(SUM($E56:V56)&lt;=0,0,-PMT($C$8,VLOOKUP($B54,$B$11:$C$16,2,FALSE),$B56))</f>
        <v>12.805479253663245</v>
      </c>
      <c r="W64" s="53">
        <f>IF(SUM($E56:W56)&lt;=0,0,-PMT($C$8,VLOOKUP($B54,$B$11:$C$16,2,FALSE),$B56))</f>
        <v>12.805479253663245</v>
      </c>
      <c r="X64" s="53">
        <f>IF(SUM($E56:X56)&lt;=0,0,-PMT($C$8,VLOOKUP($B54,$B$11:$C$16,2,FALSE),$B56))</f>
        <v>12.805479253663245</v>
      </c>
      <c r="Y64" s="53">
        <f>IF(SUM($E56:Y56)&lt;=0,0,-PMT($C$8,VLOOKUP($B54,$B$11:$C$16,2,FALSE),$B56))</f>
        <v>12.805479253663245</v>
      </c>
      <c r="Z64" s="53">
        <f>IF(SUM($E56:Z56)&lt;=0,0,-PMT($C$8,VLOOKUP($B54,$B$11:$C$16,2,FALSE),$B56))</f>
        <v>12.805479253663245</v>
      </c>
      <c r="AA64" s="53">
        <f>IF(SUM($E56:AA56)&lt;=0,0,-PMT($C$8,VLOOKUP($B54,$B$11:$C$16,2,FALSE),$B56))</f>
        <v>12.805479253663245</v>
      </c>
      <c r="AB64" s="53">
        <f>IF(SUM($E56:AB56)&lt;=0,0,-PMT($C$8,VLOOKUP($B54,$B$11:$C$16,2,FALSE),$B56))</f>
        <v>12.805479253663245</v>
      </c>
      <c r="AC64" s="53">
        <f>IF(SUM($E56:AC56)&lt;=0,0,-PMT($C$8,VLOOKUP($B54,$B$11:$C$16,2,FALSE),$B56))</f>
        <v>12.805479253663245</v>
      </c>
      <c r="AD64" s="53">
        <f>IF(SUM($E56:AD56)&lt;=0,0,-PMT($C$8,VLOOKUP($B54,$B$11:$C$16,2,FALSE),$B56))</f>
        <v>12.805479253663245</v>
      </c>
      <c r="AE64" s="53">
        <f>IF(SUM($E56:AE56)&lt;=0,0,-PMT($C$8,VLOOKUP($B54,$B$11:$C$16,2,FALSE),$B56))</f>
        <v>12.805479253663245</v>
      </c>
      <c r="AF64" s="53">
        <f>IF(SUM($E56:AF56)&lt;=0,0,-PMT($C$8,VLOOKUP($B54,$B$11:$C$16,2,FALSE),$B56))</f>
        <v>12.805479253663245</v>
      </c>
      <c r="AG64" s="53">
        <f>IF(SUM($E56:AG56)&lt;=0,0,-PMT($C$8,VLOOKUP($B54,$B$11:$C$16,2,FALSE),$B56))</f>
        <v>12.805479253663245</v>
      </c>
      <c r="AH64" s="53">
        <f>IF(SUM($E56:AH56)&lt;=0,0,-PMT($C$8,VLOOKUP($B54,$B$11:$C$16,2,FALSE),$B56))</f>
        <v>12.805479253663245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12.805479253663245</v>
      </c>
      <c r="H65" s="55">
        <f t="shared" si="19"/>
        <v>15.147025863851463</v>
      </c>
      <c r="I65" s="55">
        <f t="shared" si="19"/>
        <v>15.147025863851463</v>
      </c>
      <c r="J65" s="55">
        <f t="shared" si="19"/>
        <v>15.147025863851463</v>
      </c>
      <c r="K65" s="56">
        <f t="shared" si="19"/>
        <v>15.147025863851463</v>
      </c>
      <c r="L65" s="53">
        <f t="shared" si="19"/>
        <v>15.147025863851463</v>
      </c>
      <c r="M65" s="53">
        <f t="shared" si="19"/>
        <v>15.147025863851463</v>
      </c>
      <c r="N65" s="53">
        <f t="shared" si="19"/>
        <v>15.147025863851463</v>
      </c>
      <c r="O65" s="53">
        <f t="shared" si="19"/>
        <v>15.147025863851463</v>
      </c>
      <c r="P65" s="53">
        <f t="shared" si="19"/>
        <v>15.147025863851463</v>
      </c>
      <c r="Q65" s="53">
        <f t="shared" si="19"/>
        <v>15.147025863851463</v>
      </c>
      <c r="R65" s="53">
        <f t="shared" si="19"/>
        <v>15.147025863851463</v>
      </c>
      <c r="S65" s="53">
        <f t="shared" si="19"/>
        <v>15.147025863851463</v>
      </c>
      <c r="T65" s="53">
        <f t="shared" si="19"/>
        <v>15.147025863851463</v>
      </c>
      <c r="U65" s="53">
        <f t="shared" si="19"/>
        <v>15.147025863851463</v>
      </c>
      <c r="V65" s="53">
        <f t="shared" si="19"/>
        <v>15.147025863851463</v>
      </c>
      <c r="W65" s="53">
        <f t="shared" si="19"/>
        <v>15.147025863851463</v>
      </c>
      <c r="X65" s="53">
        <f t="shared" si="19"/>
        <v>15.147025863851463</v>
      </c>
      <c r="Y65" s="53">
        <f t="shared" si="19"/>
        <v>15.147025863851463</v>
      </c>
      <c r="Z65" s="53">
        <f t="shared" si="19"/>
        <v>15.147025863851463</v>
      </c>
      <c r="AA65" s="53">
        <f t="shared" si="19"/>
        <v>15.147025863851463</v>
      </c>
      <c r="AB65" s="53">
        <f t="shared" si="19"/>
        <v>15.147025863851463</v>
      </c>
      <c r="AC65" s="53">
        <f t="shared" si="19"/>
        <v>15.147025863851463</v>
      </c>
      <c r="AD65" s="53">
        <f t="shared" si="19"/>
        <v>15.147025863851463</v>
      </c>
      <c r="AE65" s="53">
        <f t="shared" si="19"/>
        <v>15.147025863851463</v>
      </c>
      <c r="AF65" s="53">
        <f t="shared" si="19"/>
        <v>15.147025863851463</v>
      </c>
      <c r="AG65" s="53">
        <f t="shared" si="19"/>
        <v>15.147025863851463</v>
      </c>
      <c r="AH65" s="53">
        <f t="shared" si="19"/>
        <v>15.147025863851463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210.1377336523741</v>
      </c>
      <c r="C69" s="45">
        <f>SUM(E69:AH69)</f>
        <v>234.15466101882174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234.15466101882174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29.025639588224163</v>
      </c>
      <c r="C70" s="45">
        <f t="shared" ref="C70:C71" si="22">SUM(E70:AH70)</f>
        <v>63.22175847508187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2.3415466101882174</v>
      </c>
      <c r="I70" s="55">
        <f t="shared" si="23"/>
        <v>2.3415466101882174</v>
      </c>
      <c r="J70" s="55">
        <f t="shared" si="23"/>
        <v>2.3415466101882174</v>
      </c>
      <c r="K70" s="56">
        <f t="shared" si="23"/>
        <v>2.3415466101882174</v>
      </c>
      <c r="L70" s="60">
        <f t="shared" si="23"/>
        <v>2.3415466101882174</v>
      </c>
      <c r="M70" s="60">
        <f t="shared" si="23"/>
        <v>2.3415466101882174</v>
      </c>
      <c r="N70" s="60">
        <f t="shared" si="23"/>
        <v>2.3415466101882174</v>
      </c>
      <c r="O70" s="60">
        <f t="shared" si="23"/>
        <v>2.3415466101882174</v>
      </c>
      <c r="P70" s="60">
        <f t="shared" si="23"/>
        <v>2.3415466101882174</v>
      </c>
      <c r="Q70" s="60">
        <f t="shared" si="23"/>
        <v>2.3415466101882174</v>
      </c>
      <c r="R70" s="60">
        <f t="shared" si="23"/>
        <v>2.3415466101882174</v>
      </c>
      <c r="S70" s="60">
        <f t="shared" si="23"/>
        <v>2.3415466101882174</v>
      </c>
      <c r="T70" s="60">
        <f t="shared" si="23"/>
        <v>2.3415466101882174</v>
      </c>
      <c r="U70" s="60">
        <f t="shared" si="23"/>
        <v>2.3415466101882174</v>
      </c>
      <c r="V70" s="60">
        <f t="shared" si="23"/>
        <v>2.3415466101882174</v>
      </c>
      <c r="W70" s="60">
        <f t="shared" si="23"/>
        <v>2.3415466101882174</v>
      </c>
      <c r="X70" s="60">
        <f t="shared" si="23"/>
        <v>2.3415466101882174</v>
      </c>
      <c r="Y70" s="60">
        <f t="shared" si="23"/>
        <v>2.3415466101882174</v>
      </c>
      <c r="Z70" s="60">
        <f t="shared" si="23"/>
        <v>2.3415466101882174</v>
      </c>
      <c r="AA70" s="60">
        <f t="shared" si="23"/>
        <v>2.3415466101882174</v>
      </c>
      <c r="AB70" s="60">
        <f t="shared" si="23"/>
        <v>2.3415466101882174</v>
      </c>
      <c r="AC70" s="60">
        <f t="shared" si="23"/>
        <v>2.3415466101882174</v>
      </c>
      <c r="AD70" s="60">
        <f t="shared" si="23"/>
        <v>2.3415466101882174</v>
      </c>
      <c r="AE70" s="60">
        <f t="shared" si="23"/>
        <v>2.3415466101882174</v>
      </c>
      <c r="AF70" s="60">
        <f t="shared" si="23"/>
        <v>2.3415466101882174</v>
      </c>
      <c r="AG70" s="60">
        <f t="shared" si="23"/>
        <v>2.3415466101882174</v>
      </c>
      <c r="AH70" s="60">
        <f t="shared" si="23"/>
        <v>2.3415466101882174</v>
      </c>
    </row>
    <row r="71" spans="1:34" ht="14.45" customHeight="1">
      <c r="A71" s="243"/>
      <c r="B71" s="45">
        <f t="shared" si="21"/>
        <v>198144.36560318351</v>
      </c>
      <c r="C71" s="45">
        <f t="shared" si="22"/>
        <v>522959.42988287058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429.10833112708264</v>
      </c>
      <c r="I71" s="55">
        <f t="shared" si="24"/>
        <v>1692.7540873229225</v>
      </c>
      <c r="J71" s="55">
        <f t="shared" si="24"/>
        <v>3046.8514866043433</v>
      </c>
      <c r="K71" s="56">
        <f t="shared" si="24"/>
        <v>5077.2819981409939</v>
      </c>
      <c r="L71" s="60">
        <f t="shared" si="24"/>
        <v>7619.8912381076207</v>
      </c>
      <c r="M71" s="60">
        <f t="shared" si="24"/>
        <v>10072.046320791975</v>
      </c>
      <c r="N71" s="60">
        <f t="shared" si="24"/>
        <v>12448.520680618944</v>
      </c>
      <c r="O71" s="60">
        <f t="shared" si="24"/>
        <v>14592.628685070325</v>
      </c>
      <c r="P71" s="60">
        <f t="shared" si="24"/>
        <v>17180.023119843132</v>
      </c>
      <c r="Q71" s="60">
        <f t="shared" si="24"/>
        <v>19367.108771986183</v>
      </c>
      <c r="R71" s="60">
        <f t="shared" si="24"/>
        <v>22635.009746554246</v>
      </c>
      <c r="S71" s="60">
        <f t="shared" si="24"/>
        <v>25549.887838543938</v>
      </c>
      <c r="T71" s="60">
        <f t="shared" si="24"/>
        <v>25549.887838543938</v>
      </c>
      <c r="U71" s="60">
        <f t="shared" si="24"/>
        <v>25549.887838543938</v>
      </c>
      <c r="V71" s="60">
        <f t="shared" si="24"/>
        <v>25549.887838543938</v>
      </c>
      <c r="W71" s="60">
        <f t="shared" si="24"/>
        <v>25549.887838543938</v>
      </c>
      <c r="X71" s="60">
        <f t="shared" si="24"/>
        <v>25549.887838543938</v>
      </c>
      <c r="Y71" s="60">
        <f t="shared" si="24"/>
        <v>25549.887838543938</v>
      </c>
      <c r="Z71" s="60">
        <f t="shared" si="24"/>
        <v>25549.887838543938</v>
      </c>
      <c r="AA71" s="60">
        <f t="shared" si="24"/>
        <v>25549.887838543938</v>
      </c>
      <c r="AB71" s="60">
        <f t="shared" si="24"/>
        <v>25549.887838543938</v>
      </c>
      <c r="AC71" s="60">
        <f t="shared" si="24"/>
        <v>25549.887838543938</v>
      </c>
      <c r="AD71" s="60">
        <f t="shared" si="24"/>
        <v>25549.887838543938</v>
      </c>
      <c r="AE71" s="60">
        <f t="shared" si="24"/>
        <v>25549.887838543938</v>
      </c>
      <c r="AF71" s="60">
        <f t="shared" si="24"/>
        <v>25549.887838543938</v>
      </c>
      <c r="AG71" s="60">
        <f t="shared" si="24"/>
        <v>25549.887838543938</v>
      </c>
      <c r="AH71" s="60">
        <f t="shared" si="24"/>
        <v>25549.887838543938</v>
      </c>
    </row>
    <row r="72" spans="1:34" ht="14.45" customHeight="1">
      <c r="A72" s="243"/>
      <c r="B72" s="45">
        <f>E72+NPV(HLOOKUP($C$3,$C$7:$E$9,2,FALSE),F72:AH72)</f>
        <v>197905.20222994304</v>
      </c>
      <c r="C72" s="45">
        <f>SUM(E72:AH72)</f>
        <v>522662.05346337683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-234.15466101882174</v>
      </c>
      <c r="H72" s="55">
        <f t="shared" si="25"/>
        <v>426.7667845168944</v>
      </c>
      <c r="I72" s="55">
        <f t="shared" si="25"/>
        <v>1690.4125407127342</v>
      </c>
      <c r="J72" s="55">
        <f t="shared" si="25"/>
        <v>3044.509939994155</v>
      </c>
      <c r="K72" s="56">
        <f t="shared" si="25"/>
        <v>5074.9404515308061</v>
      </c>
      <c r="L72" s="45">
        <f t="shared" si="25"/>
        <v>7617.5496914974328</v>
      </c>
      <c r="M72" s="60">
        <f t="shared" si="25"/>
        <v>10069.704774181786</v>
      </c>
      <c r="N72" s="60">
        <f t="shared" si="25"/>
        <v>12446.179134008755</v>
      </c>
      <c r="O72" s="60">
        <f t="shared" si="25"/>
        <v>14590.287138460137</v>
      </c>
      <c r="P72" s="60">
        <f t="shared" si="25"/>
        <v>17177.681573232945</v>
      </c>
      <c r="Q72" s="60">
        <f t="shared" si="25"/>
        <v>19364.767225375996</v>
      </c>
      <c r="R72" s="60">
        <f t="shared" si="25"/>
        <v>22632.668199944059</v>
      </c>
      <c r="S72" s="60">
        <f t="shared" si="25"/>
        <v>25547.546291933751</v>
      </c>
      <c r="T72" s="60">
        <f t="shared" si="25"/>
        <v>25547.546291933751</v>
      </c>
      <c r="U72" s="60">
        <f t="shared" si="25"/>
        <v>25547.546291933751</v>
      </c>
      <c r="V72" s="60">
        <f t="shared" si="25"/>
        <v>25547.546291933751</v>
      </c>
      <c r="W72" s="60">
        <f t="shared" si="25"/>
        <v>25547.546291933751</v>
      </c>
      <c r="X72" s="60">
        <f t="shared" si="25"/>
        <v>25547.546291933751</v>
      </c>
      <c r="Y72" s="60">
        <f t="shared" si="25"/>
        <v>25547.546291933751</v>
      </c>
      <c r="Z72" s="60">
        <f t="shared" si="25"/>
        <v>25547.546291933751</v>
      </c>
      <c r="AA72" s="60">
        <f t="shared" si="25"/>
        <v>25547.546291933751</v>
      </c>
      <c r="AB72" s="60">
        <f t="shared" si="25"/>
        <v>25547.546291933751</v>
      </c>
      <c r="AC72" s="60">
        <f t="shared" si="25"/>
        <v>25547.546291933751</v>
      </c>
      <c r="AD72" s="60">
        <f t="shared" si="25"/>
        <v>25547.546291933751</v>
      </c>
      <c r="AE72" s="60">
        <f t="shared" si="25"/>
        <v>25547.546291933751</v>
      </c>
      <c r="AF72" s="60">
        <f t="shared" si="25"/>
        <v>25547.546291933751</v>
      </c>
      <c r="AG72" s="60">
        <f t="shared" si="25"/>
        <v>25547.546291933751</v>
      </c>
      <c r="AH72" s="60">
        <f t="shared" si="25"/>
        <v>25547.546291933751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278.36212197916439</v>
      </c>
      <c r="C76" s="235">
        <f>SUM(E76:AH76)</f>
        <v>310.17650747264901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310.17650747264901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38.449251770015131</v>
      </c>
      <c r="C77" s="235">
        <f t="shared" ref="C77:C78" si="27">SUM(E77:AH77)</f>
        <v>83.747657017615182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3.1017650747264902</v>
      </c>
      <c r="I77" s="55">
        <f>HLOOKUP($C$4,$C$7:$E$9,3,FALSE)*'2.3.1 Cost_Sum'!J84</f>
        <v>3.1017650747264902</v>
      </c>
      <c r="J77" s="55">
        <f>HLOOKUP($C$4,$C$7:$E$9,3,FALSE)*'2.3.1 Cost_Sum'!K84</f>
        <v>3.1017650747264902</v>
      </c>
      <c r="K77" s="56">
        <f>HLOOKUP($C$4,$C$7:$E$9,3,FALSE)*'2.3.1 Cost_Sum'!L84</f>
        <v>3.1017650747264902</v>
      </c>
      <c r="L77" s="60">
        <f>HLOOKUP($C$4,$C$7:$E$9,3,FALSE)*'2.3.1 Cost_Sum'!M84</f>
        <v>3.1017650747264902</v>
      </c>
      <c r="M77" s="60">
        <f>HLOOKUP($C$4,$C$7:$E$9,3,FALSE)*'2.3.1 Cost_Sum'!N84</f>
        <v>3.1017650747264902</v>
      </c>
      <c r="N77" s="60">
        <f>HLOOKUP($C$4,$C$7:$E$9,3,FALSE)*'2.3.1 Cost_Sum'!O84</f>
        <v>3.1017650747264902</v>
      </c>
      <c r="O77" s="60">
        <f>HLOOKUP($C$4,$C$7:$E$9,3,FALSE)*'2.3.1 Cost_Sum'!P84</f>
        <v>3.1017650747264902</v>
      </c>
      <c r="P77" s="60">
        <f>HLOOKUP($C$4,$C$7:$E$9,3,FALSE)*'2.3.1 Cost_Sum'!Q84</f>
        <v>3.1017650747264902</v>
      </c>
      <c r="Q77" s="60">
        <f>HLOOKUP($C$4,$C$7:$E$9,3,FALSE)*'2.3.1 Cost_Sum'!R84</f>
        <v>3.1017650747264902</v>
      </c>
      <c r="R77" s="60">
        <f>HLOOKUP($C$4,$C$7:$E$9,3,FALSE)*'2.3.1 Cost_Sum'!S84</f>
        <v>3.1017650747264902</v>
      </c>
      <c r="S77" s="60">
        <f>HLOOKUP($C$4,$C$7:$E$9,3,FALSE)*'2.3.1 Cost_Sum'!T84</f>
        <v>3.1017650747264902</v>
      </c>
      <c r="T77" s="60">
        <f>HLOOKUP($C$4,$C$7:$E$9,3,FALSE)*'2.3.1 Cost_Sum'!U84</f>
        <v>3.1017650747264902</v>
      </c>
      <c r="U77" s="60">
        <f>HLOOKUP($C$4,$C$7:$E$9,3,FALSE)*'2.3.1 Cost_Sum'!V84</f>
        <v>3.1017650747264902</v>
      </c>
      <c r="V77" s="60">
        <f>HLOOKUP($C$4,$C$7:$E$9,3,FALSE)*'2.3.1 Cost_Sum'!W84</f>
        <v>3.1017650747264902</v>
      </c>
      <c r="W77" s="60">
        <f>HLOOKUP($C$4,$C$7:$E$9,3,FALSE)*'2.3.1 Cost_Sum'!X84</f>
        <v>3.1017650747264902</v>
      </c>
      <c r="X77" s="60">
        <f>HLOOKUP($C$4,$C$7:$E$9,3,FALSE)*'2.3.1 Cost_Sum'!Y84</f>
        <v>3.1017650747264902</v>
      </c>
      <c r="Y77" s="60">
        <f>HLOOKUP($C$4,$C$7:$E$9,3,FALSE)*'2.3.1 Cost_Sum'!Z84</f>
        <v>3.1017650747264902</v>
      </c>
      <c r="Z77" s="60">
        <f>HLOOKUP($C$4,$C$7:$E$9,3,FALSE)*'2.3.1 Cost_Sum'!AA84</f>
        <v>3.1017650747264902</v>
      </c>
      <c r="AA77" s="60">
        <f>HLOOKUP($C$4,$C$7:$E$9,3,FALSE)*'2.3.1 Cost_Sum'!AB84</f>
        <v>3.1017650747264902</v>
      </c>
      <c r="AB77" s="60">
        <f>HLOOKUP($C$4,$C$7:$E$9,3,FALSE)*'2.3.1 Cost_Sum'!AC84</f>
        <v>3.1017650747264902</v>
      </c>
      <c r="AC77" s="60">
        <f>HLOOKUP($C$4,$C$7:$E$9,3,FALSE)*'2.3.1 Cost_Sum'!AD84</f>
        <v>3.1017650747264902</v>
      </c>
      <c r="AD77" s="60">
        <f>HLOOKUP($C$4,$C$7:$E$9,3,FALSE)*'2.3.1 Cost_Sum'!AE84</f>
        <v>3.1017650747264902</v>
      </c>
      <c r="AE77" s="60">
        <f>HLOOKUP($C$4,$C$7:$E$9,3,FALSE)*'2.3.1 Cost_Sum'!AF84</f>
        <v>3.1017650747264902</v>
      </c>
      <c r="AF77" s="60">
        <f>HLOOKUP($C$4,$C$7:$E$9,3,FALSE)*'2.3.1 Cost_Sum'!AG84</f>
        <v>3.1017650747264902</v>
      </c>
      <c r="AG77" s="60">
        <f>HLOOKUP($C$4,$C$7:$E$9,3,FALSE)*'2.3.1 Cost_Sum'!AH84</f>
        <v>3.1017650747264902</v>
      </c>
      <c r="AH77" s="60">
        <f>HLOOKUP($C$4,$C$7:$E$9,3,FALSE)*'2.3.1 Cost_Sum'!AI84</f>
        <v>3.1017650747264902</v>
      </c>
    </row>
    <row r="78" spans="1:34" ht="14.45" customHeight="1">
      <c r="B78" s="235">
        <f t="shared" si="26"/>
        <v>199677.21433117054</v>
      </c>
      <c r="C78" s="235">
        <f t="shared" si="27"/>
        <v>528547.48951805523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437.0485458850477</v>
      </c>
      <c r="I78" s="55">
        <f t="shared" si="28"/>
        <v>1593.6169146262591</v>
      </c>
      <c r="J78" s="55">
        <f t="shared" si="28"/>
        <v>3027.64951063535</v>
      </c>
      <c r="K78" s="56">
        <f t="shared" si="28"/>
        <v>5015.3956569158117</v>
      </c>
      <c r="L78" s="60">
        <f t="shared" si="28"/>
        <v>7508.1691333639201</v>
      </c>
      <c r="M78" s="60">
        <f t="shared" si="28"/>
        <v>9897.6280361458703</v>
      </c>
      <c r="N78" s="60">
        <f t="shared" si="28"/>
        <v>12238.175094523955</v>
      </c>
      <c r="O78" s="60">
        <f t="shared" si="28"/>
        <v>14413.503094296815</v>
      </c>
      <c r="P78" s="60">
        <f t="shared" si="28"/>
        <v>17127.068197534485</v>
      </c>
      <c r="Q78" s="60">
        <f t="shared" si="28"/>
        <v>19335.029618146869</v>
      </c>
      <c r="R78" s="60">
        <f t="shared" si="28"/>
        <v>22826.530221566038</v>
      </c>
      <c r="S78" s="60">
        <f t="shared" si="28"/>
        <v>25945.479718400922</v>
      </c>
      <c r="T78" s="60">
        <f t="shared" si="28"/>
        <v>25945.479718400922</v>
      </c>
      <c r="U78" s="60">
        <f t="shared" si="28"/>
        <v>25945.479718400922</v>
      </c>
      <c r="V78" s="60">
        <f t="shared" si="28"/>
        <v>25945.479718400922</v>
      </c>
      <c r="W78" s="60">
        <f t="shared" si="28"/>
        <v>25945.479718400922</v>
      </c>
      <c r="X78" s="60">
        <f t="shared" si="28"/>
        <v>25945.479718400922</v>
      </c>
      <c r="Y78" s="60">
        <f t="shared" si="28"/>
        <v>25945.479718400922</v>
      </c>
      <c r="Z78" s="60">
        <f t="shared" si="28"/>
        <v>25945.479718400922</v>
      </c>
      <c r="AA78" s="60">
        <f t="shared" si="28"/>
        <v>25945.479718400922</v>
      </c>
      <c r="AB78" s="60">
        <f t="shared" si="28"/>
        <v>25945.479718400922</v>
      </c>
      <c r="AC78" s="60">
        <f t="shared" si="28"/>
        <v>25945.479718400922</v>
      </c>
      <c r="AD78" s="60">
        <f t="shared" si="28"/>
        <v>25945.479718400922</v>
      </c>
      <c r="AE78" s="60">
        <f t="shared" si="28"/>
        <v>25945.479718400922</v>
      </c>
      <c r="AF78" s="60">
        <f t="shared" si="28"/>
        <v>25945.479718400922</v>
      </c>
      <c r="AG78" s="60">
        <f t="shared" si="28"/>
        <v>25945.479718400922</v>
      </c>
      <c r="AH78" s="60">
        <f t="shared" si="28"/>
        <v>25945.479718400922</v>
      </c>
    </row>
    <row r="79" spans="1:34" ht="14.45" customHeight="1">
      <c r="B79" s="235">
        <f>E79+NPV(HLOOKUP($C$3,$C$7:$E$9,2,FALSE),F79:AH79)</f>
        <v>199360.40295742141</v>
      </c>
      <c r="C79" s="235">
        <f>SUM(E79:AH79)</f>
        <v>528153.56535356503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-310.17650747264901</v>
      </c>
      <c r="H79" s="55">
        <f t="shared" si="29"/>
        <v>433.94678081032123</v>
      </c>
      <c r="I79" s="55">
        <f t="shared" si="29"/>
        <v>1590.5151495515327</v>
      </c>
      <c r="J79" s="55">
        <f t="shared" si="29"/>
        <v>3024.5477455606233</v>
      </c>
      <c r="K79" s="56">
        <f t="shared" si="29"/>
        <v>5012.2938918410855</v>
      </c>
      <c r="L79" s="60">
        <f t="shared" si="29"/>
        <v>7505.0673682891938</v>
      </c>
      <c r="M79" s="60">
        <f t="shared" si="29"/>
        <v>9894.5262710711431</v>
      </c>
      <c r="N79" s="60">
        <f t="shared" si="29"/>
        <v>12235.073329449227</v>
      </c>
      <c r="O79" s="60">
        <f t="shared" si="29"/>
        <v>14410.401329222088</v>
      </c>
      <c r="P79" s="60">
        <f t="shared" si="29"/>
        <v>17123.966432459758</v>
      </c>
      <c r="Q79" s="60">
        <f t="shared" si="29"/>
        <v>19331.927853072142</v>
      </c>
      <c r="R79" s="60">
        <f t="shared" si="29"/>
        <v>22823.42845649131</v>
      </c>
      <c r="S79" s="60">
        <f t="shared" si="29"/>
        <v>25942.377953326195</v>
      </c>
      <c r="T79" s="60">
        <f t="shared" si="29"/>
        <v>25942.377953326195</v>
      </c>
      <c r="U79" s="60">
        <f t="shared" si="29"/>
        <v>25942.377953326195</v>
      </c>
      <c r="V79" s="60">
        <f t="shared" si="29"/>
        <v>25942.377953326195</v>
      </c>
      <c r="W79" s="60">
        <f t="shared" si="29"/>
        <v>25942.377953326195</v>
      </c>
      <c r="X79" s="60">
        <f t="shared" si="29"/>
        <v>25942.377953326195</v>
      </c>
      <c r="Y79" s="60">
        <f t="shared" si="29"/>
        <v>25942.377953326195</v>
      </c>
      <c r="Z79" s="60">
        <f t="shared" si="29"/>
        <v>25942.377953326195</v>
      </c>
      <c r="AA79" s="60">
        <f t="shared" si="29"/>
        <v>25942.377953326195</v>
      </c>
      <c r="AB79" s="60">
        <f t="shared" si="29"/>
        <v>25942.377953326195</v>
      </c>
      <c r="AC79" s="60">
        <f t="shared" si="29"/>
        <v>25942.377953326195</v>
      </c>
      <c r="AD79" s="60">
        <f t="shared" si="29"/>
        <v>25942.377953326195</v>
      </c>
      <c r="AE79" s="60">
        <f t="shared" si="29"/>
        <v>25942.377953326195</v>
      </c>
      <c r="AF79" s="60">
        <f t="shared" si="29"/>
        <v>25942.377953326195</v>
      </c>
      <c r="AG79" s="60">
        <f t="shared" si="29"/>
        <v>25942.377953326195</v>
      </c>
      <c r="AH79" s="60">
        <f t="shared" si="29"/>
        <v>25942.377953326195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TRANSPOSE(Option_4_SR_Low_PoF)*HLOOKUP($C$5,$C$7:$E$10,4,FALSE)</f>
        <v>0.4102333515464146</v>
      </c>
      <c r="F82" s="53">
        <v>12.848619102883205</v>
      </c>
      <c r="G82" s="54">
        <v>155.21247392031145</v>
      </c>
      <c r="H82" s="55">
        <v>0.68100382356441058</v>
      </c>
      <c r="I82" s="55">
        <v>100.20819668453601</v>
      </c>
      <c r="J82" s="55">
        <v>8.16182542015396</v>
      </c>
      <c r="K82" s="56">
        <v>38.434536588794003</v>
      </c>
      <c r="L82" s="60">
        <v>150.58694898922232</v>
      </c>
      <c r="M82" s="60">
        <v>541.61925751522847</v>
      </c>
      <c r="N82" s="60">
        <v>1515.2825777118837</v>
      </c>
      <c r="O82" s="60">
        <v>2674.2541522393553</v>
      </c>
      <c r="P82" s="60">
        <v>4417.2474796817651</v>
      </c>
      <c r="Q82" s="60">
        <v>6378.1333820742584</v>
      </c>
      <c r="R82" s="60">
        <v>9658.72329407082</v>
      </c>
      <c r="S82" s="60">
        <v>12816.796835516392</v>
      </c>
      <c r="T82" s="60">
        <v>12816.796835516392</v>
      </c>
      <c r="U82" s="60">
        <v>12816.796835516392</v>
      </c>
      <c r="V82" s="60">
        <v>12816.796835516392</v>
      </c>
      <c r="W82" s="60">
        <v>12816.796835516392</v>
      </c>
      <c r="X82" s="60">
        <v>12816.796835516392</v>
      </c>
      <c r="Y82" s="60">
        <v>12816.796835516392</v>
      </c>
      <c r="Z82" s="60">
        <v>12816.796835516392</v>
      </c>
      <c r="AA82" s="60">
        <v>12816.796835516392</v>
      </c>
      <c r="AB82" s="60">
        <v>12816.796835516392</v>
      </c>
      <c r="AC82" s="60">
        <v>12816.796835516392</v>
      </c>
      <c r="AD82" s="60">
        <v>12816.796835516392</v>
      </c>
      <c r="AE82" s="60">
        <v>12816.796835516392</v>
      </c>
      <c r="AF82" s="60">
        <v>12816.796835516392</v>
      </c>
      <c r="AG82" s="60">
        <v>12816.796835516392</v>
      </c>
      <c r="AH82" s="60">
        <v>12816.796835516392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16.962971457123619</v>
      </c>
      <c r="H84" s="236">
        <f>IF(SUM($E76:H76)&lt;=0,0,-PMT($C$8,VLOOKUP($B74,$B$11:$C$16,2,FALSE),$B76))</f>
        <v>16.962971457123619</v>
      </c>
      <c r="I84" s="236">
        <f>IF(SUM($E76:I76)&lt;=0,0,-PMT($C$8,VLOOKUP($B74,$B$11:$C$16,2,FALSE),$B76))</f>
        <v>16.962971457123619</v>
      </c>
      <c r="J84" s="236">
        <f>IF(SUM($E76:J76)&lt;=0,0,-PMT($C$8,VLOOKUP($B74,$B$11:$C$16,2,FALSE),$B76))</f>
        <v>16.962971457123619</v>
      </c>
      <c r="K84" s="56">
        <f>IF(SUM($E76:K76)&lt;=0,0,-PMT($C$8,VLOOKUP($B74,$B$11:$C$16,2,FALSE),$B76))</f>
        <v>16.962971457123619</v>
      </c>
      <c r="L84" s="60">
        <f>IF(SUM($E76:L76)&lt;=0,0,-PMT($C$8,VLOOKUP($B74,$B$11:$C$16,2,FALSE),$B76))</f>
        <v>16.962971457123619</v>
      </c>
      <c r="M84" s="60">
        <f>IF(SUM($E76:M76)&lt;=0,0,-PMT($C$8,VLOOKUP($B74,$B$11:$C$16,2,FALSE),$B76))</f>
        <v>16.962971457123619</v>
      </c>
      <c r="N84" s="60">
        <f>IF(SUM($E76:N76)&lt;=0,0,-PMT($C$8,VLOOKUP($B74,$B$11:$C$16,2,FALSE),$B76))</f>
        <v>16.962971457123619</v>
      </c>
      <c r="O84" s="60">
        <f>IF(SUM($E76:O76)&lt;=0,0,-PMT($C$8,VLOOKUP($B74,$B$11:$C$16,2,FALSE),$B76))</f>
        <v>16.962971457123619</v>
      </c>
      <c r="P84" s="60">
        <f>IF(SUM($E76:P76)&lt;=0,0,-PMT($C$8,VLOOKUP($B74,$B$11:$C$16,2,FALSE),$B76))</f>
        <v>16.962971457123619</v>
      </c>
      <c r="Q84" s="60">
        <f>IF(SUM($E76:Q76)&lt;=0,0,-PMT($C$8,VLOOKUP($B74,$B$11:$C$16,2,FALSE),$B76))</f>
        <v>16.962971457123619</v>
      </c>
      <c r="R84" s="60">
        <f>IF(SUM($E76:R76)&lt;=0,0,-PMT($C$8,VLOOKUP($B74,$B$11:$C$16,2,FALSE),$B76))</f>
        <v>16.962971457123619</v>
      </c>
      <c r="S84" s="60">
        <f>IF(SUM($E76:S76)&lt;=0,0,-PMT($C$8,VLOOKUP($B74,$B$11:$C$16,2,FALSE),$B76))</f>
        <v>16.962971457123619</v>
      </c>
      <c r="T84" s="60">
        <f>IF(SUM($E76:T76)&lt;=0,0,-PMT($C$8,VLOOKUP($B74,$B$11:$C$16,2,FALSE),$B76))</f>
        <v>16.962971457123619</v>
      </c>
      <c r="U84" s="60">
        <f>IF(SUM($E76:U76)&lt;=0,0,-PMT($C$8,VLOOKUP($B74,$B$11:$C$16,2,FALSE),$B76))</f>
        <v>16.962971457123619</v>
      </c>
      <c r="V84" s="60">
        <f>IF(SUM($E76:V76)&lt;=0,0,-PMT($C$8,VLOOKUP($B74,$B$11:$C$16,2,FALSE),$B76))</f>
        <v>16.962971457123619</v>
      </c>
      <c r="W84" s="60">
        <f>IF(SUM($E76:W76)&lt;=0,0,-PMT($C$8,VLOOKUP($B74,$B$11:$C$16,2,FALSE),$B76))</f>
        <v>16.962971457123619</v>
      </c>
      <c r="X84" s="60">
        <f>IF(SUM($E76:X76)&lt;=0,0,-PMT($C$8,VLOOKUP($B74,$B$11:$C$16,2,FALSE),$B76))</f>
        <v>16.962971457123619</v>
      </c>
      <c r="Y84" s="60">
        <f>IF(SUM($E76:Y76)&lt;=0,0,-PMT($C$8,VLOOKUP($B74,$B$11:$C$16,2,FALSE),$B76))</f>
        <v>16.962971457123619</v>
      </c>
      <c r="Z84" s="60">
        <f>IF(SUM($E76:Z76)&lt;=0,0,-PMT($C$8,VLOOKUP($B74,$B$11:$C$16,2,FALSE),$B76))</f>
        <v>16.962971457123619</v>
      </c>
      <c r="AA84" s="60">
        <f>IF(SUM($E76:AA76)&lt;=0,0,-PMT($C$8,VLOOKUP($B74,$B$11:$C$16,2,FALSE),$B76))</f>
        <v>16.962971457123619</v>
      </c>
      <c r="AB84" s="60">
        <f>IF(SUM($E76:AB76)&lt;=0,0,-PMT($C$8,VLOOKUP($B74,$B$11:$C$16,2,FALSE),$B76))</f>
        <v>16.962971457123619</v>
      </c>
      <c r="AC84" s="60">
        <f>IF(SUM($E76:AC76)&lt;=0,0,-PMT($C$8,VLOOKUP($B74,$B$11:$C$16,2,FALSE),$B76))</f>
        <v>16.962971457123619</v>
      </c>
      <c r="AD84" s="60">
        <f>IF(SUM($E76:AD76)&lt;=0,0,-PMT($C$8,VLOOKUP($B74,$B$11:$C$16,2,FALSE),$B76))</f>
        <v>16.962971457123619</v>
      </c>
      <c r="AE84" s="60">
        <f>IF(SUM($E76:AE76)&lt;=0,0,-PMT($C$8,VLOOKUP($B74,$B$11:$C$16,2,FALSE),$B76))</f>
        <v>16.962971457123619</v>
      </c>
      <c r="AF84" s="60">
        <f>IF(SUM($E76:AF76)&lt;=0,0,-PMT($C$8,VLOOKUP($B74,$B$11:$C$16,2,FALSE),$B76))</f>
        <v>16.962971457123619</v>
      </c>
      <c r="AG84" s="60">
        <f>IF(SUM($E76:AG76)&lt;=0,0,-PMT($C$8,VLOOKUP($B74,$B$11:$C$16,2,FALSE),$B76))</f>
        <v>16.962971457123619</v>
      </c>
      <c r="AH84" s="60">
        <f>IF(SUM($E76:AH76)&lt;=0,0,-PMT($C$8,VLOOKUP($B74,$B$11:$C$16,2,FALSE),$B76))</f>
        <v>16.962971457123619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16.962971457123619</v>
      </c>
      <c r="H85" s="236">
        <f t="shared" si="30"/>
        <v>20.064736531850109</v>
      </c>
      <c r="I85" s="236">
        <f t="shared" si="30"/>
        <v>20.064736531850109</v>
      </c>
      <c r="J85" s="236">
        <f t="shared" si="30"/>
        <v>20.064736531850109</v>
      </c>
      <c r="K85" s="56">
        <f t="shared" si="30"/>
        <v>20.064736531850109</v>
      </c>
      <c r="L85" s="60">
        <f t="shared" si="30"/>
        <v>20.064736531850109</v>
      </c>
      <c r="M85" s="60">
        <f t="shared" si="30"/>
        <v>20.064736531850109</v>
      </c>
      <c r="N85" s="60">
        <f t="shared" si="30"/>
        <v>20.064736531850109</v>
      </c>
      <c r="O85" s="60">
        <f t="shared" si="30"/>
        <v>20.064736531850109</v>
      </c>
      <c r="P85" s="60">
        <f t="shared" si="30"/>
        <v>20.064736531850109</v>
      </c>
      <c r="Q85" s="60">
        <f t="shared" si="30"/>
        <v>20.064736531850109</v>
      </c>
      <c r="R85" s="60">
        <f t="shared" si="30"/>
        <v>20.064736531850109</v>
      </c>
      <c r="S85" s="60">
        <f t="shared" si="30"/>
        <v>20.064736531850109</v>
      </c>
      <c r="T85" s="60">
        <f t="shared" si="30"/>
        <v>20.064736531850109</v>
      </c>
      <c r="U85" s="60">
        <f t="shared" si="30"/>
        <v>20.064736531850109</v>
      </c>
      <c r="V85" s="60">
        <f t="shared" si="30"/>
        <v>20.064736531850109</v>
      </c>
      <c r="W85" s="60">
        <f t="shared" si="30"/>
        <v>20.064736531850109</v>
      </c>
      <c r="X85" s="60">
        <f t="shared" si="30"/>
        <v>20.064736531850109</v>
      </c>
      <c r="Y85" s="60">
        <f t="shared" si="30"/>
        <v>20.064736531850109</v>
      </c>
      <c r="Z85" s="60">
        <f t="shared" si="30"/>
        <v>20.064736531850109</v>
      </c>
      <c r="AA85" s="60">
        <f t="shared" si="30"/>
        <v>20.064736531850109</v>
      </c>
      <c r="AB85" s="60">
        <f t="shared" si="30"/>
        <v>20.064736531850109</v>
      </c>
      <c r="AC85" s="60">
        <f t="shared" si="30"/>
        <v>20.064736531850109</v>
      </c>
      <c r="AD85" s="60">
        <f t="shared" si="30"/>
        <v>20.064736531850109</v>
      </c>
      <c r="AE85" s="60">
        <f t="shared" si="30"/>
        <v>20.064736531850109</v>
      </c>
      <c r="AF85" s="60">
        <f t="shared" si="30"/>
        <v>20.064736531850109</v>
      </c>
      <c r="AG85" s="60">
        <f t="shared" si="30"/>
        <v>20.064736531850109</v>
      </c>
      <c r="AH85" s="60">
        <f t="shared" si="30"/>
        <v>20.064736531850109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278.36212197916439</v>
      </c>
      <c r="C89" s="235">
        <f>SUM(E89:AH89)</f>
        <v>310.17650747264901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310.17650747264901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38.449251770015131</v>
      </c>
      <c r="C90" s="235">
        <f t="shared" ref="C90:C91" si="33">SUM(E90:AH90)</f>
        <v>83.747657017615182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3.1017650747264902</v>
      </c>
      <c r="I90" s="236">
        <f t="shared" si="34"/>
        <v>3.1017650747264902</v>
      </c>
      <c r="J90" s="236">
        <f t="shared" si="34"/>
        <v>3.1017650747264902</v>
      </c>
      <c r="K90" s="56">
        <f t="shared" si="34"/>
        <v>3.1017650747264902</v>
      </c>
      <c r="L90" s="60">
        <f>IF(SUM(L86:AO86)=0, L77, PRODUCT(L77*L86))</f>
        <v>3.1017650747264902</v>
      </c>
      <c r="M90" s="60">
        <f t="shared" si="34"/>
        <v>3.1017650747264902</v>
      </c>
      <c r="N90" s="60">
        <f t="shared" si="34"/>
        <v>3.1017650747264902</v>
      </c>
      <c r="O90" s="60">
        <f t="shared" si="34"/>
        <v>3.1017650747264902</v>
      </c>
      <c r="P90" s="60">
        <f t="shared" si="34"/>
        <v>3.1017650747264902</v>
      </c>
      <c r="Q90" s="60">
        <f t="shared" si="34"/>
        <v>3.1017650747264902</v>
      </c>
      <c r="R90" s="60">
        <f t="shared" si="34"/>
        <v>3.1017650747264902</v>
      </c>
      <c r="S90" s="60">
        <f t="shared" si="34"/>
        <v>3.1017650747264902</v>
      </c>
      <c r="T90" s="60">
        <f t="shared" si="34"/>
        <v>3.1017650747264902</v>
      </c>
      <c r="U90" s="60">
        <f t="shared" si="34"/>
        <v>3.1017650747264902</v>
      </c>
      <c r="V90" s="60">
        <f t="shared" si="34"/>
        <v>3.1017650747264902</v>
      </c>
      <c r="W90" s="60">
        <f t="shared" si="34"/>
        <v>3.1017650747264902</v>
      </c>
      <c r="X90" s="60">
        <f t="shared" si="34"/>
        <v>3.1017650747264902</v>
      </c>
      <c r="Y90" s="60">
        <f t="shared" si="34"/>
        <v>3.1017650747264902</v>
      </c>
      <c r="Z90" s="60">
        <f t="shared" si="34"/>
        <v>3.1017650747264902</v>
      </c>
      <c r="AA90" s="60">
        <f t="shared" si="34"/>
        <v>3.1017650747264902</v>
      </c>
      <c r="AB90" s="60">
        <f t="shared" si="34"/>
        <v>3.1017650747264902</v>
      </c>
      <c r="AC90" s="60">
        <f t="shared" si="34"/>
        <v>3.1017650747264902</v>
      </c>
      <c r="AD90" s="60">
        <f t="shared" si="34"/>
        <v>3.1017650747264902</v>
      </c>
      <c r="AE90" s="60">
        <f t="shared" si="34"/>
        <v>3.1017650747264902</v>
      </c>
      <c r="AF90" s="60">
        <f t="shared" si="34"/>
        <v>3.1017650747264902</v>
      </c>
      <c r="AG90" s="60">
        <f t="shared" si="34"/>
        <v>3.1017650747264902</v>
      </c>
      <c r="AH90" s="60">
        <f t="shared" si="34"/>
        <v>3.1017650747264902</v>
      </c>
    </row>
    <row r="91" spans="1:34" ht="14.45" customHeight="1">
      <c r="A91" s="243"/>
      <c r="B91" s="235">
        <f t="shared" si="32"/>
        <v>199677.21433117054</v>
      </c>
      <c r="C91" s="235">
        <f t="shared" si="33"/>
        <v>528547.48951805523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437.0485458850477</v>
      </c>
      <c r="I91" s="236">
        <f t="shared" si="35"/>
        <v>1593.6169146262591</v>
      </c>
      <c r="J91" s="236">
        <f t="shared" si="35"/>
        <v>3027.64951063535</v>
      </c>
      <c r="K91" s="56">
        <f t="shared" si="35"/>
        <v>5015.3956569158117</v>
      </c>
      <c r="L91" s="60">
        <f t="shared" si="35"/>
        <v>7508.1691333639201</v>
      </c>
      <c r="M91" s="60">
        <f t="shared" si="35"/>
        <v>9897.6280361458703</v>
      </c>
      <c r="N91" s="60">
        <f t="shared" si="35"/>
        <v>12238.175094523955</v>
      </c>
      <c r="O91" s="60">
        <f t="shared" si="35"/>
        <v>14413.503094296815</v>
      </c>
      <c r="P91" s="60">
        <f t="shared" si="35"/>
        <v>17127.068197534485</v>
      </c>
      <c r="Q91" s="60">
        <f t="shared" si="35"/>
        <v>19335.029618146869</v>
      </c>
      <c r="R91" s="60">
        <f t="shared" si="35"/>
        <v>22826.530221566038</v>
      </c>
      <c r="S91" s="60">
        <f t="shared" si="35"/>
        <v>25945.479718400922</v>
      </c>
      <c r="T91" s="60">
        <f t="shared" si="35"/>
        <v>25945.479718400922</v>
      </c>
      <c r="U91" s="60">
        <f t="shared" si="35"/>
        <v>25945.479718400922</v>
      </c>
      <c r="V91" s="60">
        <f t="shared" si="35"/>
        <v>25945.479718400922</v>
      </c>
      <c r="W91" s="60">
        <f t="shared" si="35"/>
        <v>25945.479718400922</v>
      </c>
      <c r="X91" s="60">
        <f t="shared" si="35"/>
        <v>25945.479718400922</v>
      </c>
      <c r="Y91" s="60">
        <f t="shared" si="35"/>
        <v>25945.479718400922</v>
      </c>
      <c r="Z91" s="60">
        <f t="shared" si="35"/>
        <v>25945.479718400922</v>
      </c>
      <c r="AA91" s="60">
        <f t="shared" si="35"/>
        <v>25945.479718400922</v>
      </c>
      <c r="AB91" s="60">
        <f t="shared" si="35"/>
        <v>25945.479718400922</v>
      </c>
      <c r="AC91" s="60">
        <f t="shared" si="35"/>
        <v>25945.479718400922</v>
      </c>
      <c r="AD91" s="60">
        <f t="shared" si="35"/>
        <v>25945.479718400922</v>
      </c>
      <c r="AE91" s="60">
        <f t="shared" si="35"/>
        <v>25945.479718400922</v>
      </c>
      <c r="AF91" s="60">
        <f t="shared" si="35"/>
        <v>25945.479718400922</v>
      </c>
      <c r="AG91" s="60">
        <f t="shared" si="35"/>
        <v>25945.479718400922</v>
      </c>
      <c r="AH91" s="60">
        <f t="shared" si="35"/>
        <v>25945.479718400922</v>
      </c>
    </row>
    <row r="92" spans="1:34" ht="14.45" customHeight="1">
      <c r="A92" s="243"/>
      <c r="B92" s="235">
        <f>E92+NPV(HLOOKUP($C$3,$C$7:$E$9,2,FALSE),F92:AH92)</f>
        <v>199360.40295742141</v>
      </c>
      <c r="C92" s="235">
        <f>SUM(E92:AH92)</f>
        <v>528153.56535356503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-310.17650747264901</v>
      </c>
      <c r="H92" s="55">
        <f t="shared" si="36"/>
        <v>433.94678081032123</v>
      </c>
      <c r="I92" s="55">
        <f t="shared" si="36"/>
        <v>1590.5151495515327</v>
      </c>
      <c r="J92" s="55">
        <f t="shared" si="36"/>
        <v>3024.5477455606233</v>
      </c>
      <c r="K92" s="56">
        <f t="shared" si="36"/>
        <v>5012.2938918410855</v>
      </c>
      <c r="L92" s="45">
        <f t="shared" si="36"/>
        <v>7505.0673682891938</v>
      </c>
      <c r="M92" s="60">
        <f t="shared" si="36"/>
        <v>9894.5262710711431</v>
      </c>
      <c r="N92" s="60">
        <f t="shared" si="36"/>
        <v>12235.073329449227</v>
      </c>
      <c r="O92" s="60">
        <f t="shared" si="36"/>
        <v>14410.401329222088</v>
      </c>
      <c r="P92" s="60">
        <f t="shared" si="36"/>
        <v>17123.966432459758</v>
      </c>
      <c r="Q92" s="60">
        <f t="shared" si="36"/>
        <v>19331.927853072142</v>
      </c>
      <c r="R92" s="60">
        <f t="shared" si="36"/>
        <v>22823.42845649131</v>
      </c>
      <c r="S92" s="60">
        <f t="shared" si="36"/>
        <v>25942.377953326195</v>
      </c>
      <c r="T92" s="60">
        <f t="shared" si="36"/>
        <v>25942.377953326195</v>
      </c>
      <c r="U92" s="60">
        <f t="shared" si="36"/>
        <v>25942.377953326195</v>
      </c>
      <c r="V92" s="60">
        <f t="shared" si="36"/>
        <v>25942.377953326195</v>
      </c>
      <c r="W92" s="60">
        <f t="shared" si="36"/>
        <v>25942.377953326195</v>
      </c>
      <c r="X92" s="60">
        <f t="shared" si="36"/>
        <v>25942.377953326195</v>
      </c>
      <c r="Y92" s="60">
        <f t="shared" si="36"/>
        <v>25942.377953326195</v>
      </c>
      <c r="Z92" s="60">
        <f t="shared" si="36"/>
        <v>25942.377953326195</v>
      </c>
      <c r="AA92" s="60">
        <f t="shared" si="36"/>
        <v>25942.377953326195</v>
      </c>
      <c r="AB92" s="60">
        <f t="shared" si="36"/>
        <v>25942.377953326195</v>
      </c>
      <c r="AC92" s="60">
        <f t="shared" si="36"/>
        <v>25942.377953326195</v>
      </c>
      <c r="AD92" s="60">
        <f t="shared" si="36"/>
        <v>25942.377953326195</v>
      </c>
      <c r="AE92" s="60">
        <f t="shared" si="36"/>
        <v>25942.377953326195</v>
      </c>
      <c r="AF92" s="60">
        <f t="shared" si="36"/>
        <v>25942.377953326195</v>
      </c>
      <c r="AG92" s="60">
        <f t="shared" si="36"/>
        <v>25942.377953326195</v>
      </c>
      <c r="AH92" s="60">
        <f t="shared" si="36"/>
        <v>25942.377953326195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250.46652735871982</v>
      </c>
      <c r="C96" s="239">
        <f>SUM(E96:AH96)</f>
        <v>279.09268740502517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279.09268740502517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34.596124292721257</v>
      </c>
      <c r="C97" s="235">
        <f t="shared" ref="C97:C98" si="38">SUM(E97:AH97)</f>
        <v>75.355025599356807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2.790926874050252</v>
      </c>
      <c r="I97" s="55">
        <f>HLOOKUP($C$4,$C$7:$E$9,3,FALSE)*'2.3.1 Cost_Sum'!J109</f>
        <v>2.790926874050252</v>
      </c>
      <c r="J97" s="55">
        <f>HLOOKUP($C$4,$C$7:$E$9,3,FALSE)*'2.3.1 Cost_Sum'!K109</f>
        <v>2.790926874050252</v>
      </c>
      <c r="K97" s="56">
        <f>HLOOKUP($C$4,$C$7:$E$9,3,FALSE)*'2.3.1 Cost_Sum'!L109</f>
        <v>2.790926874050252</v>
      </c>
      <c r="L97" s="60">
        <f>HLOOKUP($C$4,$C$7:$E$9,3,FALSE)*'2.3.1 Cost_Sum'!M109</f>
        <v>2.790926874050252</v>
      </c>
      <c r="M97" s="60">
        <f>HLOOKUP($C$4,$C$7:$E$9,3,FALSE)*'2.3.1 Cost_Sum'!N109</f>
        <v>2.790926874050252</v>
      </c>
      <c r="N97" s="60">
        <f>HLOOKUP($C$4,$C$7:$E$9,3,FALSE)*'2.3.1 Cost_Sum'!O109</f>
        <v>2.790926874050252</v>
      </c>
      <c r="O97" s="60">
        <f>HLOOKUP($C$4,$C$7:$E$9,3,FALSE)*'2.3.1 Cost_Sum'!P109</f>
        <v>2.790926874050252</v>
      </c>
      <c r="P97" s="60">
        <f>HLOOKUP($C$4,$C$7:$E$9,3,FALSE)*'2.3.1 Cost_Sum'!Q109</f>
        <v>2.790926874050252</v>
      </c>
      <c r="Q97" s="60">
        <f>HLOOKUP($C$4,$C$7:$E$9,3,FALSE)*'2.3.1 Cost_Sum'!R109</f>
        <v>2.790926874050252</v>
      </c>
      <c r="R97" s="60">
        <f>HLOOKUP($C$4,$C$7:$E$9,3,FALSE)*'2.3.1 Cost_Sum'!S109</f>
        <v>2.790926874050252</v>
      </c>
      <c r="S97" s="60">
        <f>HLOOKUP($C$4,$C$7:$E$9,3,FALSE)*'2.3.1 Cost_Sum'!T109</f>
        <v>2.790926874050252</v>
      </c>
      <c r="T97" s="60">
        <f>HLOOKUP($C$4,$C$7:$E$9,3,FALSE)*'2.3.1 Cost_Sum'!U109</f>
        <v>2.790926874050252</v>
      </c>
      <c r="U97" s="60">
        <f>HLOOKUP($C$4,$C$7:$E$9,3,FALSE)*'2.3.1 Cost_Sum'!V109</f>
        <v>2.790926874050252</v>
      </c>
      <c r="V97" s="60">
        <f>HLOOKUP($C$4,$C$7:$E$9,3,FALSE)*'2.3.1 Cost_Sum'!W109</f>
        <v>2.790926874050252</v>
      </c>
      <c r="W97" s="60">
        <f>HLOOKUP($C$4,$C$7:$E$9,3,FALSE)*'2.3.1 Cost_Sum'!X109</f>
        <v>2.790926874050252</v>
      </c>
      <c r="X97" s="60">
        <f>HLOOKUP($C$4,$C$7:$E$9,3,FALSE)*'2.3.1 Cost_Sum'!Y109</f>
        <v>2.790926874050252</v>
      </c>
      <c r="Y97" s="60">
        <f>HLOOKUP($C$4,$C$7:$E$9,3,FALSE)*'2.3.1 Cost_Sum'!Z109</f>
        <v>2.790926874050252</v>
      </c>
      <c r="Z97" s="60">
        <f>HLOOKUP($C$4,$C$7:$E$9,3,FALSE)*'2.3.1 Cost_Sum'!AA109</f>
        <v>2.790926874050252</v>
      </c>
      <c r="AA97" s="60">
        <f>HLOOKUP($C$4,$C$7:$E$9,3,FALSE)*'2.3.1 Cost_Sum'!AB109</f>
        <v>2.790926874050252</v>
      </c>
      <c r="AB97" s="60">
        <f>HLOOKUP($C$4,$C$7:$E$9,3,FALSE)*'2.3.1 Cost_Sum'!AC109</f>
        <v>2.790926874050252</v>
      </c>
      <c r="AC97" s="60">
        <f>HLOOKUP($C$4,$C$7:$E$9,3,FALSE)*'2.3.1 Cost_Sum'!AD109</f>
        <v>2.790926874050252</v>
      </c>
      <c r="AD97" s="60">
        <f>HLOOKUP($C$4,$C$7:$E$9,3,FALSE)*'2.3.1 Cost_Sum'!AE109</f>
        <v>2.790926874050252</v>
      </c>
      <c r="AE97" s="60">
        <f>HLOOKUP($C$4,$C$7:$E$9,3,FALSE)*'2.3.1 Cost_Sum'!AF109</f>
        <v>2.790926874050252</v>
      </c>
      <c r="AF97" s="60">
        <f>HLOOKUP($C$4,$C$7:$E$9,3,FALSE)*'2.3.1 Cost_Sum'!AG109</f>
        <v>2.790926874050252</v>
      </c>
      <c r="AG97" s="60">
        <f>HLOOKUP($C$4,$C$7:$E$9,3,FALSE)*'2.3.1 Cost_Sum'!AH109</f>
        <v>2.790926874050252</v>
      </c>
      <c r="AH97" s="60">
        <f>HLOOKUP($C$4,$C$7:$E$9,3,FALSE)*'2.3.1 Cost_Sum'!AI109</f>
        <v>2.790926874050252</v>
      </c>
    </row>
    <row r="98" spans="1:34" ht="14.45" customHeight="1">
      <c r="B98" s="235">
        <f t="shared" si="37"/>
        <v>182968.08247715043</v>
      </c>
      <c r="C98" s="235">
        <f t="shared" si="38"/>
        <v>479375.37709503161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426.50601295785043</v>
      </c>
      <c r="I98" s="55">
        <f t="shared" si="39"/>
        <v>1683.6732987622106</v>
      </c>
      <c r="J98" s="55">
        <f t="shared" si="39"/>
        <v>3018.4423973773178</v>
      </c>
      <c r="K98" s="56">
        <f t="shared" si="39"/>
        <v>5011.7419748720467</v>
      </c>
      <c r="L98" s="60">
        <f t="shared" si="39"/>
        <v>7500.3817890240962</v>
      </c>
      <c r="M98" s="60">
        <f t="shared" si="39"/>
        <v>9877.6037349994731</v>
      </c>
      <c r="N98" s="60">
        <f t="shared" si="39"/>
        <v>12130.507155542793</v>
      </c>
      <c r="O98" s="60">
        <f t="shared" si="39"/>
        <v>14049.844400322878</v>
      </c>
      <c r="P98" s="60">
        <f t="shared" si="39"/>
        <v>16325.996791044377</v>
      </c>
      <c r="Q98" s="60">
        <f t="shared" si="39"/>
        <v>18174.358574537859</v>
      </c>
      <c r="R98" s="60">
        <f t="shared" si="39"/>
        <v>20829.84028525541</v>
      </c>
      <c r="S98" s="60">
        <f t="shared" si="39"/>
        <v>23146.655042520957</v>
      </c>
      <c r="T98" s="60">
        <f t="shared" si="39"/>
        <v>23146.655042520957</v>
      </c>
      <c r="U98" s="60">
        <f t="shared" si="39"/>
        <v>23146.655042520957</v>
      </c>
      <c r="V98" s="60">
        <f t="shared" si="39"/>
        <v>23146.655042520957</v>
      </c>
      <c r="W98" s="60">
        <f t="shared" si="39"/>
        <v>23146.655042520957</v>
      </c>
      <c r="X98" s="60">
        <f t="shared" si="39"/>
        <v>23146.655042520957</v>
      </c>
      <c r="Y98" s="60">
        <f t="shared" si="39"/>
        <v>23146.655042520957</v>
      </c>
      <c r="Z98" s="60">
        <f t="shared" si="39"/>
        <v>23146.655042520957</v>
      </c>
      <c r="AA98" s="60">
        <f t="shared" si="39"/>
        <v>23146.655042520957</v>
      </c>
      <c r="AB98" s="60">
        <f t="shared" si="39"/>
        <v>23146.655042520957</v>
      </c>
      <c r="AC98" s="60">
        <f t="shared" si="39"/>
        <v>23146.655042520957</v>
      </c>
      <c r="AD98" s="60">
        <f t="shared" si="39"/>
        <v>23146.655042520957</v>
      </c>
      <c r="AE98" s="60">
        <f t="shared" si="39"/>
        <v>23146.655042520957</v>
      </c>
      <c r="AF98" s="60">
        <f t="shared" si="39"/>
        <v>23146.655042520957</v>
      </c>
      <c r="AG98" s="60">
        <f t="shared" si="39"/>
        <v>23146.655042520957</v>
      </c>
      <c r="AH98" s="60">
        <f t="shared" si="39"/>
        <v>23146.655042520957</v>
      </c>
    </row>
    <row r="99" spans="1:34" ht="14.45" customHeight="1">
      <c r="B99" s="235">
        <f>E99+NPV(HLOOKUP($C$3,$C$7:$E$9,2,FALSE),F99:AH99)</f>
        <v>182683.01982549904</v>
      </c>
      <c r="C99" s="235">
        <f>SUM(E99:AH99)</f>
        <v>479020.92938202736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-279.09268740502517</v>
      </c>
      <c r="H99" s="55">
        <f>H98-SUM(H96:H97)</f>
        <v>423.7150860838002</v>
      </c>
      <c r="I99" s="55">
        <f t="shared" si="40"/>
        <v>1680.8823718881604</v>
      </c>
      <c r="J99" s="55">
        <f t="shared" si="40"/>
        <v>3015.6514705032673</v>
      </c>
      <c r="K99" s="56">
        <f t="shared" si="40"/>
        <v>5008.9510479979963</v>
      </c>
      <c r="L99" s="45">
        <f t="shared" si="40"/>
        <v>7497.5908621500457</v>
      </c>
      <c r="M99" s="45">
        <f t="shared" si="40"/>
        <v>9874.8128081254235</v>
      </c>
      <c r="N99" s="45">
        <f t="shared" si="40"/>
        <v>12127.716228668743</v>
      </c>
      <c r="O99" s="45">
        <f t="shared" si="40"/>
        <v>14047.053473448828</v>
      </c>
      <c r="P99" s="45">
        <f t="shared" si="40"/>
        <v>16323.205864170328</v>
      </c>
      <c r="Q99" s="45">
        <f t="shared" si="40"/>
        <v>18171.567647663807</v>
      </c>
      <c r="R99" s="45">
        <f t="shared" si="40"/>
        <v>20827.049358381359</v>
      </c>
      <c r="S99" s="45">
        <f t="shared" si="40"/>
        <v>23143.864115646906</v>
      </c>
      <c r="T99" s="45">
        <f t="shared" si="40"/>
        <v>23143.864115646906</v>
      </c>
      <c r="U99" s="45">
        <f t="shared" si="40"/>
        <v>23143.864115646906</v>
      </c>
      <c r="V99" s="45">
        <f t="shared" si="40"/>
        <v>23143.864115646906</v>
      </c>
      <c r="W99" s="45">
        <f t="shared" si="40"/>
        <v>23143.864115646906</v>
      </c>
      <c r="X99" s="45">
        <f t="shared" si="40"/>
        <v>23143.864115646906</v>
      </c>
      <c r="Y99" s="45">
        <f t="shared" si="40"/>
        <v>23143.864115646906</v>
      </c>
      <c r="Z99" s="45">
        <f t="shared" si="40"/>
        <v>23143.864115646906</v>
      </c>
      <c r="AA99" s="45">
        <f t="shared" si="40"/>
        <v>23143.864115646906</v>
      </c>
      <c r="AB99" s="45">
        <f t="shared" si="40"/>
        <v>23143.864115646906</v>
      </c>
      <c r="AC99" s="45">
        <f t="shared" si="40"/>
        <v>23143.864115646906</v>
      </c>
      <c r="AD99" s="45">
        <f t="shared" si="40"/>
        <v>23143.864115646906</v>
      </c>
      <c r="AE99" s="45">
        <f t="shared" si="40"/>
        <v>23143.864115646906</v>
      </c>
      <c r="AF99" s="45">
        <f t="shared" si="40"/>
        <v>23143.864115646906</v>
      </c>
      <c r="AG99" s="45">
        <f t="shared" si="40"/>
        <v>23143.864115646906</v>
      </c>
      <c r="AH99" s="45">
        <f t="shared" si="40"/>
        <v>23143.864115646906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TRANSPOSE(Option_5_SR_Low_PoF)*HLOOKUP($C$5,$C$7:$E$10,4,FALSE)</f>
        <v>0.4102333515464146</v>
      </c>
      <c r="F102" s="53">
        <v>12.848619102883205</v>
      </c>
      <c r="G102" s="54">
        <v>152.75178987448581</v>
      </c>
      <c r="H102" s="55">
        <v>11.223536750761687</v>
      </c>
      <c r="I102" s="55">
        <v>10.151812548584548</v>
      </c>
      <c r="J102" s="55">
        <v>17.368938678186133</v>
      </c>
      <c r="K102" s="56">
        <v>42.088218632559055</v>
      </c>
      <c r="L102" s="45">
        <v>158.37429332904577</v>
      </c>
      <c r="M102" s="45">
        <v>561.64355866162703</v>
      </c>
      <c r="N102" s="45">
        <v>1622.9505166930446</v>
      </c>
      <c r="O102" s="45">
        <v>3037.9128462132926</v>
      </c>
      <c r="P102" s="45">
        <v>5218.3188861718727</v>
      </c>
      <c r="Q102" s="45">
        <v>7538.8044256832673</v>
      </c>
      <c r="R102" s="45">
        <v>11655.413230381448</v>
      </c>
      <c r="S102" s="45">
        <v>15615.621511396355</v>
      </c>
      <c r="T102" s="45">
        <v>15615.621511396355</v>
      </c>
      <c r="U102" s="45">
        <v>15615.621511396355</v>
      </c>
      <c r="V102" s="45">
        <v>15615.621511396355</v>
      </c>
      <c r="W102" s="45">
        <v>15615.621511396355</v>
      </c>
      <c r="X102" s="45">
        <v>15615.621511396355</v>
      </c>
      <c r="Y102" s="45">
        <v>15615.621511396355</v>
      </c>
      <c r="Z102" s="45">
        <v>15615.621511396355</v>
      </c>
      <c r="AA102" s="45">
        <v>15615.621511396355</v>
      </c>
      <c r="AB102" s="45">
        <v>15615.621511396355</v>
      </c>
      <c r="AC102" s="45">
        <v>15615.621511396355</v>
      </c>
      <c r="AD102" s="45">
        <v>15615.621511396355</v>
      </c>
      <c r="AE102" s="45">
        <v>15615.621511396355</v>
      </c>
      <c r="AF102" s="45">
        <v>15615.621511396355</v>
      </c>
      <c r="AG102" s="45">
        <v>15615.621511396355</v>
      </c>
      <c r="AH102" s="45">
        <v>15615.621511396355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15.263055635381495</v>
      </c>
      <c r="H104" s="236">
        <f>IF(SUM($E96:H96)&lt;=0,0,-PMT($C$8,VLOOKUP($B94,$B$11:$C$16,2,FALSE),$B96))</f>
        <v>15.263055635381495</v>
      </c>
      <c r="I104" s="236">
        <f>IF(SUM($E96:I96)&lt;=0,0,-PMT($C$8,VLOOKUP($B94,$B$11:$C$16,2,FALSE),$B96))</f>
        <v>15.263055635381495</v>
      </c>
      <c r="J104" s="236">
        <f>IF(SUM($E96:J96)&lt;=0,0,-PMT($C$8,VLOOKUP($B94,$B$11:$C$16,2,FALSE),$B96))</f>
        <v>15.263055635381495</v>
      </c>
      <c r="K104" s="56">
        <f>IF(SUM($E96:K96)&lt;=0,0,-PMT($C$8,VLOOKUP($B94,$B$11:$C$16,2,FALSE),$B96))</f>
        <v>15.263055635381495</v>
      </c>
      <c r="L104" s="60">
        <f>IF(SUM($E96:L96)&lt;=0,0,-PMT($C$8,VLOOKUP($B94,$B$11:$C$16,2,FALSE),$B96))</f>
        <v>15.263055635381495</v>
      </c>
      <c r="M104" s="60">
        <f>IF(SUM($E96:M96)&lt;=0,0,-PMT($C$8,VLOOKUP($B94,$B$11:$C$16,2,FALSE),$B96))</f>
        <v>15.263055635381495</v>
      </c>
      <c r="N104" s="60">
        <f>IF(SUM($E96:N96)&lt;=0,0,-PMT($C$8,VLOOKUP($B94,$B$11:$C$16,2,FALSE),$B96))</f>
        <v>15.263055635381495</v>
      </c>
      <c r="O104" s="60">
        <f>IF(SUM($E96:O96)&lt;=0,0,-PMT($C$8,VLOOKUP($B94,$B$11:$C$16,2,FALSE),$B96))</f>
        <v>15.263055635381495</v>
      </c>
      <c r="P104" s="60">
        <f>IF(SUM($E96:P96)&lt;=0,0,-PMT($C$8,VLOOKUP($B94,$B$11:$C$16,2,FALSE),$B96))</f>
        <v>15.263055635381495</v>
      </c>
      <c r="Q104" s="60">
        <f>IF(SUM($E96:Q96)&lt;=0,0,-PMT($C$8,VLOOKUP($B94,$B$11:$C$16,2,FALSE),$B96))</f>
        <v>15.263055635381495</v>
      </c>
      <c r="R104" s="60">
        <f>IF(SUM($E96:R96)&lt;=0,0,-PMT($C$8,VLOOKUP($B94,$B$11:$C$16,2,FALSE),$B96))</f>
        <v>15.263055635381495</v>
      </c>
      <c r="S104" s="60">
        <f>IF(SUM($E96:S96)&lt;=0,0,-PMT($C$8,VLOOKUP($B94,$B$11:$C$16,2,FALSE),$B96))</f>
        <v>15.263055635381495</v>
      </c>
      <c r="T104" s="60">
        <f>IF(SUM($E96:T96)&lt;=0,0,-PMT($C$8,VLOOKUP($B94,$B$11:$C$16,2,FALSE),$B96))</f>
        <v>15.263055635381495</v>
      </c>
      <c r="U104" s="60">
        <f>IF(SUM($E96:U96)&lt;=0,0,-PMT($C$8,VLOOKUP($B94,$B$11:$C$16,2,FALSE),$B96))</f>
        <v>15.263055635381495</v>
      </c>
      <c r="V104" s="60">
        <f>IF(SUM($E96:V96)&lt;=0,0,-PMT($C$8,VLOOKUP($B94,$B$11:$C$16,2,FALSE),$B96))</f>
        <v>15.263055635381495</v>
      </c>
      <c r="W104" s="60">
        <f>IF(SUM($E96:W96)&lt;=0,0,-PMT($C$8,VLOOKUP($B94,$B$11:$C$16,2,FALSE),$B96))</f>
        <v>15.263055635381495</v>
      </c>
      <c r="X104" s="60">
        <f>IF(SUM($E96:X96)&lt;=0,0,-PMT($C$8,VLOOKUP($B94,$B$11:$C$16,2,FALSE),$B96))</f>
        <v>15.263055635381495</v>
      </c>
      <c r="Y104" s="60">
        <f>IF(SUM($E96:Y96)&lt;=0,0,-PMT($C$8,VLOOKUP($B94,$B$11:$C$16,2,FALSE),$B96))</f>
        <v>15.263055635381495</v>
      </c>
      <c r="Z104" s="60">
        <f>IF(SUM($E96:Z96)&lt;=0,0,-PMT($C$8,VLOOKUP($B94,$B$11:$C$16,2,FALSE),$B96))</f>
        <v>15.263055635381495</v>
      </c>
      <c r="AA104" s="60">
        <f>IF(SUM($E96:AA96)&lt;=0,0,-PMT($C$8,VLOOKUP($B94,$B$11:$C$16,2,FALSE),$B96))</f>
        <v>15.263055635381495</v>
      </c>
      <c r="AB104" s="60">
        <f>IF(SUM($E96:AB96)&lt;=0,0,-PMT($C$8,VLOOKUP($B94,$B$11:$C$16,2,FALSE),$B96))</f>
        <v>15.263055635381495</v>
      </c>
      <c r="AC104" s="60">
        <f>IF(SUM($E96:AC96)&lt;=0,0,-PMT($C$8,VLOOKUP($B94,$B$11:$C$16,2,FALSE),$B96))</f>
        <v>15.263055635381495</v>
      </c>
      <c r="AD104" s="60">
        <f>IF(SUM($E96:AD96)&lt;=0,0,-PMT($C$8,VLOOKUP($B94,$B$11:$C$16,2,FALSE),$B96))</f>
        <v>15.263055635381495</v>
      </c>
      <c r="AE104" s="60">
        <f>IF(SUM($E96:AE96)&lt;=0,0,-PMT($C$8,VLOOKUP($B94,$B$11:$C$16,2,FALSE),$B96))</f>
        <v>15.263055635381495</v>
      </c>
      <c r="AF104" s="60">
        <f>IF(SUM($E96:AF96)&lt;=0,0,-PMT($C$8,VLOOKUP($B94,$B$11:$C$16,2,FALSE),$B96))</f>
        <v>15.263055635381495</v>
      </c>
      <c r="AG104" s="60">
        <f>IF(SUM($E96:AG96)&lt;=0,0,-PMT($C$8,VLOOKUP($B94,$B$11:$C$16,2,FALSE),$B96))</f>
        <v>15.263055635381495</v>
      </c>
      <c r="AH104" s="60">
        <f>IF(SUM($E96:AH96)&lt;=0,0,-PMT($C$8,VLOOKUP($B94,$B$11:$C$16,2,FALSE),$B96))</f>
        <v>15.263055635381495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15.263055635381495</v>
      </c>
      <c r="H105" s="236">
        <f t="shared" si="41"/>
        <v>18.053982509431748</v>
      </c>
      <c r="I105" s="236">
        <f t="shared" si="41"/>
        <v>18.053982509431748</v>
      </c>
      <c r="J105" s="236">
        <f t="shared" si="41"/>
        <v>18.053982509431748</v>
      </c>
      <c r="K105" s="56">
        <f t="shared" si="41"/>
        <v>18.053982509431748</v>
      </c>
      <c r="L105" s="60">
        <f t="shared" si="41"/>
        <v>18.053982509431748</v>
      </c>
      <c r="M105" s="60">
        <f t="shared" si="41"/>
        <v>18.053982509431748</v>
      </c>
      <c r="N105" s="60">
        <f t="shared" si="41"/>
        <v>18.053982509431748</v>
      </c>
      <c r="O105" s="60">
        <f t="shared" si="41"/>
        <v>18.053982509431748</v>
      </c>
      <c r="P105" s="60">
        <f t="shared" si="41"/>
        <v>18.053982509431748</v>
      </c>
      <c r="Q105" s="60">
        <f t="shared" si="41"/>
        <v>18.053982509431748</v>
      </c>
      <c r="R105" s="60">
        <f t="shared" si="41"/>
        <v>18.053982509431748</v>
      </c>
      <c r="S105" s="60">
        <f t="shared" si="41"/>
        <v>18.053982509431748</v>
      </c>
      <c r="T105" s="60">
        <f t="shared" si="41"/>
        <v>18.053982509431748</v>
      </c>
      <c r="U105" s="60">
        <f t="shared" si="41"/>
        <v>18.053982509431748</v>
      </c>
      <c r="V105" s="60">
        <f t="shared" si="41"/>
        <v>18.053982509431748</v>
      </c>
      <c r="W105" s="60">
        <f t="shared" si="41"/>
        <v>18.053982509431748</v>
      </c>
      <c r="X105" s="60">
        <f t="shared" si="41"/>
        <v>18.053982509431748</v>
      </c>
      <c r="Y105" s="60">
        <f t="shared" si="41"/>
        <v>18.053982509431748</v>
      </c>
      <c r="Z105" s="60">
        <f t="shared" si="41"/>
        <v>18.053982509431748</v>
      </c>
      <c r="AA105" s="60">
        <f t="shared" si="41"/>
        <v>18.053982509431748</v>
      </c>
      <c r="AB105" s="60">
        <f t="shared" si="41"/>
        <v>18.053982509431748</v>
      </c>
      <c r="AC105" s="60">
        <f t="shared" si="41"/>
        <v>18.053982509431748</v>
      </c>
      <c r="AD105" s="60">
        <f t="shared" si="41"/>
        <v>18.053982509431748</v>
      </c>
      <c r="AE105" s="60">
        <f t="shared" si="41"/>
        <v>18.053982509431748</v>
      </c>
      <c r="AF105" s="60">
        <f t="shared" si="41"/>
        <v>18.053982509431748</v>
      </c>
      <c r="AG105" s="60">
        <f t="shared" si="41"/>
        <v>18.053982509431748</v>
      </c>
      <c r="AH105" s="60">
        <f t="shared" si="41"/>
        <v>18.053982509431748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250.46652735871982</v>
      </c>
      <c r="C109" s="235">
        <f>SUM(E109:AH109)</f>
        <v>279.09268740502517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279.09268740502517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34.596124292721257</v>
      </c>
      <c r="C110" s="235">
        <f t="shared" ref="C110:C111" si="44">SUM(E110:AH110)</f>
        <v>75.355025599356807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2.790926874050252</v>
      </c>
      <c r="I110" s="236">
        <f t="shared" si="45"/>
        <v>2.790926874050252</v>
      </c>
      <c r="J110" s="236">
        <f t="shared" si="45"/>
        <v>2.790926874050252</v>
      </c>
      <c r="K110" s="56">
        <f t="shared" si="45"/>
        <v>2.790926874050252</v>
      </c>
      <c r="L110" s="60">
        <f t="shared" si="45"/>
        <v>2.790926874050252</v>
      </c>
      <c r="M110" s="60">
        <f t="shared" si="45"/>
        <v>2.790926874050252</v>
      </c>
      <c r="N110" s="60">
        <f t="shared" si="45"/>
        <v>2.790926874050252</v>
      </c>
      <c r="O110" s="60">
        <f t="shared" si="45"/>
        <v>2.790926874050252</v>
      </c>
      <c r="P110" s="60">
        <f t="shared" si="45"/>
        <v>2.790926874050252</v>
      </c>
      <c r="Q110" s="60">
        <f t="shared" si="45"/>
        <v>2.790926874050252</v>
      </c>
      <c r="R110" s="60">
        <f t="shared" si="45"/>
        <v>2.790926874050252</v>
      </c>
      <c r="S110" s="60">
        <f t="shared" si="45"/>
        <v>2.790926874050252</v>
      </c>
      <c r="T110" s="60">
        <f t="shared" si="45"/>
        <v>2.790926874050252</v>
      </c>
      <c r="U110" s="60">
        <f t="shared" si="45"/>
        <v>2.790926874050252</v>
      </c>
      <c r="V110" s="60">
        <f t="shared" si="45"/>
        <v>2.790926874050252</v>
      </c>
      <c r="W110" s="60">
        <f t="shared" si="45"/>
        <v>2.790926874050252</v>
      </c>
      <c r="X110" s="60">
        <f t="shared" si="45"/>
        <v>2.790926874050252</v>
      </c>
      <c r="Y110" s="60">
        <f t="shared" si="45"/>
        <v>2.790926874050252</v>
      </c>
      <c r="Z110" s="60">
        <f t="shared" si="45"/>
        <v>2.790926874050252</v>
      </c>
      <c r="AA110" s="60">
        <f t="shared" si="45"/>
        <v>2.790926874050252</v>
      </c>
      <c r="AB110" s="60">
        <f t="shared" si="45"/>
        <v>2.790926874050252</v>
      </c>
      <c r="AC110" s="60">
        <f t="shared" si="45"/>
        <v>2.790926874050252</v>
      </c>
      <c r="AD110" s="60">
        <f t="shared" si="45"/>
        <v>2.790926874050252</v>
      </c>
      <c r="AE110" s="60">
        <f t="shared" si="45"/>
        <v>2.790926874050252</v>
      </c>
      <c r="AF110" s="60">
        <f t="shared" si="45"/>
        <v>2.790926874050252</v>
      </c>
      <c r="AG110" s="60">
        <f t="shared" si="45"/>
        <v>2.790926874050252</v>
      </c>
      <c r="AH110" s="60">
        <f t="shared" si="45"/>
        <v>2.790926874050252</v>
      </c>
    </row>
    <row r="111" spans="1:34" ht="14.45" customHeight="1">
      <c r="A111" s="243"/>
      <c r="B111" s="235">
        <f t="shared" si="43"/>
        <v>182968.08247715043</v>
      </c>
      <c r="C111" s="235">
        <f t="shared" si="44"/>
        <v>479375.37709503161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426.50601295785043</v>
      </c>
      <c r="I111" s="236">
        <f t="shared" si="46"/>
        <v>1683.6732987622106</v>
      </c>
      <c r="J111" s="236">
        <f t="shared" si="46"/>
        <v>3018.4423973773178</v>
      </c>
      <c r="K111" s="56">
        <f t="shared" si="46"/>
        <v>5011.7419748720467</v>
      </c>
      <c r="L111" s="60">
        <f t="shared" si="46"/>
        <v>7500.3817890240962</v>
      </c>
      <c r="M111" s="60">
        <f t="shared" si="46"/>
        <v>9877.6037349994731</v>
      </c>
      <c r="N111" s="60">
        <f t="shared" si="46"/>
        <v>12130.507155542793</v>
      </c>
      <c r="O111" s="60">
        <f t="shared" si="46"/>
        <v>14049.844400322878</v>
      </c>
      <c r="P111" s="60">
        <f t="shared" si="46"/>
        <v>16325.996791044377</v>
      </c>
      <c r="Q111" s="60">
        <f t="shared" si="46"/>
        <v>18174.358574537859</v>
      </c>
      <c r="R111" s="60">
        <f t="shared" si="46"/>
        <v>20829.84028525541</v>
      </c>
      <c r="S111" s="60">
        <f t="shared" si="46"/>
        <v>23146.655042520957</v>
      </c>
      <c r="T111" s="60">
        <f t="shared" si="46"/>
        <v>23146.655042520957</v>
      </c>
      <c r="U111" s="60">
        <f t="shared" si="46"/>
        <v>23146.655042520957</v>
      </c>
      <c r="V111" s="60">
        <f t="shared" si="46"/>
        <v>23146.655042520957</v>
      </c>
      <c r="W111" s="60">
        <f t="shared" si="46"/>
        <v>23146.655042520957</v>
      </c>
      <c r="X111" s="60">
        <f t="shared" si="46"/>
        <v>23146.655042520957</v>
      </c>
      <c r="Y111" s="60">
        <f t="shared" si="46"/>
        <v>23146.655042520957</v>
      </c>
      <c r="Z111" s="60">
        <f t="shared" si="46"/>
        <v>23146.655042520957</v>
      </c>
      <c r="AA111" s="60">
        <f t="shared" si="46"/>
        <v>23146.655042520957</v>
      </c>
      <c r="AB111" s="60">
        <f t="shared" si="46"/>
        <v>23146.655042520957</v>
      </c>
      <c r="AC111" s="60">
        <f t="shared" si="46"/>
        <v>23146.655042520957</v>
      </c>
      <c r="AD111" s="60">
        <f t="shared" si="46"/>
        <v>23146.655042520957</v>
      </c>
      <c r="AE111" s="60">
        <f t="shared" si="46"/>
        <v>23146.655042520957</v>
      </c>
      <c r="AF111" s="60">
        <f t="shared" si="46"/>
        <v>23146.655042520957</v>
      </c>
      <c r="AG111" s="60">
        <f t="shared" si="46"/>
        <v>23146.655042520957</v>
      </c>
      <c r="AH111" s="60">
        <f t="shared" si="46"/>
        <v>23146.655042520957</v>
      </c>
    </row>
    <row r="112" spans="1:34" ht="14.45" customHeight="1">
      <c r="A112" s="243"/>
      <c r="B112" s="235">
        <f>E112+NPV(HLOOKUP($C$3,$C$7:$E$9,2,FALSE),F112:AH112)</f>
        <v>182683.01982549904</v>
      </c>
      <c r="C112" s="235">
        <f>SUM(E112:AH112)</f>
        <v>479020.92938202736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-279.09268740502517</v>
      </c>
      <c r="H112" s="236">
        <f t="shared" si="47"/>
        <v>423.7150860838002</v>
      </c>
      <c r="I112" s="236">
        <f t="shared" si="47"/>
        <v>1680.8823718881604</v>
      </c>
      <c r="J112" s="236">
        <f t="shared" si="47"/>
        <v>3015.6514705032673</v>
      </c>
      <c r="K112" s="56">
        <f t="shared" si="47"/>
        <v>5008.9510479979963</v>
      </c>
      <c r="L112" s="45">
        <f t="shared" si="47"/>
        <v>7497.5908621500457</v>
      </c>
      <c r="M112" s="60">
        <f t="shared" si="47"/>
        <v>9874.8128081254235</v>
      </c>
      <c r="N112" s="60">
        <f t="shared" si="47"/>
        <v>12127.716228668743</v>
      </c>
      <c r="O112" s="60">
        <f t="shared" si="47"/>
        <v>14047.053473448828</v>
      </c>
      <c r="P112" s="60">
        <f t="shared" si="47"/>
        <v>16323.205864170328</v>
      </c>
      <c r="Q112" s="60">
        <f t="shared" si="47"/>
        <v>18171.567647663807</v>
      </c>
      <c r="R112" s="60">
        <f t="shared" si="47"/>
        <v>20827.049358381359</v>
      </c>
      <c r="S112" s="60">
        <f t="shared" si="47"/>
        <v>23143.864115646906</v>
      </c>
      <c r="T112" s="60">
        <f t="shared" si="47"/>
        <v>23143.864115646906</v>
      </c>
      <c r="U112" s="60">
        <f t="shared" si="47"/>
        <v>23143.864115646906</v>
      </c>
      <c r="V112" s="60">
        <f t="shared" si="47"/>
        <v>23143.864115646906</v>
      </c>
      <c r="W112" s="60">
        <f t="shared" si="47"/>
        <v>23143.864115646906</v>
      </c>
      <c r="X112" s="60">
        <f t="shared" si="47"/>
        <v>23143.864115646906</v>
      </c>
      <c r="Y112" s="60">
        <f t="shared" si="47"/>
        <v>23143.864115646906</v>
      </c>
      <c r="Z112" s="60">
        <f t="shared" si="47"/>
        <v>23143.864115646906</v>
      </c>
      <c r="AA112" s="60">
        <f t="shared" si="47"/>
        <v>23143.864115646906</v>
      </c>
      <c r="AB112" s="60">
        <f t="shared" si="47"/>
        <v>23143.864115646906</v>
      </c>
      <c r="AC112" s="60">
        <f t="shared" si="47"/>
        <v>23143.864115646906</v>
      </c>
      <c r="AD112" s="60">
        <f t="shared" si="47"/>
        <v>23143.864115646906</v>
      </c>
      <c r="AE112" s="60">
        <f t="shared" si="47"/>
        <v>23143.864115646906</v>
      </c>
      <c r="AF112" s="60">
        <f t="shared" si="47"/>
        <v>23143.864115646906</v>
      </c>
      <c r="AG112" s="60">
        <f t="shared" si="47"/>
        <v>23143.864115646906</v>
      </c>
      <c r="AH112" s="60">
        <f t="shared" si="47"/>
        <v>23143.864115646906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320.3477498135565</v>
      </c>
      <c r="C116" s="239">
        <f>SUM(E116:AH116)</f>
        <v>356.9607298126877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356.9607298126877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44.248589567301849</v>
      </c>
      <c r="C117" s="235">
        <f t="shared" ref="C117:C118" si="49">SUM(E117:AH117)</f>
        <v>96.37939704942572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3.5696072981268769</v>
      </c>
      <c r="I117" s="55">
        <f>HLOOKUP($C$4,$C$7:$E$9,3,FALSE)*'2.3.1 Cost_Sum'!J134</f>
        <v>3.5696072981268769</v>
      </c>
      <c r="J117" s="55">
        <f>HLOOKUP($C$4,$C$7:$E$9,3,FALSE)*'2.3.1 Cost_Sum'!K134</f>
        <v>3.5696072981268769</v>
      </c>
      <c r="K117" s="56">
        <f>HLOOKUP($C$4,$C$7:$E$9,3,FALSE)*'2.3.1 Cost_Sum'!L134</f>
        <v>3.5696072981268769</v>
      </c>
      <c r="L117" s="60">
        <f>HLOOKUP($C$4,$C$7:$E$9,3,FALSE)*'2.3.1 Cost_Sum'!M134</f>
        <v>3.5696072981268769</v>
      </c>
      <c r="M117" s="60">
        <f>HLOOKUP($C$4,$C$7:$E$9,3,FALSE)*'2.3.1 Cost_Sum'!N134</f>
        <v>3.5696072981268769</v>
      </c>
      <c r="N117" s="60">
        <f>HLOOKUP($C$4,$C$7:$E$9,3,FALSE)*'2.3.1 Cost_Sum'!O134</f>
        <v>3.5696072981268769</v>
      </c>
      <c r="O117" s="60">
        <f>HLOOKUP($C$4,$C$7:$E$9,3,FALSE)*'2.3.1 Cost_Sum'!P134</f>
        <v>3.5696072981268769</v>
      </c>
      <c r="P117" s="60">
        <f>HLOOKUP($C$4,$C$7:$E$9,3,FALSE)*'2.3.1 Cost_Sum'!Q134</f>
        <v>3.5696072981268769</v>
      </c>
      <c r="Q117" s="60">
        <f>HLOOKUP($C$4,$C$7:$E$9,3,FALSE)*'2.3.1 Cost_Sum'!R134</f>
        <v>3.5696072981268769</v>
      </c>
      <c r="R117" s="60">
        <f>HLOOKUP($C$4,$C$7:$E$9,3,FALSE)*'2.3.1 Cost_Sum'!S134</f>
        <v>3.5696072981268769</v>
      </c>
      <c r="S117" s="60">
        <f>HLOOKUP($C$4,$C$7:$E$9,3,FALSE)*'2.3.1 Cost_Sum'!T134</f>
        <v>3.5696072981268769</v>
      </c>
      <c r="T117" s="60">
        <f>HLOOKUP($C$4,$C$7:$E$9,3,FALSE)*'2.3.1 Cost_Sum'!U134</f>
        <v>3.5696072981268769</v>
      </c>
      <c r="U117" s="60">
        <f>HLOOKUP($C$4,$C$7:$E$9,3,FALSE)*'2.3.1 Cost_Sum'!V134</f>
        <v>3.5696072981268769</v>
      </c>
      <c r="V117" s="60">
        <f>HLOOKUP($C$4,$C$7:$E$9,3,FALSE)*'2.3.1 Cost_Sum'!W134</f>
        <v>3.5696072981268769</v>
      </c>
      <c r="W117" s="60">
        <f>HLOOKUP($C$4,$C$7:$E$9,3,FALSE)*'2.3.1 Cost_Sum'!X134</f>
        <v>3.5696072981268769</v>
      </c>
      <c r="X117" s="60">
        <f>HLOOKUP($C$4,$C$7:$E$9,3,FALSE)*'2.3.1 Cost_Sum'!Y134</f>
        <v>3.5696072981268769</v>
      </c>
      <c r="Y117" s="60">
        <f>HLOOKUP($C$4,$C$7:$E$9,3,FALSE)*'2.3.1 Cost_Sum'!Z134</f>
        <v>3.5696072981268769</v>
      </c>
      <c r="Z117" s="60">
        <f>HLOOKUP($C$4,$C$7:$E$9,3,FALSE)*'2.3.1 Cost_Sum'!AA134</f>
        <v>3.5696072981268769</v>
      </c>
      <c r="AA117" s="60">
        <f>HLOOKUP($C$4,$C$7:$E$9,3,FALSE)*'2.3.1 Cost_Sum'!AB134</f>
        <v>3.5696072981268769</v>
      </c>
      <c r="AB117" s="60">
        <f>HLOOKUP($C$4,$C$7:$E$9,3,FALSE)*'2.3.1 Cost_Sum'!AC134</f>
        <v>3.5696072981268769</v>
      </c>
      <c r="AC117" s="60">
        <f>HLOOKUP($C$4,$C$7:$E$9,3,FALSE)*'2.3.1 Cost_Sum'!AD134</f>
        <v>3.5696072981268769</v>
      </c>
      <c r="AD117" s="60">
        <f>HLOOKUP($C$4,$C$7:$E$9,3,FALSE)*'2.3.1 Cost_Sum'!AE134</f>
        <v>3.5696072981268769</v>
      </c>
      <c r="AE117" s="60">
        <f>HLOOKUP($C$4,$C$7:$E$9,3,FALSE)*'2.3.1 Cost_Sum'!AF134</f>
        <v>3.5696072981268769</v>
      </c>
      <c r="AF117" s="60">
        <f>HLOOKUP($C$4,$C$7:$E$9,3,FALSE)*'2.3.1 Cost_Sum'!AG134</f>
        <v>3.5696072981268769</v>
      </c>
      <c r="AG117" s="60">
        <f>HLOOKUP($C$4,$C$7:$E$9,3,FALSE)*'2.3.1 Cost_Sum'!AH134</f>
        <v>3.5696072981268769</v>
      </c>
      <c r="AH117" s="60">
        <f>HLOOKUP($C$4,$C$7:$E$9,3,FALSE)*'2.3.1 Cost_Sum'!AI134</f>
        <v>3.5696072981268769</v>
      </c>
    </row>
    <row r="118" spans="1:34" ht="14.45" customHeight="1">
      <c r="B118" s="235">
        <f t="shared" si="48"/>
        <v>193666.93021498498</v>
      </c>
      <c r="C118" s="235">
        <f t="shared" si="49"/>
        <v>511088.16038432642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599.98742391865244</v>
      </c>
      <c r="I118" s="55">
        <f t="shared" si="50"/>
        <v>1673.9837155445778</v>
      </c>
      <c r="J118" s="55">
        <f t="shared" si="50"/>
        <v>3168.0091072310129</v>
      </c>
      <c r="K118" s="56">
        <f t="shared" si="50"/>
        <v>5209.1735349693045</v>
      </c>
      <c r="L118" s="60">
        <f t="shared" si="50"/>
        <v>7462.8620677808021</v>
      </c>
      <c r="M118" s="60">
        <f t="shared" si="50"/>
        <v>9642.471670243287</v>
      </c>
      <c r="N118" s="60">
        <f t="shared" si="50"/>
        <v>11924.645565210212</v>
      </c>
      <c r="O118" s="60">
        <f t="shared" si="50"/>
        <v>14082.631980127442</v>
      </c>
      <c r="P118" s="60">
        <f t="shared" si="50"/>
        <v>16687.909284705082</v>
      </c>
      <c r="Q118" s="60">
        <f t="shared" si="50"/>
        <v>18732.062487260846</v>
      </c>
      <c r="R118" s="60">
        <f t="shared" si="50"/>
        <v>21959.282042112383</v>
      </c>
      <c r="S118" s="60">
        <f t="shared" si="50"/>
        <v>24996.57134407643</v>
      </c>
      <c r="T118" s="60">
        <f t="shared" si="50"/>
        <v>24996.57134407643</v>
      </c>
      <c r="U118" s="60">
        <f t="shared" si="50"/>
        <v>24996.57134407643</v>
      </c>
      <c r="V118" s="60">
        <f t="shared" si="50"/>
        <v>24996.57134407643</v>
      </c>
      <c r="W118" s="60">
        <f t="shared" si="50"/>
        <v>24996.57134407643</v>
      </c>
      <c r="X118" s="60">
        <f t="shared" si="50"/>
        <v>24996.57134407643</v>
      </c>
      <c r="Y118" s="60">
        <f t="shared" si="50"/>
        <v>24996.57134407643</v>
      </c>
      <c r="Z118" s="60">
        <f t="shared" si="50"/>
        <v>24996.57134407643</v>
      </c>
      <c r="AA118" s="60">
        <f t="shared" si="50"/>
        <v>24996.57134407643</v>
      </c>
      <c r="AB118" s="60">
        <f t="shared" si="50"/>
        <v>24996.57134407643</v>
      </c>
      <c r="AC118" s="60">
        <f t="shared" si="50"/>
        <v>24996.57134407643</v>
      </c>
      <c r="AD118" s="60">
        <f t="shared" si="50"/>
        <v>24996.57134407643</v>
      </c>
      <c r="AE118" s="60">
        <f t="shared" si="50"/>
        <v>24996.57134407643</v>
      </c>
      <c r="AF118" s="60">
        <f t="shared" si="50"/>
        <v>24996.57134407643</v>
      </c>
      <c r="AG118" s="60">
        <f t="shared" si="50"/>
        <v>24996.57134407643</v>
      </c>
      <c r="AH118" s="60">
        <f t="shared" si="50"/>
        <v>24996.57134407643</v>
      </c>
    </row>
    <row r="119" spans="1:34" ht="14.45" customHeight="1">
      <c r="B119" s="235">
        <f>E119+NPV(HLOOKUP($C$3,$C$7:$E$9,2,FALSE),F119:AH119)</f>
        <v>193302.33387560415</v>
      </c>
      <c r="C119" s="235">
        <f>SUM(E119:AH119)</f>
        <v>510634.82025746437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-356.9607298126877</v>
      </c>
      <c r="H119" s="55">
        <f>H118-SUM(H116:H117)</f>
        <v>596.41781662052551</v>
      </c>
      <c r="I119" s="55">
        <f t="shared" ref="I119:AH119" si="52">I118-SUM(I116:I117)</f>
        <v>1670.414108246451</v>
      </c>
      <c r="J119" s="55">
        <f t="shared" si="52"/>
        <v>3164.4394999328861</v>
      </c>
      <c r="K119" s="56">
        <f t="shared" si="52"/>
        <v>5205.6039276711772</v>
      </c>
      <c r="L119" s="60">
        <f t="shared" si="52"/>
        <v>7459.2924604826749</v>
      </c>
      <c r="M119" s="60">
        <f t="shared" si="52"/>
        <v>9638.9020629451607</v>
      </c>
      <c r="N119" s="60">
        <f t="shared" si="52"/>
        <v>11921.075957912086</v>
      </c>
      <c r="O119" s="60">
        <f t="shared" si="52"/>
        <v>14079.062372829316</v>
      </c>
      <c r="P119" s="60">
        <f t="shared" si="52"/>
        <v>16684.339677406955</v>
      </c>
      <c r="Q119" s="60">
        <f t="shared" si="52"/>
        <v>18728.49287996272</v>
      </c>
      <c r="R119" s="60">
        <f t="shared" si="52"/>
        <v>21955.712434814257</v>
      </c>
      <c r="S119" s="60">
        <f t="shared" si="52"/>
        <v>24993.001736778304</v>
      </c>
      <c r="T119" s="60">
        <f t="shared" si="52"/>
        <v>24993.001736778304</v>
      </c>
      <c r="U119" s="60">
        <f t="shared" si="52"/>
        <v>24993.001736778304</v>
      </c>
      <c r="V119" s="60">
        <f t="shared" si="52"/>
        <v>24993.001736778304</v>
      </c>
      <c r="W119" s="60">
        <f t="shared" si="52"/>
        <v>24993.001736778304</v>
      </c>
      <c r="X119" s="60">
        <f t="shared" si="52"/>
        <v>24993.001736778304</v>
      </c>
      <c r="Y119" s="60">
        <f t="shared" si="52"/>
        <v>24993.001736778304</v>
      </c>
      <c r="Z119" s="60">
        <f t="shared" si="52"/>
        <v>24993.001736778304</v>
      </c>
      <c r="AA119" s="60">
        <f t="shared" si="52"/>
        <v>24993.001736778304</v>
      </c>
      <c r="AB119" s="60">
        <f t="shared" si="52"/>
        <v>24993.001736778304</v>
      </c>
      <c r="AC119" s="60">
        <f t="shared" si="52"/>
        <v>24993.001736778304</v>
      </c>
      <c r="AD119" s="60">
        <f t="shared" si="52"/>
        <v>24993.001736778304</v>
      </c>
      <c r="AE119" s="60">
        <f t="shared" si="52"/>
        <v>24993.001736778304</v>
      </c>
      <c r="AF119" s="60">
        <f t="shared" si="52"/>
        <v>24993.001736778304</v>
      </c>
      <c r="AG119" s="60">
        <f t="shared" si="52"/>
        <v>24993.001736778304</v>
      </c>
      <c r="AH119" s="60">
        <f t="shared" si="52"/>
        <v>24993.001736778304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TRANSPOSE(Option_6_SR_Low_PoF)*HLOOKUP($C$5,$C$7:$E$10,4,FALSE)</f>
        <v>0.4102333515464146</v>
      </c>
      <c r="F122" s="53">
        <v>12.848619102883205</v>
      </c>
      <c r="G122" s="54">
        <v>155.21415239623167</v>
      </c>
      <c r="H122" s="55">
        <v>-162.25787421004031</v>
      </c>
      <c r="I122" s="55">
        <v>19.841395766217474</v>
      </c>
      <c r="J122" s="55">
        <v>-132.19777117550873</v>
      </c>
      <c r="K122" s="56">
        <v>-155.3433414646984</v>
      </c>
      <c r="L122" s="53">
        <v>195.8940145723397</v>
      </c>
      <c r="M122" s="53">
        <v>796.77562341781163</v>
      </c>
      <c r="N122" s="53">
        <v>1828.8121070256263</v>
      </c>
      <c r="O122" s="53">
        <v>3005.1252664087278</v>
      </c>
      <c r="P122" s="53">
        <v>4856.4063925111695</v>
      </c>
      <c r="Q122" s="53">
        <v>6981.10051296028</v>
      </c>
      <c r="R122" s="53">
        <v>10525.971473524474</v>
      </c>
      <c r="S122" s="53">
        <v>13765.705209840882</v>
      </c>
      <c r="T122" s="53">
        <v>13765.705209840882</v>
      </c>
      <c r="U122" s="53">
        <v>13765.705209840882</v>
      </c>
      <c r="V122" s="53">
        <v>13765.705209840882</v>
      </c>
      <c r="W122" s="53">
        <v>13765.705209840882</v>
      </c>
      <c r="X122" s="53">
        <v>13765.705209840882</v>
      </c>
      <c r="Y122" s="53">
        <v>13765.705209840882</v>
      </c>
      <c r="Z122" s="53">
        <v>13765.705209840882</v>
      </c>
      <c r="AA122" s="53">
        <v>13765.705209840882</v>
      </c>
      <c r="AB122" s="53">
        <v>13765.705209840882</v>
      </c>
      <c r="AC122" s="53">
        <v>13765.705209840882</v>
      </c>
      <c r="AD122" s="53">
        <v>13765.705209840882</v>
      </c>
      <c r="AE122" s="53">
        <v>13765.705209840882</v>
      </c>
      <c r="AF122" s="53">
        <v>13765.705209840882</v>
      </c>
      <c r="AG122" s="53">
        <v>13765.705209840882</v>
      </c>
      <c r="AH122" s="53">
        <v>13765.705209840882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19.521512833013535</v>
      </c>
      <c r="H124" s="281">
        <f>IF(SUM($E116:H116)&lt;=0,0,-PMT($C$8,VLOOKUP($B94,$B$11:$C$16,2,FALSE),$B116))</f>
        <v>19.521512833013535</v>
      </c>
      <c r="I124" s="281">
        <f>IF(SUM($E116:I116)&lt;=0,0,-PMT($C$8,VLOOKUP($B94,$B$11:$C$16,2,FALSE),$B116))</f>
        <v>19.521512833013535</v>
      </c>
      <c r="J124" s="281">
        <f>IF(SUM($E116:J116)&lt;=0,0,-PMT($C$8,VLOOKUP($B94,$B$11:$C$16,2,FALSE),$B116))</f>
        <v>19.521512833013535</v>
      </c>
      <c r="K124" s="282">
        <f>IF(SUM($E116:K116)&lt;=0,0,-PMT($C$8,VLOOKUP($B94,$B$11:$C$16,2,FALSE),$B116))</f>
        <v>19.521512833013535</v>
      </c>
      <c r="L124" s="279">
        <f>IF(SUM($E116:L116)&lt;=0,0,-PMT($C$8,VLOOKUP($B94,$B$11:$C$16,2,FALSE),$B116))</f>
        <v>19.521512833013535</v>
      </c>
      <c r="M124" s="279">
        <f>IF(SUM($E116:M116)&lt;=0,0,-PMT($C$8,VLOOKUP($B94,$B$11:$C$16,2,FALSE),$B116))</f>
        <v>19.521512833013535</v>
      </c>
      <c r="N124" s="279">
        <f>IF(SUM($E116:N116)&lt;=0,0,-PMT($C$8,VLOOKUP($B94,$B$11:$C$16,2,FALSE),$B116))</f>
        <v>19.521512833013535</v>
      </c>
      <c r="O124" s="279">
        <f>IF(SUM($E116:O116)&lt;=0,0,-PMT($C$8,VLOOKUP($B94,$B$11:$C$16,2,FALSE),$B116))</f>
        <v>19.521512833013535</v>
      </c>
      <c r="P124" s="279">
        <f>IF(SUM($E116:P116)&lt;=0,0,-PMT($C$8,VLOOKUP($B94,$B$11:$C$16,2,FALSE),$B116))</f>
        <v>19.521512833013535</v>
      </c>
      <c r="Q124" s="279">
        <f>IF(SUM($E116:Q116)&lt;=0,0,-PMT($C$8,VLOOKUP($B94,$B$11:$C$16,2,FALSE),$B116))</f>
        <v>19.521512833013535</v>
      </c>
      <c r="R124" s="279">
        <f>IF(SUM($E116:R116)&lt;=0,0,-PMT($C$8,VLOOKUP($B94,$B$11:$C$16,2,FALSE),$B116))</f>
        <v>19.521512833013535</v>
      </c>
      <c r="S124" s="279">
        <f>IF(SUM($E116:S116)&lt;=0,0,-PMT($C$8,VLOOKUP($B94,$B$11:$C$16,2,FALSE),$B116))</f>
        <v>19.521512833013535</v>
      </c>
      <c r="T124" s="279">
        <f>IF(SUM($E116:T116)&lt;=0,0,-PMT($C$8,VLOOKUP($B94,$B$11:$C$16,2,FALSE),$B116))</f>
        <v>19.521512833013535</v>
      </c>
      <c r="U124" s="279">
        <f>IF(SUM($E116:U116)&lt;=0,0,-PMT($C$8,VLOOKUP($B94,$B$11:$C$16,2,FALSE),$B116))</f>
        <v>19.521512833013535</v>
      </c>
      <c r="V124" s="279">
        <f>IF(SUM($E116:V116)&lt;=0,0,-PMT($C$8,VLOOKUP($B94,$B$11:$C$16,2,FALSE),$B116))</f>
        <v>19.521512833013535</v>
      </c>
      <c r="W124" s="279">
        <f>IF(SUM($E116:W116)&lt;=0,0,-PMT($C$8,VLOOKUP($B94,$B$11:$C$16,2,FALSE),$B116))</f>
        <v>19.521512833013535</v>
      </c>
      <c r="X124" s="279">
        <f>IF(SUM($E116:X116)&lt;=0,0,-PMT($C$8,VLOOKUP($B94,$B$11:$C$16,2,FALSE),$B116))</f>
        <v>19.521512833013535</v>
      </c>
      <c r="Y124" s="279">
        <f>IF(SUM($E116:Y116)&lt;=0,0,-PMT($C$8,VLOOKUP($B94,$B$11:$C$16,2,FALSE),$B116))</f>
        <v>19.521512833013535</v>
      </c>
      <c r="Z124" s="279">
        <f>IF(SUM($E116:Z116)&lt;=0,0,-PMT($C$8,VLOOKUP($B94,$B$11:$C$16,2,FALSE),$B116))</f>
        <v>19.521512833013535</v>
      </c>
      <c r="AA124" s="279">
        <f>IF(SUM($E116:AA116)&lt;=0,0,-PMT($C$8,VLOOKUP($B94,$B$11:$C$16,2,FALSE),$B116))</f>
        <v>19.521512833013535</v>
      </c>
      <c r="AB124" s="279">
        <f>IF(SUM($E116:AB116)&lt;=0,0,-PMT($C$8,VLOOKUP($B94,$B$11:$C$16,2,FALSE),$B116))</f>
        <v>19.521512833013535</v>
      </c>
      <c r="AC124" s="279">
        <f>IF(SUM($E116:AC116)&lt;=0,0,-PMT($C$8,VLOOKUP($B94,$B$11:$C$16,2,FALSE),$B116))</f>
        <v>19.521512833013535</v>
      </c>
      <c r="AD124" s="279">
        <f>IF(SUM($E116:AD116)&lt;=0,0,-PMT($C$8,VLOOKUP($B94,$B$11:$C$16,2,FALSE),$B116))</f>
        <v>19.521512833013535</v>
      </c>
      <c r="AE124" s="279">
        <f>IF(SUM($E116:AE116)&lt;=0,0,-PMT($C$8,VLOOKUP($B94,$B$11:$C$16,2,FALSE),$B116))</f>
        <v>19.521512833013535</v>
      </c>
      <c r="AF124" s="279">
        <f>IF(SUM($E116:AF116)&lt;=0,0,-PMT($C$8,VLOOKUP($B94,$B$11:$C$16,2,FALSE),$B116))</f>
        <v>19.521512833013535</v>
      </c>
      <c r="AG124" s="279">
        <f>IF(SUM($E116:AG116)&lt;=0,0,-PMT($C$8,VLOOKUP($B94,$B$11:$C$16,2,FALSE),$B116))</f>
        <v>19.521512833013535</v>
      </c>
      <c r="AH124" s="279">
        <f>IF(SUM($E116:AH116)&lt;=0,0,-PMT($C$8,VLOOKUP($B94,$B$11:$C$16,2,FALSE),$B116))</f>
        <v>19.521512833013535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19.521512833013535</v>
      </c>
      <c r="H125" s="236">
        <f t="shared" si="53"/>
        <v>23.091120131140411</v>
      </c>
      <c r="I125" s="236">
        <f t="shared" si="53"/>
        <v>23.091120131140411</v>
      </c>
      <c r="J125" s="236">
        <f t="shared" si="53"/>
        <v>23.091120131140411</v>
      </c>
      <c r="K125" s="56">
        <f t="shared" si="53"/>
        <v>23.091120131140411</v>
      </c>
      <c r="L125" s="53">
        <f t="shared" si="53"/>
        <v>23.091120131140411</v>
      </c>
      <c r="M125" s="53">
        <f t="shared" si="53"/>
        <v>23.091120131140411</v>
      </c>
      <c r="N125" s="53">
        <f t="shared" si="53"/>
        <v>23.091120131140411</v>
      </c>
      <c r="O125" s="53">
        <f t="shared" si="53"/>
        <v>23.091120131140411</v>
      </c>
      <c r="P125" s="53">
        <f t="shared" si="53"/>
        <v>23.091120131140411</v>
      </c>
      <c r="Q125" s="53">
        <f t="shared" si="53"/>
        <v>23.091120131140411</v>
      </c>
      <c r="R125" s="53">
        <f t="shared" si="53"/>
        <v>23.091120131140411</v>
      </c>
      <c r="S125" s="53">
        <f t="shared" si="53"/>
        <v>23.091120131140411</v>
      </c>
      <c r="T125" s="53">
        <f t="shared" si="53"/>
        <v>23.091120131140411</v>
      </c>
      <c r="U125" s="53">
        <f t="shared" si="53"/>
        <v>23.091120131140411</v>
      </c>
      <c r="V125" s="53">
        <f t="shared" si="53"/>
        <v>23.091120131140411</v>
      </c>
      <c r="W125" s="53">
        <f t="shared" si="53"/>
        <v>23.091120131140411</v>
      </c>
      <c r="X125" s="53">
        <f t="shared" si="53"/>
        <v>23.091120131140411</v>
      </c>
      <c r="Y125" s="53">
        <f t="shared" si="53"/>
        <v>23.091120131140411</v>
      </c>
      <c r="Z125" s="53">
        <f t="shared" si="53"/>
        <v>23.091120131140411</v>
      </c>
      <c r="AA125" s="53">
        <f t="shared" si="53"/>
        <v>23.091120131140411</v>
      </c>
      <c r="AB125" s="53">
        <f t="shared" si="53"/>
        <v>23.091120131140411</v>
      </c>
      <c r="AC125" s="53">
        <f t="shared" si="53"/>
        <v>23.091120131140411</v>
      </c>
      <c r="AD125" s="53">
        <f t="shared" si="53"/>
        <v>23.091120131140411</v>
      </c>
      <c r="AE125" s="53">
        <f t="shared" si="53"/>
        <v>23.091120131140411</v>
      </c>
      <c r="AF125" s="53">
        <f t="shared" si="53"/>
        <v>23.091120131140411</v>
      </c>
      <c r="AG125" s="53">
        <f t="shared" si="53"/>
        <v>23.091120131140411</v>
      </c>
      <c r="AH125" s="53">
        <f t="shared" si="53"/>
        <v>23.091120131140411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320.3477498135565</v>
      </c>
      <c r="C129" s="235">
        <f>SUM(E129:AH129)</f>
        <v>356.9607298126877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356.9607298126877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44.248589567301849</v>
      </c>
      <c r="C130" s="235">
        <f t="shared" ref="C130:C131" si="56">SUM(E130:AH130)</f>
        <v>96.37939704942572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3.5696072981268769</v>
      </c>
      <c r="I130" s="237">
        <f t="shared" si="57"/>
        <v>3.5696072981268769</v>
      </c>
      <c r="J130" s="237">
        <f t="shared" si="57"/>
        <v>3.5696072981268769</v>
      </c>
      <c r="K130" s="64">
        <f t="shared" si="57"/>
        <v>3.5696072981268769</v>
      </c>
      <c r="L130" s="60">
        <f t="shared" si="57"/>
        <v>3.5696072981268769</v>
      </c>
      <c r="M130" s="60">
        <f t="shared" si="57"/>
        <v>3.5696072981268769</v>
      </c>
      <c r="N130" s="60">
        <f t="shared" si="57"/>
        <v>3.5696072981268769</v>
      </c>
      <c r="O130" s="60">
        <f t="shared" si="57"/>
        <v>3.5696072981268769</v>
      </c>
      <c r="P130" s="60">
        <f t="shared" si="57"/>
        <v>3.5696072981268769</v>
      </c>
      <c r="Q130" s="60">
        <f t="shared" si="57"/>
        <v>3.5696072981268769</v>
      </c>
      <c r="R130" s="60">
        <f t="shared" si="57"/>
        <v>3.5696072981268769</v>
      </c>
      <c r="S130" s="60">
        <f t="shared" si="57"/>
        <v>3.5696072981268769</v>
      </c>
      <c r="T130" s="60">
        <f t="shared" si="57"/>
        <v>3.5696072981268769</v>
      </c>
      <c r="U130" s="60">
        <f t="shared" si="57"/>
        <v>3.5696072981268769</v>
      </c>
      <c r="V130" s="60">
        <f t="shared" si="57"/>
        <v>3.5696072981268769</v>
      </c>
      <c r="W130" s="60">
        <f t="shared" si="57"/>
        <v>3.5696072981268769</v>
      </c>
      <c r="X130" s="60">
        <f t="shared" si="57"/>
        <v>3.5696072981268769</v>
      </c>
      <c r="Y130" s="60">
        <f t="shared" si="57"/>
        <v>3.5696072981268769</v>
      </c>
      <c r="Z130" s="60">
        <f t="shared" si="57"/>
        <v>3.5696072981268769</v>
      </c>
      <c r="AA130" s="60">
        <f t="shared" si="57"/>
        <v>3.5696072981268769</v>
      </c>
      <c r="AB130" s="60">
        <f t="shared" si="57"/>
        <v>3.5696072981268769</v>
      </c>
      <c r="AC130" s="60">
        <f t="shared" si="57"/>
        <v>3.5696072981268769</v>
      </c>
      <c r="AD130" s="60">
        <f t="shared" si="57"/>
        <v>3.5696072981268769</v>
      </c>
      <c r="AE130" s="60">
        <f t="shared" si="57"/>
        <v>3.5696072981268769</v>
      </c>
      <c r="AF130" s="60">
        <f t="shared" si="57"/>
        <v>3.5696072981268769</v>
      </c>
      <c r="AG130" s="60">
        <f t="shared" si="57"/>
        <v>3.5696072981268769</v>
      </c>
      <c r="AH130" s="60">
        <f t="shared" si="57"/>
        <v>3.5696072981268769</v>
      </c>
    </row>
    <row r="131" spans="1:34" ht="14.45" customHeight="1">
      <c r="A131" s="243"/>
      <c r="B131" s="235">
        <f t="shared" si="55"/>
        <v>193666.93021498498</v>
      </c>
      <c r="C131" s="235">
        <f t="shared" si="56"/>
        <v>511088.16038432642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599.98742391865244</v>
      </c>
      <c r="I131" s="237">
        <f t="shared" si="58"/>
        <v>1673.9837155445778</v>
      </c>
      <c r="J131" s="237">
        <f t="shared" si="58"/>
        <v>3168.0091072310129</v>
      </c>
      <c r="K131" s="64">
        <f t="shared" si="58"/>
        <v>5209.1735349693045</v>
      </c>
      <c r="L131" s="60">
        <f t="shared" si="58"/>
        <v>7462.8620677808021</v>
      </c>
      <c r="M131" s="60">
        <f t="shared" si="58"/>
        <v>9642.471670243287</v>
      </c>
      <c r="N131" s="60">
        <f t="shared" si="58"/>
        <v>11924.645565210212</v>
      </c>
      <c r="O131" s="60">
        <f t="shared" si="58"/>
        <v>14082.631980127442</v>
      </c>
      <c r="P131" s="60">
        <f t="shared" si="58"/>
        <v>16687.909284705082</v>
      </c>
      <c r="Q131" s="60">
        <f t="shared" si="58"/>
        <v>18732.062487260846</v>
      </c>
      <c r="R131" s="60">
        <f t="shared" si="58"/>
        <v>21959.282042112383</v>
      </c>
      <c r="S131" s="60">
        <f t="shared" si="58"/>
        <v>24996.57134407643</v>
      </c>
      <c r="T131" s="60">
        <f t="shared" si="58"/>
        <v>24996.57134407643</v>
      </c>
      <c r="U131" s="60">
        <f t="shared" si="58"/>
        <v>24996.57134407643</v>
      </c>
      <c r="V131" s="60">
        <f t="shared" si="58"/>
        <v>24996.57134407643</v>
      </c>
      <c r="W131" s="60">
        <f t="shared" si="58"/>
        <v>24996.57134407643</v>
      </c>
      <c r="X131" s="60">
        <f t="shared" si="58"/>
        <v>24996.57134407643</v>
      </c>
      <c r="Y131" s="60">
        <f t="shared" si="58"/>
        <v>24996.57134407643</v>
      </c>
      <c r="Z131" s="60">
        <f t="shared" si="58"/>
        <v>24996.57134407643</v>
      </c>
      <c r="AA131" s="60">
        <f t="shared" si="58"/>
        <v>24996.57134407643</v>
      </c>
      <c r="AB131" s="60">
        <f t="shared" si="58"/>
        <v>24996.57134407643</v>
      </c>
      <c r="AC131" s="60">
        <f t="shared" si="58"/>
        <v>24996.57134407643</v>
      </c>
      <c r="AD131" s="60">
        <f t="shared" si="58"/>
        <v>24996.57134407643</v>
      </c>
      <c r="AE131" s="60">
        <f t="shared" si="58"/>
        <v>24996.57134407643</v>
      </c>
      <c r="AF131" s="60">
        <f t="shared" si="58"/>
        <v>24996.57134407643</v>
      </c>
      <c r="AG131" s="60">
        <f t="shared" si="58"/>
        <v>24996.57134407643</v>
      </c>
      <c r="AH131" s="60">
        <f t="shared" si="58"/>
        <v>24996.57134407643</v>
      </c>
    </row>
    <row r="132" spans="1:34" ht="14.45" customHeight="1">
      <c r="A132" s="243"/>
      <c r="B132" s="235">
        <f>E132+NPV(HLOOKUP($C$3,$C$7:$E$9,2,FALSE),F132:AH132)</f>
        <v>193302.33387560415</v>
      </c>
      <c r="C132" s="235">
        <f>SUM(E132:AH132)</f>
        <v>510634.82025746437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-356.9607298126877</v>
      </c>
      <c r="H132" s="55">
        <f t="shared" si="59"/>
        <v>596.41781662052551</v>
      </c>
      <c r="I132" s="55">
        <f t="shared" si="59"/>
        <v>1670.414108246451</v>
      </c>
      <c r="J132" s="55">
        <f t="shared" si="59"/>
        <v>3164.4394999328861</v>
      </c>
      <c r="K132" s="56">
        <f t="shared" si="59"/>
        <v>5205.6039276711772</v>
      </c>
      <c r="L132" s="45">
        <f t="shared" si="59"/>
        <v>7459.2924604826749</v>
      </c>
      <c r="M132" s="60">
        <f t="shared" si="59"/>
        <v>9638.9020629451607</v>
      </c>
      <c r="N132" s="60">
        <f t="shared" si="59"/>
        <v>11921.075957912086</v>
      </c>
      <c r="O132" s="60">
        <f t="shared" si="59"/>
        <v>14079.062372829316</v>
      </c>
      <c r="P132" s="60">
        <f t="shared" si="59"/>
        <v>16684.339677406955</v>
      </c>
      <c r="Q132" s="60">
        <f t="shared" si="59"/>
        <v>18728.49287996272</v>
      </c>
      <c r="R132" s="60">
        <f t="shared" si="59"/>
        <v>21955.712434814257</v>
      </c>
      <c r="S132" s="60">
        <f t="shared" si="59"/>
        <v>24993.001736778304</v>
      </c>
      <c r="T132" s="60">
        <f t="shared" si="59"/>
        <v>24993.001736778304</v>
      </c>
      <c r="U132" s="60">
        <f t="shared" si="59"/>
        <v>24993.001736778304</v>
      </c>
      <c r="V132" s="60">
        <f t="shared" si="59"/>
        <v>24993.001736778304</v>
      </c>
      <c r="W132" s="60">
        <f t="shared" si="59"/>
        <v>24993.001736778304</v>
      </c>
      <c r="X132" s="60">
        <f t="shared" si="59"/>
        <v>24993.001736778304</v>
      </c>
      <c r="Y132" s="60">
        <f t="shared" si="59"/>
        <v>24993.001736778304</v>
      </c>
      <c r="Z132" s="60">
        <f t="shared" si="59"/>
        <v>24993.001736778304</v>
      </c>
      <c r="AA132" s="60">
        <f t="shared" si="59"/>
        <v>24993.001736778304</v>
      </c>
      <c r="AB132" s="60">
        <f t="shared" si="59"/>
        <v>24993.001736778304</v>
      </c>
      <c r="AC132" s="60">
        <f t="shared" si="59"/>
        <v>24993.001736778304</v>
      </c>
      <c r="AD132" s="60">
        <f t="shared" si="59"/>
        <v>24993.001736778304</v>
      </c>
      <c r="AE132" s="60">
        <f t="shared" si="59"/>
        <v>24993.001736778304</v>
      </c>
      <c r="AF132" s="60">
        <f t="shared" si="59"/>
        <v>24993.001736778304</v>
      </c>
      <c r="AG132" s="60">
        <f t="shared" si="59"/>
        <v>24993.001736778304</v>
      </c>
      <c r="AH132" s="60">
        <f t="shared" si="59"/>
        <v>24993.001736778304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309.33138361828071</v>
      </c>
      <c r="C136" s="239">
        <f>SUM(E136:AH136)</f>
        <v>344.68528814269581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344.68528814269581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42.726934844952282</v>
      </c>
      <c r="C137" s="235">
        <f>SUM(E137:AH137)</f>
        <v>93.065027798527908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3.4468528814269583</v>
      </c>
      <c r="I137" s="55">
        <f>HLOOKUP($C$4,$C$7:$E$9,3,FALSE)*'2.3.1 Cost_Sum'!J159</f>
        <v>3.4468528814269583</v>
      </c>
      <c r="J137" s="55">
        <f>HLOOKUP($C$4,$C$7:$E$9,3,FALSE)*'2.3.1 Cost_Sum'!K159</f>
        <v>3.4468528814269583</v>
      </c>
      <c r="K137" s="56">
        <f>HLOOKUP($C$4,$C$7:$E$9,3,FALSE)*'2.3.1 Cost_Sum'!L159</f>
        <v>3.4468528814269583</v>
      </c>
      <c r="L137" s="60">
        <f>HLOOKUP($C$4,$C$7:$E$9,3,FALSE)*'2.3.1 Cost_Sum'!M159</f>
        <v>3.4468528814269583</v>
      </c>
      <c r="M137" s="60">
        <f>HLOOKUP($C$4,$C$7:$E$9,3,FALSE)*'2.3.1 Cost_Sum'!N159</f>
        <v>3.4468528814269583</v>
      </c>
      <c r="N137" s="60">
        <f>HLOOKUP($C$4,$C$7:$E$9,3,FALSE)*'2.3.1 Cost_Sum'!O159</f>
        <v>3.4468528814269583</v>
      </c>
      <c r="O137" s="60">
        <f>HLOOKUP($C$4,$C$7:$E$9,3,FALSE)*'2.3.1 Cost_Sum'!P159</f>
        <v>3.4468528814269583</v>
      </c>
      <c r="P137" s="60">
        <f>HLOOKUP($C$4,$C$7:$E$9,3,FALSE)*'2.3.1 Cost_Sum'!Q159</f>
        <v>3.4468528814269583</v>
      </c>
      <c r="Q137" s="60">
        <f>HLOOKUP($C$4,$C$7:$E$9,3,FALSE)*'2.3.1 Cost_Sum'!R159</f>
        <v>3.4468528814269583</v>
      </c>
      <c r="R137" s="60">
        <f>HLOOKUP($C$4,$C$7:$E$9,3,FALSE)*'2.3.1 Cost_Sum'!S159</f>
        <v>3.4468528814269583</v>
      </c>
      <c r="S137" s="60">
        <f>HLOOKUP($C$4,$C$7:$E$9,3,FALSE)*'2.3.1 Cost_Sum'!T159</f>
        <v>3.4468528814269583</v>
      </c>
      <c r="T137" s="60">
        <f>HLOOKUP($C$4,$C$7:$E$9,3,FALSE)*'2.3.1 Cost_Sum'!U159</f>
        <v>3.4468528814269583</v>
      </c>
      <c r="U137" s="60">
        <f>HLOOKUP($C$4,$C$7:$E$9,3,FALSE)*'2.3.1 Cost_Sum'!V159</f>
        <v>3.4468528814269583</v>
      </c>
      <c r="V137" s="60">
        <f>HLOOKUP($C$4,$C$7:$E$9,3,FALSE)*'2.3.1 Cost_Sum'!W159</f>
        <v>3.4468528814269583</v>
      </c>
      <c r="W137" s="60">
        <f>HLOOKUP($C$4,$C$7:$E$9,3,FALSE)*'2.3.1 Cost_Sum'!X159</f>
        <v>3.4468528814269583</v>
      </c>
      <c r="X137" s="60">
        <f>HLOOKUP($C$4,$C$7:$E$9,3,FALSE)*'2.3.1 Cost_Sum'!Y159</f>
        <v>3.4468528814269583</v>
      </c>
      <c r="Y137" s="60">
        <f>HLOOKUP($C$4,$C$7:$E$9,3,FALSE)*'2.3.1 Cost_Sum'!Z159</f>
        <v>3.4468528814269583</v>
      </c>
      <c r="Z137" s="60">
        <f>HLOOKUP($C$4,$C$7:$E$9,3,FALSE)*'2.3.1 Cost_Sum'!AA159</f>
        <v>3.4468528814269583</v>
      </c>
      <c r="AA137" s="60">
        <f>HLOOKUP($C$4,$C$7:$E$9,3,FALSE)*'2.3.1 Cost_Sum'!AB159</f>
        <v>3.4468528814269583</v>
      </c>
      <c r="AB137" s="60">
        <f>HLOOKUP($C$4,$C$7:$E$9,3,FALSE)*'2.3.1 Cost_Sum'!AC159</f>
        <v>3.4468528814269583</v>
      </c>
      <c r="AC137" s="60">
        <f>HLOOKUP($C$4,$C$7:$E$9,3,FALSE)*'2.3.1 Cost_Sum'!AD159</f>
        <v>3.4468528814269583</v>
      </c>
      <c r="AD137" s="60">
        <f>HLOOKUP($C$4,$C$7:$E$9,3,FALSE)*'2.3.1 Cost_Sum'!AE159</f>
        <v>3.4468528814269583</v>
      </c>
      <c r="AE137" s="60">
        <f>HLOOKUP($C$4,$C$7:$E$9,3,FALSE)*'2.3.1 Cost_Sum'!AF159</f>
        <v>3.4468528814269583</v>
      </c>
      <c r="AF137" s="60">
        <f>HLOOKUP($C$4,$C$7:$E$9,3,FALSE)*'2.3.1 Cost_Sum'!AG159</f>
        <v>3.4468528814269583</v>
      </c>
      <c r="AG137" s="60">
        <f>HLOOKUP($C$4,$C$7:$E$9,3,FALSE)*'2.3.1 Cost_Sum'!AH159</f>
        <v>3.4468528814269583</v>
      </c>
      <c r="AH137" s="60">
        <f>HLOOKUP($C$4,$C$7:$E$9,3,FALSE)*'2.3.1 Cost_Sum'!AI159</f>
        <v>3.4468528814269583</v>
      </c>
    </row>
    <row r="138" spans="1:34" ht="14.45" customHeight="1">
      <c r="B138" s="235">
        <f>E138+NPV(HLOOKUP($C$3,$C$7:$E$9,2,FALSE),F138:AH138)</f>
        <v>192110.36083610737</v>
      </c>
      <c r="C138" s="235">
        <f>SUM(E138:AH138)</f>
        <v>506715.65103533614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599.98596356775579</v>
      </c>
      <c r="I138" s="55">
        <f t="shared" si="60"/>
        <v>1673.9837155445778</v>
      </c>
      <c r="J138" s="55">
        <f t="shared" si="60"/>
        <v>3168.0089790199236</v>
      </c>
      <c r="K138" s="56">
        <f t="shared" si="60"/>
        <v>5208.7343319157362</v>
      </c>
      <c r="L138" s="60">
        <f t="shared" si="60"/>
        <v>7457.537856355103</v>
      </c>
      <c r="M138" s="60">
        <f t="shared" si="60"/>
        <v>9616.0468985813495</v>
      </c>
      <c r="N138" s="60">
        <f t="shared" si="60"/>
        <v>11857.58202902268</v>
      </c>
      <c r="O138" s="60">
        <f t="shared" si="60"/>
        <v>13988.078361190861</v>
      </c>
      <c r="P138" s="60">
        <f t="shared" si="60"/>
        <v>16551.380959268361</v>
      </c>
      <c r="Q138" s="60">
        <f t="shared" si="60"/>
        <v>18578.475046523741</v>
      </c>
      <c r="R138" s="60">
        <f t="shared" si="60"/>
        <v>21782.013092193225</v>
      </c>
      <c r="S138" s="60">
        <f t="shared" si="60"/>
        <v>24764.613987634562</v>
      </c>
      <c r="T138" s="60">
        <f t="shared" si="60"/>
        <v>24764.613987634562</v>
      </c>
      <c r="U138" s="60">
        <f t="shared" si="60"/>
        <v>24764.613987634562</v>
      </c>
      <c r="V138" s="60">
        <f t="shared" si="60"/>
        <v>24764.613987634562</v>
      </c>
      <c r="W138" s="60">
        <f t="shared" si="60"/>
        <v>24764.613987634562</v>
      </c>
      <c r="X138" s="60">
        <f t="shared" si="60"/>
        <v>24764.613987634562</v>
      </c>
      <c r="Y138" s="60">
        <f t="shared" si="60"/>
        <v>24764.613987634562</v>
      </c>
      <c r="Z138" s="60">
        <f t="shared" si="60"/>
        <v>24764.613987634562</v>
      </c>
      <c r="AA138" s="60">
        <f t="shared" si="60"/>
        <v>24764.613987634562</v>
      </c>
      <c r="AB138" s="60">
        <f t="shared" si="60"/>
        <v>24764.613987634562</v>
      </c>
      <c r="AC138" s="60">
        <f t="shared" si="60"/>
        <v>24764.613987634562</v>
      </c>
      <c r="AD138" s="60">
        <f t="shared" si="60"/>
        <v>24764.613987634562</v>
      </c>
      <c r="AE138" s="60">
        <f t="shared" si="60"/>
        <v>24764.613987634562</v>
      </c>
      <c r="AF138" s="60">
        <f t="shared" si="60"/>
        <v>24764.613987634562</v>
      </c>
      <c r="AG138" s="60">
        <f t="shared" si="60"/>
        <v>24764.613987634562</v>
      </c>
      <c r="AH138" s="60">
        <f t="shared" si="60"/>
        <v>24764.613987634562</v>
      </c>
    </row>
    <row r="139" spans="1:34" ht="14.45" customHeight="1">
      <c r="B139" s="235">
        <f>E139+NPV(HLOOKUP($C$3,$C$7:$E$9,2,FALSE),F139:AH139)</f>
        <v>191758.3025176441</v>
      </c>
      <c r="C139" s="235">
        <f>SUM(E139:AH139)</f>
        <v>506277.90071939508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-344.68528814269581</v>
      </c>
      <c r="H139" s="55">
        <f>H138-SUM(H136:H137)</f>
        <v>596.53911068632885</v>
      </c>
      <c r="I139" s="55">
        <f t="shared" ref="I139:AH139" si="62">I138-SUM(I136:I137)</f>
        <v>1670.5368626631507</v>
      </c>
      <c r="J139" s="55">
        <f t="shared" si="62"/>
        <v>3164.5621261384968</v>
      </c>
      <c r="K139" s="56">
        <f t="shared" si="62"/>
        <v>5205.2874790343094</v>
      </c>
      <c r="L139" s="60">
        <f t="shared" si="62"/>
        <v>7454.0910034736762</v>
      </c>
      <c r="M139" s="60">
        <f t="shared" si="62"/>
        <v>9612.6000456999227</v>
      </c>
      <c r="N139" s="60">
        <f t="shared" si="62"/>
        <v>11854.135176141253</v>
      </c>
      <c r="O139" s="60">
        <f t="shared" si="62"/>
        <v>13984.631508309434</v>
      </c>
      <c r="P139" s="60">
        <f t="shared" si="62"/>
        <v>16547.934106386932</v>
      </c>
      <c r="Q139" s="60">
        <f t="shared" si="62"/>
        <v>18575.028193642313</v>
      </c>
      <c r="R139" s="60">
        <f t="shared" si="62"/>
        <v>21778.566239311796</v>
      </c>
      <c r="S139" s="60">
        <f t="shared" si="62"/>
        <v>24761.167134753134</v>
      </c>
      <c r="T139" s="60">
        <f t="shared" si="62"/>
        <v>24761.167134753134</v>
      </c>
      <c r="U139" s="60">
        <f t="shared" si="62"/>
        <v>24761.167134753134</v>
      </c>
      <c r="V139" s="60">
        <f t="shared" si="62"/>
        <v>24761.167134753134</v>
      </c>
      <c r="W139" s="60">
        <f t="shared" si="62"/>
        <v>24761.167134753134</v>
      </c>
      <c r="X139" s="60">
        <f t="shared" si="62"/>
        <v>24761.167134753134</v>
      </c>
      <c r="Y139" s="60">
        <f t="shared" si="62"/>
        <v>24761.167134753134</v>
      </c>
      <c r="Z139" s="60">
        <f t="shared" si="62"/>
        <v>24761.167134753134</v>
      </c>
      <c r="AA139" s="60">
        <f t="shared" si="62"/>
        <v>24761.167134753134</v>
      </c>
      <c r="AB139" s="60">
        <f t="shared" si="62"/>
        <v>24761.167134753134</v>
      </c>
      <c r="AC139" s="60">
        <f t="shared" si="62"/>
        <v>24761.167134753134</v>
      </c>
      <c r="AD139" s="60">
        <f t="shared" si="62"/>
        <v>24761.167134753134</v>
      </c>
      <c r="AE139" s="60">
        <f t="shared" si="62"/>
        <v>24761.167134753134</v>
      </c>
      <c r="AF139" s="60">
        <f t="shared" si="62"/>
        <v>24761.167134753134</v>
      </c>
      <c r="AG139" s="60">
        <f t="shared" si="62"/>
        <v>24761.167134753134</v>
      </c>
      <c r="AH139" s="60">
        <f t="shared" si="62"/>
        <v>24761.167134753134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TRANSPOSE(Option_7_SR_Low_PoF)*HLOOKUP($C$5,$C$7:$E$10,4,FALSE)</f>
        <v>0.4102333515464146</v>
      </c>
      <c r="F142" s="53">
        <v>12.848619102883205</v>
      </c>
      <c r="G142" s="54">
        <v>155.21415239623167</v>
      </c>
      <c r="H142" s="55">
        <v>-162.25641385914361</v>
      </c>
      <c r="I142" s="55">
        <v>19.841395766217474</v>
      </c>
      <c r="J142" s="55">
        <v>-132.19764296441946</v>
      </c>
      <c r="K142" s="56">
        <v>-154.9041384111309</v>
      </c>
      <c r="L142" s="53">
        <v>201.21822599803949</v>
      </c>
      <c r="M142" s="53">
        <v>823.20039507975025</v>
      </c>
      <c r="N142" s="53">
        <v>1895.8756432131584</v>
      </c>
      <c r="O142" s="53">
        <v>3099.6788853453086</v>
      </c>
      <c r="P142" s="53">
        <v>4992.9347179478918</v>
      </c>
      <c r="Q142" s="53">
        <v>7134.6879536973865</v>
      </c>
      <c r="R142" s="53">
        <v>10703.240423443633</v>
      </c>
      <c r="S142" s="53">
        <v>13997.66256628275</v>
      </c>
      <c r="T142" s="53">
        <v>13997.66256628275</v>
      </c>
      <c r="U142" s="53">
        <v>13997.66256628275</v>
      </c>
      <c r="V142" s="53">
        <v>13997.66256628275</v>
      </c>
      <c r="W142" s="53">
        <v>13997.66256628275</v>
      </c>
      <c r="X142" s="53">
        <v>13997.66256628275</v>
      </c>
      <c r="Y142" s="53">
        <v>13997.66256628275</v>
      </c>
      <c r="Z142" s="53">
        <v>13997.66256628275</v>
      </c>
      <c r="AA142" s="53">
        <v>13997.66256628275</v>
      </c>
      <c r="AB142" s="53">
        <v>13997.66256628275</v>
      </c>
      <c r="AC142" s="53">
        <v>13997.66256628275</v>
      </c>
      <c r="AD142" s="53">
        <v>13997.66256628275</v>
      </c>
      <c r="AE142" s="53">
        <v>13997.66256628275</v>
      </c>
      <c r="AF142" s="53">
        <v>13997.66256628275</v>
      </c>
      <c r="AG142" s="53">
        <v>13997.66256628275</v>
      </c>
      <c r="AH142" s="53">
        <v>13997.66256628275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18.850191950692942</v>
      </c>
      <c r="H144" s="241">
        <f>IF(SUM($E136:H136)&lt;=0,0,-PMT($C$8,VLOOKUP($B134,$B$11:$C$20,2,FALSE),$B136))</f>
        <v>18.850191950692942</v>
      </c>
      <c r="I144" s="241">
        <f>IF(SUM($E136:I136)&lt;=0,0,-PMT($C$8,VLOOKUP($B134,$B$11:$C$20,2,FALSE),$B136))</f>
        <v>18.850191950692942</v>
      </c>
      <c r="J144" s="241">
        <f>IF(SUM($E136:J136)&lt;=0,0,-PMT($C$8,VLOOKUP($B134,$B$11:$C$20,2,FALSE),$B136))</f>
        <v>18.850191950692942</v>
      </c>
      <c r="K144" s="242">
        <f>IF(SUM($E136:K136)&lt;=0,0,-PMT($C$8,VLOOKUP($B134,$B$11:$C$20,2,FALSE),$B136))</f>
        <v>18.850191950692942</v>
      </c>
      <c r="L144" s="53">
        <f>IF(SUM($E136:L136)&lt;=0,0,-PMT($C$8,VLOOKUP($B134,$B$11:$C$20,2,FALSE),$B136))</f>
        <v>18.850191950692942</v>
      </c>
      <c r="M144" s="53">
        <f>IF(SUM($E136:M136)&lt;=0,0,-PMT($C$8,VLOOKUP($B134,$B$11:$C$20,2,FALSE),$B136))</f>
        <v>18.850191950692942</v>
      </c>
      <c r="N144" s="53">
        <f>IF(SUM($E136:N136)&lt;=0,0,-PMT($C$8,VLOOKUP($B134,$B$11:$C$20,2,FALSE),$B136))</f>
        <v>18.850191950692942</v>
      </c>
      <c r="O144" s="53">
        <f>IF(SUM($E136:O136)&lt;=0,0,-PMT($C$8,VLOOKUP($B134,$B$11:$C$20,2,FALSE),$B136))</f>
        <v>18.850191950692942</v>
      </c>
      <c r="P144" s="53">
        <f>IF(SUM($E136:P136)&lt;=0,0,-PMT($C$8,VLOOKUP($B134,$B$11:$C$20,2,FALSE),$B136))</f>
        <v>18.850191950692942</v>
      </c>
      <c r="Q144" s="53">
        <f>IF(SUM($E136:Q136)&lt;=0,0,-PMT($C$8,VLOOKUP($B134,$B$11:$C$20,2,FALSE),$B136))</f>
        <v>18.850191950692942</v>
      </c>
      <c r="R144" s="53">
        <f>IF(SUM($E136:R136)&lt;=0,0,-PMT($C$8,VLOOKUP($B134,$B$11:$C$20,2,FALSE),$B136))</f>
        <v>18.850191950692942</v>
      </c>
      <c r="S144" s="53">
        <f>IF(SUM($E136:S136)&lt;=0,0,-PMT($C$8,VLOOKUP($B134,$B$11:$C$20,2,FALSE),$B136))</f>
        <v>18.850191950692942</v>
      </c>
      <c r="T144" s="53">
        <f>IF(SUM($E136:T136)&lt;=0,0,-PMT($C$8,VLOOKUP($B134,$B$11:$C$20,2,FALSE),$B136))</f>
        <v>18.850191950692942</v>
      </c>
      <c r="U144" s="53">
        <f>IF(SUM($E136:U136)&lt;=0,0,-PMT($C$8,VLOOKUP($B134,$B$11:$C$20,2,FALSE),$B136))</f>
        <v>18.850191950692942</v>
      </c>
      <c r="V144" s="53">
        <f>IF(SUM($E136:V136)&lt;=0,0,-PMT($C$8,VLOOKUP($B134,$B$11:$C$20,2,FALSE),$B136))</f>
        <v>18.850191950692942</v>
      </c>
      <c r="W144" s="53">
        <f>IF(SUM($E136:W136)&lt;=0,0,-PMT($C$8,VLOOKUP($B134,$B$11:$C$20,2,FALSE),$B136))</f>
        <v>18.850191950692942</v>
      </c>
      <c r="X144" s="53">
        <f>IF(SUM($E136:X136)&lt;=0,0,-PMT($C$8,VLOOKUP($B134,$B$11:$C$20,2,FALSE),$B136))</f>
        <v>18.850191950692942</v>
      </c>
      <c r="Y144" s="53">
        <f>IF(SUM($E136:Y136)&lt;=0,0,-PMT($C$8,VLOOKUP($B134,$B$11:$C$20,2,FALSE),$B136))</f>
        <v>18.850191950692942</v>
      </c>
      <c r="Z144" s="53">
        <f>IF(SUM($E136:Z136)&lt;=0,0,-PMT($C$8,VLOOKUP($B134,$B$11:$C$20,2,FALSE),$B136))</f>
        <v>18.850191950692942</v>
      </c>
      <c r="AA144" s="53">
        <f>IF(SUM($E136:AA136)&lt;=0,0,-PMT($C$8,VLOOKUP($B134,$B$11:$C$20,2,FALSE),$B136))</f>
        <v>18.850191950692942</v>
      </c>
      <c r="AB144" s="53">
        <f>IF(SUM($E136:AB136)&lt;=0,0,-PMT($C$8,VLOOKUP($B134,$B$11:$C$20,2,FALSE),$B136))</f>
        <v>18.850191950692942</v>
      </c>
      <c r="AC144" s="53">
        <f>IF(SUM($E136:AC136)&lt;=0,0,-PMT($C$8,VLOOKUP($B134,$B$11:$C$20,2,FALSE),$B136))</f>
        <v>18.850191950692942</v>
      </c>
      <c r="AD144" s="53">
        <f>IF(SUM($E136:AD136)&lt;=0,0,-PMT($C$8,VLOOKUP($B134,$B$11:$C$20,2,FALSE),$B136))</f>
        <v>18.850191950692942</v>
      </c>
      <c r="AE144" s="53">
        <f>IF(SUM($E136:AE136)&lt;=0,0,-PMT($C$8,VLOOKUP($B134,$B$11:$C$20,2,FALSE),$B136))</f>
        <v>18.850191950692942</v>
      </c>
      <c r="AF144" s="53">
        <f>IF(SUM($E136:AF136)&lt;=0,0,-PMT($C$8,VLOOKUP($B134,$B$11:$C$20,2,FALSE),$B136))</f>
        <v>18.850191950692942</v>
      </c>
      <c r="AG144" s="53">
        <f>IF(SUM($E136:AG136)&lt;=0,0,-PMT($C$8,VLOOKUP($B134,$B$11:$C$20,2,FALSE),$B136))</f>
        <v>18.850191950692942</v>
      </c>
      <c r="AH144" s="53">
        <f>IF(SUM($E136:AH136)&lt;=0,0,-PMT($C$8,VLOOKUP($B134,$B$11:$C$20,2,FALSE),$B136))</f>
        <v>18.850191950692942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18.850191950692942</v>
      </c>
      <c r="H145" s="236">
        <f t="shared" si="63"/>
        <v>22.297044832119902</v>
      </c>
      <c r="I145" s="236">
        <f t="shared" si="63"/>
        <v>22.297044832119902</v>
      </c>
      <c r="J145" s="236">
        <f t="shared" si="63"/>
        <v>22.297044832119902</v>
      </c>
      <c r="K145" s="56">
        <f t="shared" si="63"/>
        <v>22.297044832119902</v>
      </c>
      <c r="L145" s="53">
        <f t="shared" si="63"/>
        <v>22.297044832119902</v>
      </c>
      <c r="M145" s="53">
        <f t="shared" si="63"/>
        <v>22.297044832119902</v>
      </c>
      <c r="N145" s="53">
        <f t="shared" si="63"/>
        <v>22.297044832119902</v>
      </c>
      <c r="O145" s="53">
        <f t="shared" si="63"/>
        <v>22.297044832119902</v>
      </c>
      <c r="P145" s="53">
        <f t="shared" si="63"/>
        <v>22.297044832119902</v>
      </c>
      <c r="Q145" s="53">
        <f t="shared" si="63"/>
        <v>22.297044832119902</v>
      </c>
      <c r="R145" s="53">
        <f t="shared" si="63"/>
        <v>22.297044832119902</v>
      </c>
      <c r="S145" s="53">
        <f t="shared" si="63"/>
        <v>22.297044832119902</v>
      </c>
      <c r="T145" s="53">
        <f t="shared" si="63"/>
        <v>22.297044832119902</v>
      </c>
      <c r="U145" s="53">
        <f t="shared" si="63"/>
        <v>22.297044832119902</v>
      </c>
      <c r="V145" s="53">
        <f t="shared" si="63"/>
        <v>22.297044832119902</v>
      </c>
      <c r="W145" s="53">
        <f t="shared" si="63"/>
        <v>22.297044832119902</v>
      </c>
      <c r="X145" s="53">
        <f t="shared" si="63"/>
        <v>22.297044832119902</v>
      </c>
      <c r="Y145" s="53">
        <f t="shared" si="63"/>
        <v>22.297044832119902</v>
      </c>
      <c r="Z145" s="53">
        <f t="shared" si="63"/>
        <v>22.297044832119902</v>
      </c>
      <c r="AA145" s="53">
        <f t="shared" si="63"/>
        <v>22.297044832119902</v>
      </c>
      <c r="AB145" s="53">
        <f t="shared" si="63"/>
        <v>22.297044832119902</v>
      </c>
      <c r="AC145" s="53">
        <f t="shared" si="63"/>
        <v>22.297044832119902</v>
      </c>
      <c r="AD145" s="53">
        <f t="shared" si="63"/>
        <v>22.297044832119902</v>
      </c>
      <c r="AE145" s="53">
        <f t="shared" si="63"/>
        <v>22.297044832119902</v>
      </c>
      <c r="AF145" s="53">
        <f t="shared" si="63"/>
        <v>22.297044832119902</v>
      </c>
      <c r="AG145" s="53">
        <f t="shared" si="63"/>
        <v>22.297044832119902</v>
      </c>
      <c r="AH145" s="53">
        <f t="shared" si="63"/>
        <v>22.297044832119902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309.33138361828071</v>
      </c>
      <c r="C149" s="235">
        <f>SUM(E149:AH149)</f>
        <v>344.68528814269581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344.68528814269581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42.726934844952282</v>
      </c>
      <c r="C150" s="235">
        <f t="shared" ref="C150:C151" si="66">SUM(E150:AH150)</f>
        <v>93.065027798527908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3.4468528814269583</v>
      </c>
      <c r="I150" s="237">
        <f t="shared" si="67"/>
        <v>3.4468528814269583</v>
      </c>
      <c r="J150" s="237">
        <f t="shared" si="67"/>
        <v>3.4468528814269583</v>
      </c>
      <c r="K150" s="64">
        <f t="shared" si="67"/>
        <v>3.4468528814269583</v>
      </c>
      <c r="L150" s="60">
        <f t="shared" si="67"/>
        <v>3.4468528814269583</v>
      </c>
      <c r="M150" s="60">
        <f t="shared" si="67"/>
        <v>3.4468528814269583</v>
      </c>
      <c r="N150" s="60">
        <f t="shared" si="67"/>
        <v>3.4468528814269583</v>
      </c>
      <c r="O150" s="60">
        <f t="shared" si="67"/>
        <v>3.4468528814269583</v>
      </c>
      <c r="P150" s="60">
        <f t="shared" si="67"/>
        <v>3.4468528814269583</v>
      </c>
      <c r="Q150" s="60">
        <f t="shared" si="67"/>
        <v>3.4468528814269583</v>
      </c>
      <c r="R150" s="60">
        <f t="shared" si="67"/>
        <v>3.4468528814269583</v>
      </c>
      <c r="S150" s="60">
        <f t="shared" si="67"/>
        <v>3.4468528814269583</v>
      </c>
      <c r="T150" s="60">
        <f t="shared" si="67"/>
        <v>3.4468528814269583</v>
      </c>
      <c r="U150" s="60">
        <f t="shared" si="67"/>
        <v>3.4468528814269583</v>
      </c>
      <c r="V150" s="60">
        <f t="shared" si="67"/>
        <v>3.4468528814269583</v>
      </c>
      <c r="W150" s="60">
        <f t="shared" si="67"/>
        <v>3.4468528814269583</v>
      </c>
      <c r="X150" s="60">
        <f t="shared" si="67"/>
        <v>3.4468528814269583</v>
      </c>
      <c r="Y150" s="60">
        <f t="shared" si="67"/>
        <v>3.4468528814269583</v>
      </c>
      <c r="Z150" s="60">
        <f t="shared" si="67"/>
        <v>3.4468528814269583</v>
      </c>
      <c r="AA150" s="60">
        <f t="shared" si="67"/>
        <v>3.4468528814269583</v>
      </c>
      <c r="AB150" s="60">
        <f t="shared" si="67"/>
        <v>3.4468528814269583</v>
      </c>
      <c r="AC150" s="60">
        <f t="shared" si="67"/>
        <v>3.4468528814269583</v>
      </c>
      <c r="AD150" s="60">
        <f t="shared" si="67"/>
        <v>3.4468528814269583</v>
      </c>
      <c r="AE150" s="60">
        <f t="shared" si="67"/>
        <v>3.4468528814269583</v>
      </c>
      <c r="AF150" s="60">
        <f t="shared" si="67"/>
        <v>3.4468528814269583</v>
      </c>
      <c r="AG150" s="60">
        <f t="shared" si="67"/>
        <v>3.4468528814269583</v>
      </c>
      <c r="AH150" s="60">
        <f t="shared" si="67"/>
        <v>3.4468528814269583</v>
      </c>
    </row>
    <row r="151" spans="1:34" ht="14.45" customHeight="1">
      <c r="A151" s="243"/>
      <c r="B151" s="235">
        <f t="shared" si="65"/>
        <v>192110.36083610737</v>
      </c>
      <c r="C151" s="235">
        <f t="shared" si="66"/>
        <v>506715.65103533614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599.98596356775579</v>
      </c>
      <c r="I151" s="237">
        <f t="shared" si="68"/>
        <v>1673.9837155445778</v>
      </c>
      <c r="J151" s="237">
        <f t="shared" si="68"/>
        <v>3168.0089790199236</v>
      </c>
      <c r="K151" s="64">
        <f t="shared" si="68"/>
        <v>5208.7343319157362</v>
      </c>
      <c r="L151" s="60">
        <f t="shared" si="68"/>
        <v>7457.537856355103</v>
      </c>
      <c r="M151" s="60">
        <f t="shared" si="68"/>
        <v>9616.0468985813495</v>
      </c>
      <c r="N151" s="60">
        <f t="shared" si="68"/>
        <v>11857.58202902268</v>
      </c>
      <c r="O151" s="60">
        <f t="shared" si="68"/>
        <v>13988.078361190861</v>
      </c>
      <c r="P151" s="60">
        <f t="shared" si="68"/>
        <v>16551.380959268361</v>
      </c>
      <c r="Q151" s="60">
        <f t="shared" si="68"/>
        <v>18578.475046523741</v>
      </c>
      <c r="R151" s="60">
        <f t="shared" si="68"/>
        <v>21782.013092193225</v>
      </c>
      <c r="S151" s="60">
        <f t="shared" si="68"/>
        <v>24764.613987634562</v>
      </c>
      <c r="T151" s="60">
        <f t="shared" si="68"/>
        <v>24764.613987634562</v>
      </c>
      <c r="U151" s="60">
        <f t="shared" si="68"/>
        <v>24764.613987634562</v>
      </c>
      <c r="V151" s="60">
        <f t="shared" si="68"/>
        <v>24764.613987634562</v>
      </c>
      <c r="W151" s="60">
        <f t="shared" si="68"/>
        <v>24764.613987634562</v>
      </c>
      <c r="X151" s="60">
        <f t="shared" si="68"/>
        <v>24764.613987634562</v>
      </c>
      <c r="Y151" s="60">
        <f t="shared" si="68"/>
        <v>24764.613987634562</v>
      </c>
      <c r="Z151" s="60">
        <f t="shared" si="68"/>
        <v>24764.613987634562</v>
      </c>
      <c r="AA151" s="60">
        <f t="shared" si="68"/>
        <v>24764.613987634562</v>
      </c>
      <c r="AB151" s="60">
        <f t="shared" si="68"/>
        <v>24764.613987634562</v>
      </c>
      <c r="AC151" s="60">
        <f t="shared" si="68"/>
        <v>24764.613987634562</v>
      </c>
      <c r="AD151" s="60">
        <f t="shared" si="68"/>
        <v>24764.613987634562</v>
      </c>
      <c r="AE151" s="60">
        <f t="shared" si="68"/>
        <v>24764.613987634562</v>
      </c>
      <c r="AF151" s="60">
        <f t="shared" si="68"/>
        <v>24764.613987634562</v>
      </c>
      <c r="AG151" s="60">
        <f t="shared" si="68"/>
        <v>24764.613987634562</v>
      </c>
      <c r="AH151" s="60">
        <f t="shared" si="68"/>
        <v>24764.613987634562</v>
      </c>
    </row>
    <row r="152" spans="1:34" ht="14.45" customHeight="1">
      <c r="A152" s="243"/>
      <c r="B152" s="235">
        <f>E152+NPV(HLOOKUP($C$3,$C$7:$E$9,2,FALSE),F152:AH152)</f>
        <v>191758.3025176441</v>
      </c>
      <c r="C152" s="235">
        <f>SUM(E152:AH152)</f>
        <v>506277.90071939508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-344.68528814269581</v>
      </c>
      <c r="H152" s="55">
        <f t="shared" si="69"/>
        <v>596.53911068632885</v>
      </c>
      <c r="I152" s="55">
        <f t="shared" si="69"/>
        <v>1670.5368626631507</v>
      </c>
      <c r="J152" s="55">
        <f t="shared" si="69"/>
        <v>3164.5621261384968</v>
      </c>
      <c r="K152" s="56">
        <f t="shared" si="69"/>
        <v>5205.2874790343094</v>
      </c>
      <c r="L152" s="45">
        <f t="shared" si="69"/>
        <v>7454.0910034736762</v>
      </c>
      <c r="M152" s="60">
        <f t="shared" si="69"/>
        <v>9612.6000456999227</v>
      </c>
      <c r="N152" s="60">
        <f t="shared" si="69"/>
        <v>11854.135176141253</v>
      </c>
      <c r="O152" s="60">
        <f t="shared" si="69"/>
        <v>13984.631508309434</v>
      </c>
      <c r="P152" s="60">
        <f t="shared" si="69"/>
        <v>16547.934106386932</v>
      </c>
      <c r="Q152" s="60">
        <f t="shared" si="69"/>
        <v>18575.028193642313</v>
      </c>
      <c r="R152" s="60">
        <f t="shared" si="69"/>
        <v>21778.566239311796</v>
      </c>
      <c r="S152" s="60">
        <f t="shared" si="69"/>
        <v>24761.167134753134</v>
      </c>
      <c r="T152" s="60">
        <f t="shared" si="69"/>
        <v>24761.167134753134</v>
      </c>
      <c r="U152" s="60">
        <f t="shared" si="69"/>
        <v>24761.167134753134</v>
      </c>
      <c r="V152" s="60">
        <f t="shared" si="69"/>
        <v>24761.167134753134</v>
      </c>
      <c r="W152" s="60">
        <f t="shared" si="69"/>
        <v>24761.167134753134</v>
      </c>
      <c r="X152" s="60">
        <f t="shared" si="69"/>
        <v>24761.167134753134</v>
      </c>
      <c r="Y152" s="60">
        <f t="shared" si="69"/>
        <v>24761.167134753134</v>
      </c>
      <c r="Z152" s="60">
        <f t="shared" si="69"/>
        <v>24761.167134753134</v>
      </c>
      <c r="AA152" s="60">
        <f t="shared" si="69"/>
        <v>24761.167134753134</v>
      </c>
      <c r="AB152" s="60">
        <f t="shared" si="69"/>
        <v>24761.167134753134</v>
      </c>
      <c r="AC152" s="60">
        <f t="shared" si="69"/>
        <v>24761.167134753134</v>
      </c>
      <c r="AD152" s="60">
        <f t="shared" si="69"/>
        <v>24761.167134753134</v>
      </c>
      <c r="AE152" s="60">
        <f t="shared" si="69"/>
        <v>24761.167134753134</v>
      </c>
      <c r="AF152" s="60">
        <f t="shared" si="69"/>
        <v>24761.167134753134</v>
      </c>
      <c r="AG152" s="60">
        <f t="shared" si="69"/>
        <v>24761.167134753134</v>
      </c>
      <c r="AH152" s="60">
        <f t="shared" si="69"/>
        <v>24761.167134753134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326.08306204438907</v>
      </c>
      <c r="C156" s="239">
        <f>SUM(E156:AH156)</f>
        <v>363.35153867840677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363.35153867840677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45.040789534650266</v>
      </c>
      <c r="C157" s="235">
        <f>SUM(E157:AH157)</f>
        <v>98.104915443169844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3.6335153867840679</v>
      </c>
      <c r="I157" s="51">
        <f>HLOOKUP($C$4,$C$7:$E$9,3,FALSE)*'2.3.1 Cost_Sum'!J184</f>
        <v>3.6335153867840679</v>
      </c>
      <c r="J157" s="51">
        <f>HLOOKUP($C$4,$C$7:$E$9,3,FALSE)*'2.3.1 Cost_Sum'!K184</f>
        <v>3.6335153867840679</v>
      </c>
      <c r="K157" s="52">
        <f>HLOOKUP($C$4,$C$7:$E$9,3,FALSE)*'2.3.1 Cost_Sum'!L184</f>
        <v>3.6335153867840679</v>
      </c>
      <c r="L157" s="60">
        <f>HLOOKUP($C$4,$C$7:$E$9,3,FALSE)*'2.3.1 Cost_Sum'!M184</f>
        <v>3.6335153867840679</v>
      </c>
      <c r="M157" s="60">
        <f>HLOOKUP($C$4,$C$7:$E$9,3,FALSE)*'2.3.1 Cost_Sum'!N184</f>
        <v>3.6335153867840679</v>
      </c>
      <c r="N157" s="60">
        <f>HLOOKUP($C$4,$C$7:$E$9,3,FALSE)*'2.3.1 Cost_Sum'!O184</f>
        <v>3.6335153867840679</v>
      </c>
      <c r="O157" s="60">
        <f>HLOOKUP($C$4,$C$7:$E$9,3,FALSE)*'2.3.1 Cost_Sum'!P184</f>
        <v>3.6335153867840679</v>
      </c>
      <c r="P157" s="60">
        <f>HLOOKUP($C$4,$C$7:$E$9,3,FALSE)*'2.3.1 Cost_Sum'!Q184</f>
        <v>3.6335153867840679</v>
      </c>
      <c r="Q157" s="60">
        <f>HLOOKUP($C$4,$C$7:$E$9,3,FALSE)*'2.3.1 Cost_Sum'!R184</f>
        <v>3.6335153867840679</v>
      </c>
      <c r="R157" s="60">
        <f>HLOOKUP($C$4,$C$7:$E$9,3,FALSE)*'2.3.1 Cost_Sum'!S184</f>
        <v>3.6335153867840679</v>
      </c>
      <c r="S157" s="60">
        <f>HLOOKUP($C$4,$C$7:$E$9,3,FALSE)*'2.3.1 Cost_Sum'!T184</f>
        <v>3.6335153867840679</v>
      </c>
      <c r="T157" s="60">
        <f>HLOOKUP($C$4,$C$7:$E$9,3,FALSE)*'2.3.1 Cost_Sum'!U184</f>
        <v>3.6335153867840679</v>
      </c>
      <c r="U157" s="60">
        <f>HLOOKUP($C$4,$C$7:$E$9,3,FALSE)*'2.3.1 Cost_Sum'!V184</f>
        <v>3.6335153867840679</v>
      </c>
      <c r="V157" s="60">
        <f>HLOOKUP($C$4,$C$7:$E$9,3,FALSE)*'2.3.1 Cost_Sum'!W184</f>
        <v>3.6335153867840679</v>
      </c>
      <c r="W157" s="60">
        <f>HLOOKUP($C$4,$C$7:$E$9,3,FALSE)*'2.3.1 Cost_Sum'!X184</f>
        <v>3.6335153867840679</v>
      </c>
      <c r="X157" s="60">
        <f>HLOOKUP($C$4,$C$7:$E$9,3,FALSE)*'2.3.1 Cost_Sum'!Y184</f>
        <v>3.6335153867840679</v>
      </c>
      <c r="Y157" s="60">
        <f>HLOOKUP($C$4,$C$7:$E$9,3,FALSE)*'2.3.1 Cost_Sum'!Z184</f>
        <v>3.6335153867840679</v>
      </c>
      <c r="Z157" s="60">
        <f>HLOOKUP($C$4,$C$7:$E$9,3,FALSE)*'2.3.1 Cost_Sum'!AA184</f>
        <v>3.6335153867840679</v>
      </c>
      <c r="AA157" s="60">
        <f>HLOOKUP($C$4,$C$7:$E$9,3,FALSE)*'2.3.1 Cost_Sum'!AB184</f>
        <v>3.6335153867840679</v>
      </c>
      <c r="AB157" s="60">
        <f>HLOOKUP($C$4,$C$7:$E$9,3,FALSE)*'2.3.1 Cost_Sum'!AC184</f>
        <v>3.6335153867840679</v>
      </c>
      <c r="AC157" s="60">
        <f>HLOOKUP($C$4,$C$7:$E$9,3,FALSE)*'2.3.1 Cost_Sum'!AD184</f>
        <v>3.6335153867840679</v>
      </c>
      <c r="AD157" s="60">
        <f>HLOOKUP($C$4,$C$7:$E$9,3,FALSE)*'2.3.1 Cost_Sum'!AE184</f>
        <v>3.6335153867840679</v>
      </c>
      <c r="AE157" s="60">
        <f>HLOOKUP($C$4,$C$7:$E$9,3,FALSE)*'2.3.1 Cost_Sum'!AF184</f>
        <v>3.6335153867840679</v>
      </c>
      <c r="AF157" s="60">
        <f>HLOOKUP($C$4,$C$7:$E$9,3,FALSE)*'2.3.1 Cost_Sum'!AG184</f>
        <v>3.6335153867840679</v>
      </c>
      <c r="AG157" s="60">
        <f>HLOOKUP($C$4,$C$7:$E$9,3,FALSE)*'2.3.1 Cost_Sum'!AH184</f>
        <v>3.6335153867840679</v>
      </c>
      <c r="AH157" s="60">
        <f>HLOOKUP($C$4,$C$7:$E$9,3,FALSE)*'2.3.1 Cost_Sum'!AI184</f>
        <v>3.6335153867840679</v>
      </c>
    </row>
    <row r="158" spans="1:34" ht="14.45" customHeight="1">
      <c r="B158" s="235">
        <f>E158+NPV(HLOOKUP($C$3,$C$7:$E$9,2,FALSE),F158:AH158)</f>
        <v>166643.19971887863</v>
      </c>
      <c r="C158" s="235">
        <f>SUM(E158:AH158)</f>
        <v>435772.22484551149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437.03175167985574</v>
      </c>
      <c r="I158" s="55">
        <f t="shared" si="70"/>
        <v>1685.0541597648671</v>
      </c>
      <c r="J158" s="55">
        <f t="shared" si="70"/>
        <v>3017.0306086056021</v>
      </c>
      <c r="K158" s="56">
        <f t="shared" si="70"/>
        <v>4943.981550326127</v>
      </c>
      <c r="L158" s="60">
        <f t="shared" si="70"/>
        <v>7014.3798677155119</v>
      </c>
      <c r="M158" s="60">
        <f t="shared" si="70"/>
        <v>8957.9160652361188</v>
      </c>
      <c r="N158" s="60">
        <f t="shared" si="70"/>
        <v>10933.833487547643</v>
      </c>
      <c r="O158" s="60">
        <f t="shared" si="70"/>
        <v>12700.576047643337</v>
      </c>
      <c r="P158" s="60">
        <f t="shared" si="70"/>
        <v>14786.522104492939</v>
      </c>
      <c r="Q158" s="60">
        <f t="shared" si="70"/>
        <v>16303.76150632867</v>
      </c>
      <c r="R158" s="60">
        <f t="shared" si="70"/>
        <v>18811.774854445466</v>
      </c>
      <c r="S158" s="60">
        <f t="shared" si="70"/>
        <v>21011.272677607842</v>
      </c>
      <c r="T158" s="60">
        <f t="shared" si="70"/>
        <v>21011.272677607842</v>
      </c>
      <c r="U158" s="60">
        <f t="shared" si="70"/>
        <v>21011.272677607842</v>
      </c>
      <c r="V158" s="60">
        <f t="shared" si="70"/>
        <v>21011.272677607842</v>
      </c>
      <c r="W158" s="60">
        <f t="shared" si="70"/>
        <v>21011.272677607842</v>
      </c>
      <c r="X158" s="60">
        <f t="shared" si="70"/>
        <v>21011.272677607842</v>
      </c>
      <c r="Y158" s="60">
        <f t="shared" si="70"/>
        <v>21011.272677607842</v>
      </c>
      <c r="Z158" s="60">
        <f t="shared" si="70"/>
        <v>21011.272677607842</v>
      </c>
      <c r="AA158" s="60">
        <f t="shared" si="70"/>
        <v>21011.272677607842</v>
      </c>
      <c r="AB158" s="60">
        <f t="shared" si="70"/>
        <v>21011.272677607842</v>
      </c>
      <c r="AC158" s="60">
        <f t="shared" si="70"/>
        <v>21011.272677607842</v>
      </c>
      <c r="AD158" s="60">
        <f t="shared" si="70"/>
        <v>21011.272677607842</v>
      </c>
      <c r="AE158" s="60">
        <f t="shared" si="70"/>
        <v>21011.272677607842</v>
      </c>
      <c r="AF158" s="60">
        <f t="shared" si="70"/>
        <v>21011.272677607842</v>
      </c>
      <c r="AG158" s="60">
        <f t="shared" si="70"/>
        <v>21011.272677607842</v>
      </c>
      <c r="AH158" s="60">
        <f t="shared" si="70"/>
        <v>21011.272677607842</v>
      </c>
    </row>
    <row r="159" spans="1:34" ht="14.45" customHeight="1">
      <c r="B159" s="235">
        <f>E159+NPV(HLOOKUP($C$3,$C$7:$E$9,2,FALSE),F159:AH159)</f>
        <v>166272.07586729957</v>
      </c>
      <c r="C159" s="235">
        <f>SUM(E159:AH159)</f>
        <v>435310.76839138992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-363.35153867840677</v>
      </c>
      <c r="H159" s="55">
        <f>H158-SUM(H156:H157)</f>
        <v>433.3982362930717</v>
      </c>
      <c r="I159" s="55">
        <f t="shared" ref="I159:AH159" si="72">I158-SUM(I156:I157)</f>
        <v>1681.4206443780831</v>
      </c>
      <c r="J159" s="55">
        <f t="shared" si="72"/>
        <v>3013.3970932188181</v>
      </c>
      <c r="K159" s="56">
        <f t="shared" si="72"/>
        <v>4940.3480349393431</v>
      </c>
      <c r="L159" s="60">
        <f t="shared" si="72"/>
        <v>7010.7463523287279</v>
      </c>
      <c r="M159" s="60">
        <f t="shared" si="72"/>
        <v>8954.2825498493348</v>
      </c>
      <c r="N159" s="60">
        <f t="shared" si="72"/>
        <v>10930.199972160859</v>
      </c>
      <c r="O159" s="60">
        <f t="shared" si="72"/>
        <v>12696.942532256553</v>
      </c>
      <c r="P159" s="60">
        <f t="shared" si="72"/>
        <v>14782.888589106155</v>
      </c>
      <c r="Q159" s="60">
        <f t="shared" si="72"/>
        <v>16300.127990941886</v>
      </c>
      <c r="R159" s="60">
        <f t="shared" si="72"/>
        <v>18808.141339058682</v>
      </c>
      <c r="S159" s="60">
        <f t="shared" si="72"/>
        <v>21007.639162221058</v>
      </c>
      <c r="T159" s="60">
        <f t="shared" si="72"/>
        <v>21007.639162221058</v>
      </c>
      <c r="U159" s="60">
        <f t="shared" si="72"/>
        <v>21007.639162221058</v>
      </c>
      <c r="V159" s="60">
        <f t="shared" si="72"/>
        <v>21007.639162221058</v>
      </c>
      <c r="W159" s="60">
        <f t="shared" si="72"/>
        <v>21007.639162221058</v>
      </c>
      <c r="X159" s="60">
        <f t="shared" si="72"/>
        <v>21007.639162221058</v>
      </c>
      <c r="Y159" s="60">
        <f t="shared" si="72"/>
        <v>21007.639162221058</v>
      </c>
      <c r="Z159" s="60">
        <f t="shared" si="72"/>
        <v>21007.639162221058</v>
      </c>
      <c r="AA159" s="60">
        <f t="shared" si="72"/>
        <v>21007.639162221058</v>
      </c>
      <c r="AB159" s="60">
        <f t="shared" si="72"/>
        <v>21007.639162221058</v>
      </c>
      <c r="AC159" s="60">
        <f t="shared" si="72"/>
        <v>21007.639162221058</v>
      </c>
      <c r="AD159" s="60">
        <f t="shared" si="72"/>
        <v>21007.639162221058</v>
      </c>
      <c r="AE159" s="60">
        <f t="shared" si="72"/>
        <v>21007.639162221058</v>
      </c>
      <c r="AF159" s="60">
        <f t="shared" si="72"/>
        <v>21007.639162221058</v>
      </c>
      <c r="AG159" s="60">
        <f t="shared" si="72"/>
        <v>21007.639162221058</v>
      </c>
      <c r="AH159" s="60">
        <f t="shared" si="72"/>
        <v>21007.639162221058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TRANSPOSE(Option_8_SR_Low_PoF)*HLOOKUP($C$5,$C$7:$E$10,4,FALSE)</f>
        <v>0.4102333515464146</v>
      </c>
      <c r="F162" s="53">
        <v>12.848619102883205</v>
      </c>
      <c r="G162" s="54">
        <v>155.21415239623167</v>
      </c>
      <c r="H162" s="55">
        <v>0.69779802875639085</v>
      </c>
      <c r="I162" s="55">
        <v>8.7709515459279146</v>
      </c>
      <c r="J162" s="55">
        <v>18.780727449901853</v>
      </c>
      <c r="K162" s="56">
        <v>109.84864317847823</v>
      </c>
      <c r="L162" s="53">
        <v>644.3762146376298</v>
      </c>
      <c r="M162" s="53">
        <v>1481.3312284249798</v>
      </c>
      <c r="N162" s="53">
        <v>2819.6241846881944</v>
      </c>
      <c r="O162" s="53">
        <v>4387.181198892833</v>
      </c>
      <c r="P162" s="53">
        <v>6757.7935727233125</v>
      </c>
      <c r="Q162" s="53">
        <v>9409.4014938924574</v>
      </c>
      <c r="R162" s="53">
        <v>13673.47866119139</v>
      </c>
      <c r="S162" s="53">
        <v>17751.003876309471</v>
      </c>
      <c r="T162" s="53">
        <v>17751.003876309471</v>
      </c>
      <c r="U162" s="53">
        <v>17751.003876309471</v>
      </c>
      <c r="V162" s="53">
        <v>17751.003876309471</v>
      </c>
      <c r="W162" s="53">
        <v>17751.003876309471</v>
      </c>
      <c r="X162" s="53">
        <v>17751.003876309471</v>
      </c>
      <c r="Y162" s="53">
        <v>17751.003876309471</v>
      </c>
      <c r="Z162" s="53">
        <v>17751.003876309471</v>
      </c>
      <c r="AA162" s="53">
        <v>17751.003876309471</v>
      </c>
      <c r="AB162" s="53">
        <v>17751.003876309471</v>
      </c>
      <c r="AC162" s="53">
        <v>17751.003876309471</v>
      </c>
      <c r="AD162" s="53">
        <v>17751.003876309471</v>
      </c>
      <c r="AE162" s="53">
        <v>17751.003876309471</v>
      </c>
      <c r="AF162" s="53">
        <v>17751.003876309471</v>
      </c>
      <c r="AG162" s="53">
        <v>17751.003876309471</v>
      </c>
      <c r="AH162" s="53">
        <v>17751.003876309471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19.871014183907054</v>
      </c>
      <c r="H164" s="241">
        <f>IF(SUM($E156:H156)&lt;=0,0,-PMT($C$8,VLOOKUP($B154,$B$11:$C$20,2,FALSE),$B156))</f>
        <v>19.871014183907054</v>
      </c>
      <c r="I164" s="241">
        <f>IF(SUM($E156:I156)&lt;=0,0,-PMT($C$8,VLOOKUP($B154,$B$11:$C$20,2,FALSE),$B156))</f>
        <v>19.871014183907054</v>
      </c>
      <c r="J164" s="241">
        <f>IF(SUM($E156:J156)&lt;=0,0,-PMT($C$8,VLOOKUP($B154,$B$11:$C$20,2,FALSE),$B156))</f>
        <v>19.871014183907054</v>
      </c>
      <c r="K164" s="242">
        <f>IF(SUM($E156:K156)&lt;=0,0,-PMT($C$8,VLOOKUP($B154,$B$11:$C$20,2,FALSE),$B156))</f>
        <v>19.871014183907054</v>
      </c>
      <c r="L164" s="53">
        <f>IF(SUM($E156:L156)&lt;=0,0,-PMT($C$8,VLOOKUP($B154,$B$11:$C$20,2,FALSE),$B156))</f>
        <v>19.871014183907054</v>
      </c>
      <c r="M164" s="53">
        <f>IF(SUM($E156:M156)&lt;=0,0,-PMT($C$8,VLOOKUP($B154,$B$11:$C$20,2,FALSE),$B156))</f>
        <v>19.871014183907054</v>
      </c>
      <c r="N164" s="53">
        <f>IF(SUM($E156:N156)&lt;=0,0,-PMT($C$8,VLOOKUP($B154,$B$11:$C$20,2,FALSE),$B156))</f>
        <v>19.871014183907054</v>
      </c>
      <c r="O164" s="53">
        <f>IF(SUM($E156:O156)&lt;=0,0,-PMT($C$8,VLOOKUP($B154,$B$11:$C$20,2,FALSE),$B156))</f>
        <v>19.871014183907054</v>
      </c>
      <c r="P164" s="53">
        <f>IF(SUM($E156:P156)&lt;=0,0,-PMT($C$8,VLOOKUP($B154,$B$11:$C$20,2,FALSE),$B156))</f>
        <v>19.871014183907054</v>
      </c>
      <c r="Q164" s="53">
        <f>IF(SUM($E156:Q156)&lt;=0,0,-PMT($C$8,VLOOKUP($B154,$B$11:$C$20,2,FALSE),$B156))</f>
        <v>19.871014183907054</v>
      </c>
      <c r="R164" s="53">
        <f>IF(SUM($E156:R156)&lt;=0,0,-PMT($C$8,VLOOKUP($B154,$B$11:$C$20,2,FALSE),$B156))</f>
        <v>19.871014183907054</v>
      </c>
      <c r="S164" s="53">
        <f>IF(SUM($E156:S156)&lt;=0,0,-PMT($C$8,VLOOKUP($B154,$B$11:$C$20,2,FALSE),$B156))</f>
        <v>19.871014183907054</v>
      </c>
      <c r="T164" s="53">
        <f>IF(SUM($E156:T156)&lt;=0,0,-PMT($C$8,VLOOKUP($B154,$B$11:$C$20,2,FALSE),$B156))</f>
        <v>19.871014183907054</v>
      </c>
      <c r="U164" s="53">
        <f>IF(SUM($E156:U156)&lt;=0,0,-PMT($C$8,VLOOKUP($B154,$B$11:$C$20,2,FALSE),$B156))</f>
        <v>19.871014183907054</v>
      </c>
      <c r="V164" s="53">
        <f>IF(SUM($E156:V156)&lt;=0,0,-PMT($C$8,VLOOKUP($B154,$B$11:$C$20,2,FALSE),$B156))</f>
        <v>19.871014183907054</v>
      </c>
      <c r="W164" s="53">
        <f>IF(SUM($E156:W156)&lt;=0,0,-PMT($C$8,VLOOKUP($B154,$B$11:$C$20,2,FALSE),$B156))</f>
        <v>19.871014183907054</v>
      </c>
      <c r="X164" s="53">
        <f>IF(SUM($E156:X156)&lt;=0,0,-PMT($C$8,VLOOKUP($B154,$B$11:$C$20,2,FALSE),$B156))</f>
        <v>19.871014183907054</v>
      </c>
      <c r="Y164" s="53">
        <f>IF(SUM($E156:Y156)&lt;=0,0,-PMT($C$8,VLOOKUP($B154,$B$11:$C$20,2,FALSE),$B156))</f>
        <v>19.871014183907054</v>
      </c>
      <c r="Z164" s="53">
        <f>IF(SUM($E156:Z156)&lt;=0,0,-PMT($C$8,VLOOKUP($B154,$B$11:$C$20,2,FALSE),$B156))</f>
        <v>19.871014183907054</v>
      </c>
      <c r="AA164" s="53">
        <f>IF(SUM($E156:AA156)&lt;=0,0,-PMT($C$8,VLOOKUP($B154,$B$11:$C$20,2,FALSE),$B156))</f>
        <v>19.871014183907054</v>
      </c>
      <c r="AB164" s="53">
        <f>IF(SUM($E156:AB156)&lt;=0,0,-PMT($C$8,VLOOKUP($B154,$B$11:$C$20,2,FALSE),$B156))</f>
        <v>19.871014183907054</v>
      </c>
      <c r="AC164" s="53">
        <f>IF(SUM($E156:AC156)&lt;=0,0,-PMT($C$8,VLOOKUP($B154,$B$11:$C$20,2,FALSE),$B156))</f>
        <v>19.871014183907054</v>
      </c>
      <c r="AD164" s="53">
        <f>IF(SUM($E156:AD156)&lt;=0,0,-PMT($C$8,VLOOKUP($B154,$B$11:$C$20,2,FALSE),$B156))</f>
        <v>19.871014183907054</v>
      </c>
      <c r="AE164" s="53">
        <f>IF(SUM($E156:AE156)&lt;=0,0,-PMT($C$8,VLOOKUP($B154,$B$11:$C$20,2,FALSE),$B156))</f>
        <v>19.871014183907054</v>
      </c>
      <c r="AF164" s="53">
        <f>IF(SUM($E156:AF156)&lt;=0,0,-PMT($C$8,VLOOKUP($B154,$B$11:$C$20,2,FALSE),$B156))</f>
        <v>19.871014183907054</v>
      </c>
      <c r="AG164" s="53">
        <f>IF(SUM($E156:AG156)&lt;=0,0,-PMT($C$8,VLOOKUP($B154,$B$11:$C$20,2,FALSE),$B156))</f>
        <v>19.871014183907054</v>
      </c>
      <c r="AH164" s="53">
        <f>IF(SUM($E156:AH156)&lt;=0,0,-PMT($C$8,VLOOKUP($B154,$B$11:$C$20,2,FALSE),$B156))</f>
        <v>19.871014183907054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19.871014183907054</v>
      </c>
      <c r="H165" s="236">
        <f t="shared" si="73"/>
        <v>23.504529570691123</v>
      </c>
      <c r="I165" s="236">
        <f t="shared" si="73"/>
        <v>23.504529570691123</v>
      </c>
      <c r="J165" s="236">
        <f t="shared" si="73"/>
        <v>23.504529570691123</v>
      </c>
      <c r="K165" s="56">
        <f t="shared" si="73"/>
        <v>23.504529570691123</v>
      </c>
      <c r="L165" s="53">
        <f t="shared" si="73"/>
        <v>23.504529570691123</v>
      </c>
      <c r="M165" s="53">
        <f t="shared" si="73"/>
        <v>23.504529570691123</v>
      </c>
      <c r="N165" s="53">
        <f t="shared" si="73"/>
        <v>23.504529570691123</v>
      </c>
      <c r="O165" s="53">
        <f t="shared" si="73"/>
        <v>23.504529570691123</v>
      </c>
      <c r="P165" s="53">
        <f t="shared" si="73"/>
        <v>23.504529570691123</v>
      </c>
      <c r="Q165" s="53">
        <f t="shared" si="73"/>
        <v>23.504529570691123</v>
      </c>
      <c r="R165" s="53">
        <f t="shared" si="73"/>
        <v>23.504529570691123</v>
      </c>
      <c r="S165" s="53">
        <f t="shared" si="73"/>
        <v>23.504529570691123</v>
      </c>
      <c r="T165" s="53">
        <f t="shared" si="73"/>
        <v>23.504529570691123</v>
      </c>
      <c r="U165" s="53">
        <f t="shared" si="73"/>
        <v>23.504529570691123</v>
      </c>
      <c r="V165" s="53">
        <f t="shared" si="73"/>
        <v>23.504529570691123</v>
      </c>
      <c r="W165" s="53">
        <f t="shared" si="73"/>
        <v>23.504529570691123</v>
      </c>
      <c r="X165" s="53">
        <f t="shared" si="73"/>
        <v>23.504529570691123</v>
      </c>
      <c r="Y165" s="53">
        <f t="shared" si="73"/>
        <v>23.504529570691123</v>
      </c>
      <c r="Z165" s="53">
        <f t="shared" si="73"/>
        <v>23.504529570691123</v>
      </c>
      <c r="AA165" s="53">
        <f t="shared" si="73"/>
        <v>23.504529570691123</v>
      </c>
      <c r="AB165" s="53">
        <f t="shared" si="73"/>
        <v>23.504529570691123</v>
      </c>
      <c r="AC165" s="53">
        <f t="shared" si="73"/>
        <v>23.504529570691123</v>
      </c>
      <c r="AD165" s="53">
        <f t="shared" si="73"/>
        <v>23.504529570691123</v>
      </c>
      <c r="AE165" s="53">
        <f t="shared" si="73"/>
        <v>23.504529570691123</v>
      </c>
      <c r="AF165" s="53">
        <f t="shared" si="73"/>
        <v>23.504529570691123</v>
      </c>
      <c r="AG165" s="53">
        <f t="shared" si="73"/>
        <v>23.504529570691123</v>
      </c>
      <c r="AH165" s="53">
        <f t="shared" si="73"/>
        <v>23.504529570691123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326.08306204438907</v>
      </c>
      <c r="C169" s="235">
        <f>SUM(E169:AH169)</f>
        <v>363.35153867840677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363.35153867840677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45.040789534650266</v>
      </c>
      <c r="C170" s="235">
        <f t="shared" ref="C170:C171" si="76">SUM(E170:AH170)</f>
        <v>98.104915443169844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3.6335153867840679</v>
      </c>
      <c r="I170" s="237">
        <f t="shared" si="77"/>
        <v>3.6335153867840679</v>
      </c>
      <c r="J170" s="237">
        <f t="shared" si="77"/>
        <v>3.6335153867840679</v>
      </c>
      <c r="K170" s="64">
        <f t="shared" si="77"/>
        <v>3.6335153867840679</v>
      </c>
      <c r="L170" s="60">
        <f t="shared" si="77"/>
        <v>3.6335153867840679</v>
      </c>
      <c r="M170" s="60">
        <f t="shared" si="77"/>
        <v>3.6335153867840679</v>
      </c>
      <c r="N170" s="60">
        <f t="shared" si="77"/>
        <v>3.6335153867840679</v>
      </c>
      <c r="O170" s="60">
        <f t="shared" si="77"/>
        <v>3.6335153867840679</v>
      </c>
      <c r="P170" s="60">
        <f t="shared" si="77"/>
        <v>3.6335153867840679</v>
      </c>
      <c r="Q170" s="60">
        <f t="shared" si="77"/>
        <v>3.6335153867840679</v>
      </c>
      <c r="R170" s="60">
        <f t="shared" si="77"/>
        <v>3.6335153867840679</v>
      </c>
      <c r="S170" s="60">
        <f t="shared" si="77"/>
        <v>3.6335153867840679</v>
      </c>
      <c r="T170" s="60">
        <f t="shared" si="77"/>
        <v>3.6335153867840679</v>
      </c>
      <c r="U170" s="60">
        <f t="shared" si="77"/>
        <v>3.6335153867840679</v>
      </c>
      <c r="V170" s="60">
        <f t="shared" si="77"/>
        <v>3.6335153867840679</v>
      </c>
      <c r="W170" s="60">
        <f t="shared" si="77"/>
        <v>3.6335153867840679</v>
      </c>
      <c r="X170" s="60">
        <f t="shared" si="77"/>
        <v>3.6335153867840679</v>
      </c>
      <c r="Y170" s="60">
        <f t="shared" si="77"/>
        <v>3.6335153867840679</v>
      </c>
      <c r="Z170" s="60">
        <f t="shared" si="77"/>
        <v>3.6335153867840679</v>
      </c>
      <c r="AA170" s="60">
        <f t="shared" si="77"/>
        <v>3.6335153867840679</v>
      </c>
      <c r="AB170" s="60">
        <f t="shared" si="77"/>
        <v>3.6335153867840679</v>
      </c>
      <c r="AC170" s="60">
        <f t="shared" si="77"/>
        <v>3.6335153867840679</v>
      </c>
      <c r="AD170" s="60">
        <f t="shared" si="77"/>
        <v>3.6335153867840679</v>
      </c>
      <c r="AE170" s="60">
        <f t="shared" si="77"/>
        <v>3.6335153867840679</v>
      </c>
      <c r="AF170" s="60">
        <f t="shared" si="77"/>
        <v>3.6335153867840679</v>
      </c>
      <c r="AG170" s="60">
        <f t="shared" si="77"/>
        <v>3.6335153867840679</v>
      </c>
      <c r="AH170" s="60">
        <f t="shared" si="77"/>
        <v>3.6335153867840679</v>
      </c>
    </row>
    <row r="171" spans="1:34" ht="14.45" customHeight="1">
      <c r="A171" s="243"/>
      <c r="B171" s="235">
        <f t="shared" si="75"/>
        <v>166643.19971887863</v>
      </c>
      <c r="C171" s="235">
        <f t="shared" si="76"/>
        <v>435772.22484551149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437.03175167985574</v>
      </c>
      <c r="I171" s="55">
        <f t="shared" si="78"/>
        <v>1685.0541597648671</v>
      </c>
      <c r="J171" s="55">
        <f t="shared" si="78"/>
        <v>3017.0306086056021</v>
      </c>
      <c r="K171" s="56">
        <f t="shared" si="78"/>
        <v>4943.981550326127</v>
      </c>
      <c r="L171" s="60">
        <f t="shared" si="78"/>
        <v>7014.3798677155119</v>
      </c>
      <c r="M171" s="60">
        <f t="shared" si="78"/>
        <v>8957.9160652361188</v>
      </c>
      <c r="N171" s="60">
        <f t="shared" si="78"/>
        <v>10933.833487547643</v>
      </c>
      <c r="O171" s="60">
        <f t="shared" si="78"/>
        <v>12700.576047643337</v>
      </c>
      <c r="P171" s="60">
        <f t="shared" si="78"/>
        <v>14786.522104492939</v>
      </c>
      <c r="Q171" s="60">
        <f t="shared" si="78"/>
        <v>16303.76150632867</v>
      </c>
      <c r="R171" s="60">
        <f t="shared" si="78"/>
        <v>18811.774854445466</v>
      </c>
      <c r="S171" s="60">
        <f t="shared" si="78"/>
        <v>21011.272677607842</v>
      </c>
      <c r="T171" s="60">
        <f t="shared" si="78"/>
        <v>21011.272677607842</v>
      </c>
      <c r="U171" s="60">
        <f t="shared" si="78"/>
        <v>21011.272677607842</v>
      </c>
      <c r="V171" s="60">
        <f t="shared" si="78"/>
        <v>21011.272677607842</v>
      </c>
      <c r="W171" s="60">
        <f t="shared" si="78"/>
        <v>21011.272677607842</v>
      </c>
      <c r="X171" s="60">
        <f t="shared" si="78"/>
        <v>21011.272677607842</v>
      </c>
      <c r="Y171" s="60">
        <f t="shared" si="78"/>
        <v>21011.272677607842</v>
      </c>
      <c r="Z171" s="60">
        <f t="shared" si="78"/>
        <v>21011.272677607842</v>
      </c>
      <c r="AA171" s="60">
        <f t="shared" si="78"/>
        <v>21011.272677607842</v>
      </c>
      <c r="AB171" s="60">
        <f t="shared" si="78"/>
        <v>21011.272677607842</v>
      </c>
      <c r="AC171" s="60">
        <f t="shared" si="78"/>
        <v>21011.272677607842</v>
      </c>
      <c r="AD171" s="60">
        <f t="shared" si="78"/>
        <v>21011.272677607842</v>
      </c>
      <c r="AE171" s="60">
        <f t="shared" si="78"/>
        <v>21011.272677607842</v>
      </c>
      <c r="AF171" s="60">
        <f t="shared" si="78"/>
        <v>21011.272677607842</v>
      </c>
      <c r="AG171" s="60">
        <f t="shared" si="78"/>
        <v>21011.272677607842</v>
      </c>
      <c r="AH171" s="60">
        <f t="shared" si="78"/>
        <v>21011.272677607842</v>
      </c>
    </row>
    <row r="172" spans="1:34" ht="14.45" customHeight="1">
      <c r="A172" s="243"/>
      <c r="B172" s="235">
        <f>E172+NPV(HLOOKUP($C$3,$C$7:$E$9,2,FALSE),F172:AH172)</f>
        <v>166272.07586729957</v>
      </c>
      <c r="C172" s="235">
        <f>SUM(E172:AH172)</f>
        <v>435310.76839138992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-363.35153867840677</v>
      </c>
      <c r="H172" s="55">
        <f t="shared" si="79"/>
        <v>433.3982362930717</v>
      </c>
      <c r="I172" s="55">
        <f t="shared" si="79"/>
        <v>1681.4206443780831</v>
      </c>
      <c r="J172" s="55">
        <f t="shared" si="79"/>
        <v>3013.3970932188181</v>
      </c>
      <c r="K172" s="56">
        <f t="shared" si="79"/>
        <v>4940.3480349393431</v>
      </c>
      <c r="L172" s="45">
        <f t="shared" si="79"/>
        <v>7010.7463523287279</v>
      </c>
      <c r="M172" s="60">
        <f t="shared" si="79"/>
        <v>8954.2825498493348</v>
      </c>
      <c r="N172" s="60">
        <f t="shared" si="79"/>
        <v>10930.199972160859</v>
      </c>
      <c r="O172" s="60">
        <f t="shared" si="79"/>
        <v>12696.942532256553</v>
      </c>
      <c r="P172" s="60">
        <f t="shared" si="79"/>
        <v>14782.888589106155</v>
      </c>
      <c r="Q172" s="60">
        <f t="shared" si="79"/>
        <v>16300.127990941886</v>
      </c>
      <c r="R172" s="60">
        <f t="shared" si="79"/>
        <v>18808.141339058682</v>
      </c>
      <c r="S172" s="60">
        <f t="shared" si="79"/>
        <v>21007.639162221058</v>
      </c>
      <c r="T172" s="60">
        <f t="shared" si="79"/>
        <v>21007.639162221058</v>
      </c>
      <c r="U172" s="60">
        <f t="shared" si="79"/>
        <v>21007.639162221058</v>
      </c>
      <c r="V172" s="60">
        <f t="shared" si="79"/>
        <v>21007.639162221058</v>
      </c>
      <c r="W172" s="60">
        <f t="shared" si="79"/>
        <v>21007.639162221058</v>
      </c>
      <c r="X172" s="60">
        <f t="shared" si="79"/>
        <v>21007.639162221058</v>
      </c>
      <c r="Y172" s="60">
        <f t="shared" si="79"/>
        <v>21007.639162221058</v>
      </c>
      <c r="Z172" s="60">
        <f t="shared" si="79"/>
        <v>21007.639162221058</v>
      </c>
      <c r="AA172" s="60">
        <f t="shared" si="79"/>
        <v>21007.639162221058</v>
      </c>
      <c r="AB172" s="60">
        <f t="shared" si="79"/>
        <v>21007.639162221058</v>
      </c>
      <c r="AC172" s="60">
        <f t="shared" si="79"/>
        <v>21007.639162221058</v>
      </c>
      <c r="AD172" s="60">
        <f t="shared" si="79"/>
        <v>21007.639162221058</v>
      </c>
      <c r="AE172" s="60">
        <f t="shared" si="79"/>
        <v>21007.639162221058</v>
      </c>
      <c r="AF172" s="60">
        <f t="shared" si="79"/>
        <v>21007.639162221058</v>
      </c>
      <c r="AG172" s="60">
        <f t="shared" si="79"/>
        <v>21007.639162221058</v>
      </c>
      <c r="AH172" s="60">
        <f t="shared" si="79"/>
        <v>21007.639162221058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296.12117132162626</v>
      </c>
      <c r="C176" s="239">
        <f>SUM(E176:AH176)</f>
        <v>329.965262716768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329.965262716768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40.902251317904614</v>
      </c>
      <c r="C177" s="235">
        <f>SUM(E177:AH177)</f>
        <v>89.090620933527333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3.29965262716768</v>
      </c>
      <c r="I177" s="55">
        <f>HLOOKUP($C$4,$C$7:$E$9,3,FALSE)*'2.3.1 Cost_Sum'!J209</f>
        <v>3.29965262716768</v>
      </c>
      <c r="J177" s="55">
        <f>HLOOKUP($C$4,$C$7:$E$9,3,FALSE)*'2.3.1 Cost_Sum'!K209</f>
        <v>3.29965262716768</v>
      </c>
      <c r="K177" s="56">
        <f>HLOOKUP($C$4,$C$7:$E$9,3,FALSE)*'2.3.1 Cost_Sum'!L209</f>
        <v>3.29965262716768</v>
      </c>
      <c r="L177" s="60">
        <f>HLOOKUP($C$4,$C$7:$E$9,3,FALSE)*'2.3.1 Cost_Sum'!M209</f>
        <v>3.29965262716768</v>
      </c>
      <c r="M177" s="60">
        <f>HLOOKUP($C$4,$C$7:$E$9,3,FALSE)*'2.3.1 Cost_Sum'!N209</f>
        <v>3.29965262716768</v>
      </c>
      <c r="N177" s="60">
        <f>HLOOKUP($C$4,$C$7:$E$9,3,FALSE)*'2.3.1 Cost_Sum'!O209</f>
        <v>3.29965262716768</v>
      </c>
      <c r="O177" s="60">
        <f>HLOOKUP($C$4,$C$7:$E$9,3,FALSE)*'2.3.1 Cost_Sum'!P209</f>
        <v>3.29965262716768</v>
      </c>
      <c r="P177" s="60">
        <f>HLOOKUP($C$4,$C$7:$E$9,3,FALSE)*'2.3.1 Cost_Sum'!Q209</f>
        <v>3.29965262716768</v>
      </c>
      <c r="Q177" s="60">
        <f>HLOOKUP($C$4,$C$7:$E$9,3,FALSE)*'2.3.1 Cost_Sum'!R209</f>
        <v>3.29965262716768</v>
      </c>
      <c r="R177" s="60">
        <f>HLOOKUP($C$4,$C$7:$E$9,3,FALSE)*'2.3.1 Cost_Sum'!S209</f>
        <v>3.29965262716768</v>
      </c>
      <c r="S177" s="60">
        <f>HLOOKUP($C$4,$C$7:$E$9,3,FALSE)*'2.3.1 Cost_Sum'!T209</f>
        <v>3.29965262716768</v>
      </c>
      <c r="T177" s="60">
        <f>HLOOKUP($C$4,$C$7:$E$9,3,FALSE)*'2.3.1 Cost_Sum'!U209</f>
        <v>3.29965262716768</v>
      </c>
      <c r="U177" s="60">
        <f>HLOOKUP($C$4,$C$7:$E$9,3,FALSE)*'2.3.1 Cost_Sum'!V209</f>
        <v>3.29965262716768</v>
      </c>
      <c r="V177" s="60">
        <f>HLOOKUP($C$4,$C$7:$E$9,3,FALSE)*'2.3.1 Cost_Sum'!W209</f>
        <v>3.29965262716768</v>
      </c>
      <c r="W177" s="60">
        <f>HLOOKUP($C$4,$C$7:$E$9,3,FALSE)*'2.3.1 Cost_Sum'!X209</f>
        <v>3.29965262716768</v>
      </c>
      <c r="X177" s="60">
        <f>HLOOKUP($C$4,$C$7:$E$9,3,FALSE)*'2.3.1 Cost_Sum'!Y209</f>
        <v>3.29965262716768</v>
      </c>
      <c r="Y177" s="60">
        <f>HLOOKUP($C$4,$C$7:$E$9,3,FALSE)*'2.3.1 Cost_Sum'!Z209</f>
        <v>3.29965262716768</v>
      </c>
      <c r="Z177" s="60">
        <f>HLOOKUP($C$4,$C$7:$E$9,3,FALSE)*'2.3.1 Cost_Sum'!AA209</f>
        <v>3.29965262716768</v>
      </c>
      <c r="AA177" s="60">
        <f>HLOOKUP($C$4,$C$7:$E$9,3,FALSE)*'2.3.1 Cost_Sum'!AB209</f>
        <v>3.29965262716768</v>
      </c>
      <c r="AB177" s="60">
        <f>HLOOKUP($C$4,$C$7:$E$9,3,FALSE)*'2.3.1 Cost_Sum'!AC209</f>
        <v>3.29965262716768</v>
      </c>
      <c r="AC177" s="60">
        <f>HLOOKUP($C$4,$C$7:$E$9,3,FALSE)*'2.3.1 Cost_Sum'!AD209</f>
        <v>3.29965262716768</v>
      </c>
      <c r="AD177" s="60">
        <f>HLOOKUP($C$4,$C$7:$E$9,3,FALSE)*'2.3.1 Cost_Sum'!AE209</f>
        <v>3.29965262716768</v>
      </c>
      <c r="AE177" s="60">
        <f>HLOOKUP($C$4,$C$7:$E$9,3,FALSE)*'2.3.1 Cost_Sum'!AF209</f>
        <v>3.29965262716768</v>
      </c>
      <c r="AF177" s="60">
        <f>HLOOKUP($C$4,$C$7:$E$9,3,FALSE)*'2.3.1 Cost_Sum'!AG209</f>
        <v>3.29965262716768</v>
      </c>
      <c r="AG177" s="60">
        <f>HLOOKUP($C$4,$C$7:$E$9,3,FALSE)*'2.3.1 Cost_Sum'!AH209</f>
        <v>3.29965262716768</v>
      </c>
      <c r="AH177" s="60">
        <f>HLOOKUP($C$4,$C$7:$E$9,3,FALSE)*'2.3.1 Cost_Sum'!AI209</f>
        <v>3.29965262716768</v>
      </c>
    </row>
    <row r="178" spans="1:34">
      <c r="B178" s="235">
        <f>E178+NPV(HLOOKUP($C$3,$C$7:$E$9,2,FALSE),F178:AH178)</f>
        <v>166264.99475130136</v>
      </c>
      <c r="C178" s="235">
        <f>SUM(E178:AH178)</f>
        <v>434720.78256633005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426.48921875265847</v>
      </c>
      <c r="I178" s="55">
        <f t="shared" si="80"/>
        <v>1591.0093123706883</v>
      </c>
      <c r="J178" s="55">
        <f t="shared" si="80"/>
        <v>3015.7541612380214</v>
      </c>
      <c r="K178" s="56">
        <f t="shared" si="80"/>
        <v>4949.4845860774594</v>
      </c>
      <c r="L178" s="60">
        <f t="shared" si="80"/>
        <v>7041.1943253681065</v>
      </c>
      <c r="M178" s="60">
        <f t="shared" si="80"/>
        <v>8991.5417997261939</v>
      </c>
      <c r="N178" s="60">
        <f t="shared" si="80"/>
        <v>10953.545405497618</v>
      </c>
      <c r="O178" s="60">
        <f t="shared" si="80"/>
        <v>12698.452976593711</v>
      </c>
      <c r="P178" s="60">
        <f t="shared" si="80"/>
        <v>14769.602953129153</v>
      </c>
      <c r="Q178" s="60">
        <f t="shared" si="80"/>
        <v>16280.223765771027</v>
      </c>
      <c r="R178" s="60">
        <f t="shared" si="80"/>
        <v>18769.295210582852</v>
      </c>
      <c r="S178" s="60">
        <f t="shared" si="80"/>
        <v>20952.136803201418</v>
      </c>
      <c r="T178" s="60">
        <f t="shared" si="80"/>
        <v>20952.136803201418</v>
      </c>
      <c r="U178" s="60">
        <f t="shared" si="80"/>
        <v>20952.136803201418</v>
      </c>
      <c r="V178" s="60">
        <f t="shared" si="80"/>
        <v>20952.136803201418</v>
      </c>
      <c r="W178" s="60">
        <f t="shared" si="80"/>
        <v>20952.136803201418</v>
      </c>
      <c r="X178" s="60">
        <f t="shared" si="80"/>
        <v>20952.136803201418</v>
      </c>
      <c r="Y178" s="60">
        <f t="shared" si="80"/>
        <v>20952.136803201418</v>
      </c>
      <c r="Z178" s="60">
        <f t="shared" si="80"/>
        <v>20952.136803201418</v>
      </c>
      <c r="AA178" s="60">
        <f t="shared" si="80"/>
        <v>20952.136803201418</v>
      </c>
      <c r="AB178" s="60">
        <f t="shared" si="80"/>
        <v>20952.136803201418</v>
      </c>
      <c r="AC178" s="60">
        <f t="shared" si="80"/>
        <v>20952.136803201418</v>
      </c>
      <c r="AD178" s="60">
        <f t="shared" si="80"/>
        <v>20952.136803201418</v>
      </c>
      <c r="AE178" s="60">
        <f t="shared" si="80"/>
        <v>20952.136803201418</v>
      </c>
      <c r="AF178" s="60">
        <f t="shared" si="80"/>
        <v>20952.136803201418</v>
      </c>
      <c r="AG178" s="60">
        <f t="shared" si="80"/>
        <v>20952.136803201418</v>
      </c>
      <c r="AH178" s="60">
        <f t="shared" si="80"/>
        <v>20952.136803201418</v>
      </c>
    </row>
    <row r="179" spans="1:34">
      <c r="B179" s="235">
        <f>E179+NPV(HLOOKUP($C$3,$C$7:$E$9,2,FALSE),F179:AH179)</f>
        <v>165927.97132866184</v>
      </c>
      <c r="C179" s="235">
        <f>SUM(E179:AH179)</f>
        <v>434301.7266826799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-329.965262716768</v>
      </c>
      <c r="H179" s="55">
        <f>H178-SUM(H176:H177)</f>
        <v>423.18956612549078</v>
      </c>
      <c r="I179" s="55">
        <f t="shared" ref="I179:AH179" si="82">I178-SUM(I176:I177)</f>
        <v>1587.7096597435207</v>
      </c>
      <c r="J179" s="55">
        <f t="shared" si="82"/>
        <v>3012.4545086108537</v>
      </c>
      <c r="K179" s="56">
        <f t="shared" si="82"/>
        <v>4946.1849334502922</v>
      </c>
      <c r="L179" s="60">
        <f t="shared" si="82"/>
        <v>7037.8946727409393</v>
      </c>
      <c r="M179" s="60">
        <f t="shared" si="82"/>
        <v>8988.2421470990266</v>
      </c>
      <c r="N179" s="60">
        <f t="shared" si="82"/>
        <v>10950.245752870451</v>
      </c>
      <c r="O179" s="60">
        <f t="shared" si="82"/>
        <v>12695.153323966544</v>
      </c>
      <c r="P179" s="60">
        <f t="shared" si="82"/>
        <v>14766.303300501986</v>
      </c>
      <c r="Q179" s="60">
        <f t="shared" si="82"/>
        <v>16276.924113143859</v>
      </c>
      <c r="R179" s="60">
        <f t="shared" si="82"/>
        <v>18765.995557955684</v>
      </c>
      <c r="S179" s="60">
        <f t="shared" si="82"/>
        <v>20948.837150574251</v>
      </c>
      <c r="T179" s="60">
        <f t="shared" si="82"/>
        <v>20948.837150574251</v>
      </c>
      <c r="U179" s="60">
        <f t="shared" si="82"/>
        <v>20948.837150574251</v>
      </c>
      <c r="V179" s="60">
        <f t="shared" si="82"/>
        <v>20948.837150574251</v>
      </c>
      <c r="W179" s="60">
        <f t="shared" si="82"/>
        <v>20948.837150574251</v>
      </c>
      <c r="X179" s="60">
        <f t="shared" si="82"/>
        <v>20948.837150574251</v>
      </c>
      <c r="Y179" s="60">
        <f t="shared" si="82"/>
        <v>20948.837150574251</v>
      </c>
      <c r="Z179" s="60">
        <f t="shared" si="82"/>
        <v>20948.837150574251</v>
      </c>
      <c r="AA179" s="60">
        <f t="shared" si="82"/>
        <v>20948.837150574251</v>
      </c>
      <c r="AB179" s="60">
        <f t="shared" si="82"/>
        <v>20948.837150574251</v>
      </c>
      <c r="AC179" s="60">
        <f t="shared" si="82"/>
        <v>20948.837150574251</v>
      </c>
      <c r="AD179" s="60">
        <f t="shared" si="82"/>
        <v>20948.837150574251</v>
      </c>
      <c r="AE179" s="60">
        <f t="shared" si="82"/>
        <v>20948.837150574251</v>
      </c>
      <c r="AF179" s="60">
        <f t="shared" si="82"/>
        <v>20948.837150574251</v>
      </c>
      <c r="AG179" s="60">
        <f t="shared" si="82"/>
        <v>20948.837150574251</v>
      </c>
      <c r="AH179" s="60">
        <f t="shared" si="82"/>
        <v>20948.837150574251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TRANSPOSE(Option_9_SR_Low_PoF)*HLOOKUP($C$5,$C$7:$E$10,4,FALSE)</f>
        <v>0.4102333515464146</v>
      </c>
      <c r="F182" s="53">
        <v>12.848619102883205</v>
      </c>
      <c r="G182" s="54">
        <v>155.21415239623167</v>
      </c>
      <c r="H182" s="55">
        <v>11.240330955953667</v>
      </c>
      <c r="I182" s="55">
        <v>102.81579894010679</v>
      </c>
      <c r="J182" s="55">
        <v>20.057174817482395</v>
      </c>
      <c r="K182" s="56">
        <v>104.34560742714592</v>
      </c>
      <c r="L182" s="53">
        <v>617.56175698503591</v>
      </c>
      <c r="M182" s="53">
        <v>1447.7054939349064</v>
      </c>
      <c r="N182" s="53">
        <v>2799.9122667382198</v>
      </c>
      <c r="O182" s="53">
        <v>4389.3042699424577</v>
      </c>
      <c r="P182" s="53">
        <v>6774.7127240870968</v>
      </c>
      <c r="Q182" s="53">
        <v>9432.9392344501011</v>
      </c>
      <c r="R182" s="53">
        <v>13715.958305054006</v>
      </c>
      <c r="S182" s="53">
        <v>17810.139750715894</v>
      </c>
      <c r="T182" s="53">
        <v>17810.139750715894</v>
      </c>
      <c r="U182" s="53">
        <v>17810.139750715894</v>
      </c>
      <c r="V182" s="53">
        <v>17810.139750715894</v>
      </c>
      <c r="W182" s="53">
        <v>17810.139750715894</v>
      </c>
      <c r="X182" s="53">
        <v>17810.139750715894</v>
      </c>
      <c r="Y182" s="53">
        <v>17810.139750715894</v>
      </c>
      <c r="Z182" s="53">
        <v>17810.139750715894</v>
      </c>
      <c r="AA182" s="53">
        <v>17810.139750715894</v>
      </c>
      <c r="AB182" s="53">
        <v>17810.139750715894</v>
      </c>
      <c r="AC182" s="53">
        <v>17810.139750715894</v>
      </c>
      <c r="AD182" s="53">
        <v>17810.139750715894</v>
      </c>
      <c r="AE182" s="53">
        <v>17810.139750715894</v>
      </c>
      <c r="AF182" s="53">
        <v>17810.139750715894</v>
      </c>
      <c r="AG182" s="53">
        <v>17810.139750715894</v>
      </c>
      <c r="AH182" s="53">
        <v>17810.139750715894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18.045181367581115</v>
      </c>
      <c r="H184" s="241">
        <f>IF(SUM($E176:H176)&lt;=0,0,-PMT($C$8,VLOOKUP($B174,$B$11:$C$20,2,FALSE),$B176))</f>
        <v>18.045181367581115</v>
      </c>
      <c r="I184" s="241">
        <f>IF(SUM($E176:I176)&lt;=0,0,-PMT($C$8,VLOOKUP($B174,$B$11:$C$20,2,FALSE),$B176))</f>
        <v>18.045181367581115</v>
      </c>
      <c r="J184" s="241">
        <f>IF(SUM($E176:J176)&lt;=0,0,-PMT($C$8,VLOOKUP($B174,$B$11:$C$20,2,FALSE),$B176))</f>
        <v>18.045181367581115</v>
      </c>
      <c r="K184" s="242">
        <f>IF(SUM($E176:K176)&lt;=0,0,-PMT($C$8,VLOOKUP($B174,$B$11:$C$20,2,FALSE),$B176))</f>
        <v>18.045181367581115</v>
      </c>
      <c r="L184" s="53">
        <f>IF(SUM($E176:L176)&lt;=0,0,-PMT($C$8,VLOOKUP($B174,$B$11:$C$20,2,FALSE),$B176))</f>
        <v>18.045181367581115</v>
      </c>
      <c r="M184" s="53">
        <f>IF(SUM($E176:M176)&lt;=0,0,-PMT($C$8,VLOOKUP($B174,$B$11:$C$20,2,FALSE),$B176))</f>
        <v>18.045181367581115</v>
      </c>
      <c r="N184" s="53">
        <f>IF(SUM($E176:N176)&lt;=0,0,-PMT($C$8,VLOOKUP($B174,$B$11:$C$20,2,FALSE),$B176))</f>
        <v>18.045181367581115</v>
      </c>
      <c r="O184" s="53">
        <f>IF(SUM($E176:O176)&lt;=0,0,-PMT($C$8,VLOOKUP($B174,$B$11:$C$20,2,FALSE),$B176))</f>
        <v>18.045181367581115</v>
      </c>
      <c r="P184" s="53">
        <f>IF(SUM($E176:P176)&lt;=0,0,-PMT($C$8,VLOOKUP($B174,$B$11:$C$20,2,FALSE),$B176))</f>
        <v>18.045181367581115</v>
      </c>
      <c r="Q184" s="53">
        <f>IF(SUM($E176:Q176)&lt;=0,0,-PMT($C$8,VLOOKUP($B174,$B$11:$C$20,2,FALSE),$B176))</f>
        <v>18.045181367581115</v>
      </c>
      <c r="R184" s="53">
        <f>IF(SUM($E176:R176)&lt;=0,0,-PMT($C$8,VLOOKUP($B174,$B$11:$C$20,2,FALSE),$B176))</f>
        <v>18.045181367581115</v>
      </c>
      <c r="S184" s="53">
        <f>IF(SUM($E176:S176)&lt;=0,0,-PMT($C$8,VLOOKUP($B174,$B$11:$C$20,2,FALSE),$B176))</f>
        <v>18.045181367581115</v>
      </c>
      <c r="T184" s="53">
        <f>IF(SUM($E176:T176)&lt;=0,0,-PMT($C$8,VLOOKUP($B174,$B$11:$C$20,2,FALSE),$B176))</f>
        <v>18.045181367581115</v>
      </c>
      <c r="U184" s="53">
        <f>IF(SUM($E176:U176)&lt;=0,0,-PMT($C$8,VLOOKUP($B174,$B$11:$C$20,2,FALSE),$B176))</f>
        <v>18.045181367581115</v>
      </c>
      <c r="V184" s="53">
        <f>IF(SUM($E176:V176)&lt;=0,0,-PMT($C$8,VLOOKUP($B174,$B$11:$C$20,2,FALSE),$B176))</f>
        <v>18.045181367581115</v>
      </c>
      <c r="W184" s="53">
        <f>IF(SUM($E176:W176)&lt;=0,0,-PMT($C$8,VLOOKUP($B174,$B$11:$C$20,2,FALSE),$B176))</f>
        <v>18.045181367581115</v>
      </c>
      <c r="X184" s="53">
        <f>IF(SUM($E176:X176)&lt;=0,0,-PMT($C$8,VLOOKUP($B174,$B$11:$C$20,2,FALSE),$B176))</f>
        <v>18.045181367581115</v>
      </c>
      <c r="Y184" s="53">
        <f>IF(SUM($E176:Y176)&lt;=0,0,-PMT($C$8,VLOOKUP($B174,$B$11:$C$20,2,FALSE),$B176))</f>
        <v>18.045181367581115</v>
      </c>
      <c r="Z184" s="53">
        <f>IF(SUM($E176:Z176)&lt;=0,0,-PMT($C$8,VLOOKUP($B174,$B$11:$C$20,2,FALSE),$B176))</f>
        <v>18.045181367581115</v>
      </c>
      <c r="AA184" s="53">
        <f>IF(SUM($E176:AA176)&lt;=0,0,-PMT($C$8,VLOOKUP($B174,$B$11:$C$20,2,FALSE),$B176))</f>
        <v>18.045181367581115</v>
      </c>
      <c r="AB184" s="53">
        <f>IF(SUM($E176:AB176)&lt;=0,0,-PMT($C$8,VLOOKUP($B174,$B$11:$C$20,2,FALSE),$B176))</f>
        <v>18.045181367581115</v>
      </c>
      <c r="AC184" s="53">
        <f>IF(SUM($E176:AC176)&lt;=0,0,-PMT($C$8,VLOOKUP($B174,$B$11:$C$20,2,FALSE),$B176))</f>
        <v>18.045181367581115</v>
      </c>
      <c r="AD184" s="53">
        <f>IF(SUM($E176:AD176)&lt;=0,0,-PMT($C$8,VLOOKUP($B174,$B$11:$C$20,2,FALSE),$B176))</f>
        <v>18.045181367581115</v>
      </c>
      <c r="AE184" s="53">
        <f>IF(SUM($E176:AE176)&lt;=0,0,-PMT($C$8,VLOOKUP($B174,$B$11:$C$20,2,FALSE),$B176))</f>
        <v>18.045181367581115</v>
      </c>
      <c r="AF184" s="53">
        <f>IF(SUM($E176:AF176)&lt;=0,0,-PMT($C$8,VLOOKUP($B174,$B$11:$C$20,2,FALSE),$B176))</f>
        <v>18.045181367581115</v>
      </c>
      <c r="AG184" s="53">
        <f>IF(SUM($E176:AG176)&lt;=0,0,-PMT($C$8,VLOOKUP($B174,$B$11:$C$20,2,FALSE),$B176))</f>
        <v>18.045181367581115</v>
      </c>
      <c r="AH184" s="53">
        <f>IF(SUM($E176:AH176)&lt;=0,0,-PMT($C$8,VLOOKUP($B174,$B$11:$C$20,2,FALSE),$B176))</f>
        <v>18.045181367581115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18.045181367581115</v>
      </c>
      <c r="H185" s="236">
        <f t="shared" si="83"/>
        <v>21.344833994748797</v>
      </c>
      <c r="I185" s="236">
        <f t="shared" si="83"/>
        <v>21.344833994748797</v>
      </c>
      <c r="J185" s="236">
        <f t="shared" si="83"/>
        <v>21.344833994748797</v>
      </c>
      <c r="K185" s="56">
        <f t="shared" si="83"/>
        <v>21.344833994748797</v>
      </c>
      <c r="L185" s="53">
        <f t="shared" si="83"/>
        <v>21.344833994748797</v>
      </c>
      <c r="M185" s="53">
        <f t="shared" si="83"/>
        <v>21.344833994748797</v>
      </c>
      <c r="N185" s="53">
        <f t="shared" si="83"/>
        <v>21.344833994748797</v>
      </c>
      <c r="O185" s="53">
        <f t="shared" si="83"/>
        <v>21.344833994748797</v>
      </c>
      <c r="P185" s="53">
        <f t="shared" si="83"/>
        <v>21.344833994748797</v>
      </c>
      <c r="Q185" s="53">
        <f t="shared" si="83"/>
        <v>21.344833994748797</v>
      </c>
      <c r="R185" s="53">
        <f t="shared" si="83"/>
        <v>21.344833994748797</v>
      </c>
      <c r="S185" s="53">
        <f t="shared" si="83"/>
        <v>21.344833994748797</v>
      </c>
      <c r="T185" s="53">
        <f t="shared" si="83"/>
        <v>21.344833994748797</v>
      </c>
      <c r="U185" s="53">
        <f t="shared" si="83"/>
        <v>21.344833994748797</v>
      </c>
      <c r="V185" s="53">
        <f t="shared" si="83"/>
        <v>21.344833994748797</v>
      </c>
      <c r="W185" s="53">
        <f t="shared" si="83"/>
        <v>21.344833994748797</v>
      </c>
      <c r="X185" s="53">
        <f t="shared" si="83"/>
        <v>21.344833994748797</v>
      </c>
      <c r="Y185" s="53">
        <f t="shared" si="83"/>
        <v>21.344833994748797</v>
      </c>
      <c r="Z185" s="53">
        <f t="shared" si="83"/>
        <v>21.344833994748797</v>
      </c>
      <c r="AA185" s="53">
        <f t="shared" si="83"/>
        <v>21.344833994748797</v>
      </c>
      <c r="AB185" s="53">
        <f t="shared" si="83"/>
        <v>21.344833994748797</v>
      </c>
      <c r="AC185" s="53">
        <f t="shared" si="83"/>
        <v>21.344833994748797</v>
      </c>
      <c r="AD185" s="53">
        <f t="shared" si="83"/>
        <v>21.344833994748797</v>
      </c>
      <c r="AE185" s="53">
        <f t="shared" si="83"/>
        <v>21.344833994748797</v>
      </c>
      <c r="AF185" s="53">
        <f t="shared" si="83"/>
        <v>21.344833994748797</v>
      </c>
      <c r="AG185" s="53">
        <f t="shared" si="83"/>
        <v>21.344833994748797</v>
      </c>
      <c r="AH185" s="53">
        <f t="shared" si="83"/>
        <v>21.344833994748797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296.12117132162626</v>
      </c>
      <c r="C189" s="235">
        <f>SUM(E189:AH189)</f>
        <v>329.965262716768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329.965262716768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40.902251317904614</v>
      </c>
      <c r="C190" s="235">
        <f t="shared" ref="C190:C191" si="86">SUM(E190:AH190)</f>
        <v>89.090620933527333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3.29965262716768</v>
      </c>
      <c r="I190" s="237">
        <f t="shared" si="87"/>
        <v>3.29965262716768</v>
      </c>
      <c r="J190" s="237">
        <f t="shared" si="87"/>
        <v>3.29965262716768</v>
      </c>
      <c r="K190" s="64">
        <f t="shared" si="87"/>
        <v>3.29965262716768</v>
      </c>
      <c r="L190" s="60">
        <f t="shared" si="87"/>
        <v>3.29965262716768</v>
      </c>
      <c r="M190" s="60">
        <f t="shared" si="87"/>
        <v>3.29965262716768</v>
      </c>
      <c r="N190" s="60">
        <f t="shared" si="87"/>
        <v>3.29965262716768</v>
      </c>
      <c r="O190" s="60">
        <f t="shared" si="87"/>
        <v>3.29965262716768</v>
      </c>
      <c r="P190" s="60">
        <f t="shared" si="87"/>
        <v>3.29965262716768</v>
      </c>
      <c r="Q190" s="60">
        <f t="shared" si="87"/>
        <v>3.29965262716768</v>
      </c>
      <c r="R190" s="60">
        <f t="shared" si="87"/>
        <v>3.29965262716768</v>
      </c>
      <c r="S190" s="60">
        <f t="shared" si="87"/>
        <v>3.29965262716768</v>
      </c>
      <c r="T190" s="60">
        <f t="shared" si="87"/>
        <v>3.29965262716768</v>
      </c>
      <c r="U190" s="60">
        <f t="shared" si="87"/>
        <v>3.29965262716768</v>
      </c>
      <c r="V190" s="60">
        <f t="shared" si="87"/>
        <v>3.29965262716768</v>
      </c>
      <c r="W190" s="60">
        <f t="shared" si="87"/>
        <v>3.29965262716768</v>
      </c>
      <c r="X190" s="60">
        <f t="shared" si="87"/>
        <v>3.29965262716768</v>
      </c>
      <c r="Y190" s="60">
        <f t="shared" si="87"/>
        <v>3.29965262716768</v>
      </c>
      <c r="Z190" s="60">
        <f t="shared" si="87"/>
        <v>3.29965262716768</v>
      </c>
      <c r="AA190" s="60">
        <f t="shared" si="87"/>
        <v>3.29965262716768</v>
      </c>
      <c r="AB190" s="60">
        <f t="shared" si="87"/>
        <v>3.29965262716768</v>
      </c>
      <c r="AC190" s="60">
        <f t="shared" si="87"/>
        <v>3.29965262716768</v>
      </c>
      <c r="AD190" s="60">
        <f t="shared" si="87"/>
        <v>3.29965262716768</v>
      </c>
      <c r="AE190" s="60">
        <f t="shared" si="87"/>
        <v>3.29965262716768</v>
      </c>
      <c r="AF190" s="60">
        <f t="shared" si="87"/>
        <v>3.29965262716768</v>
      </c>
      <c r="AG190" s="60">
        <f t="shared" si="87"/>
        <v>3.29965262716768</v>
      </c>
      <c r="AH190" s="60">
        <f t="shared" si="87"/>
        <v>3.29965262716768</v>
      </c>
    </row>
    <row r="191" spans="1:34" ht="14.45" customHeight="1">
      <c r="A191" s="243"/>
      <c r="B191" s="235">
        <f t="shared" si="85"/>
        <v>166264.99475130136</v>
      </c>
      <c r="C191" s="235">
        <f t="shared" si="86"/>
        <v>434720.78256633005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426.48921875265847</v>
      </c>
      <c r="I191" s="237">
        <f t="shared" si="88"/>
        <v>1591.0093123706883</v>
      </c>
      <c r="J191" s="237">
        <f t="shared" si="88"/>
        <v>3015.7541612380214</v>
      </c>
      <c r="K191" s="64">
        <f t="shared" si="88"/>
        <v>4949.4845860774594</v>
      </c>
      <c r="L191" s="60">
        <f t="shared" si="88"/>
        <v>7041.1943253681065</v>
      </c>
      <c r="M191" s="60">
        <f t="shared" si="88"/>
        <v>8991.5417997261939</v>
      </c>
      <c r="N191" s="60">
        <f t="shared" si="88"/>
        <v>10953.545405497618</v>
      </c>
      <c r="O191" s="60">
        <f t="shared" si="88"/>
        <v>12698.452976593711</v>
      </c>
      <c r="P191" s="60">
        <f t="shared" si="88"/>
        <v>14769.602953129153</v>
      </c>
      <c r="Q191" s="60">
        <f t="shared" si="88"/>
        <v>16280.223765771027</v>
      </c>
      <c r="R191" s="60">
        <f t="shared" si="88"/>
        <v>18769.295210582852</v>
      </c>
      <c r="S191" s="60">
        <f t="shared" si="88"/>
        <v>20952.136803201418</v>
      </c>
      <c r="T191" s="60">
        <f t="shared" si="88"/>
        <v>20952.136803201418</v>
      </c>
      <c r="U191" s="60">
        <f t="shared" si="88"/>
        <v>20952.136803201418</v>
      </c>
      <c r="V191" s="60">
        <f t="shared" si="88"/>
        <v>20952.136803201418</v>
      </c>
      <c r="W191" s="60">
        <f t="shared" si="88"/>
        <v>20952.136803201418</v>
      </c>
      <c r="X191" s="60">
        <f t="shared" si="88"/>
        <v>20952.136803201418</v>
      </c>
      <c r="Y191" s="60">
        <f t="shared" si="88"/>
        <v>20952.136803201418</v>
      </c>
      <c r="Z191" s="60">
        <f t="shared" si="88"/>
        <v>20952.136803201418</v>
      </c>
      <c r="AA191" s="60">
        <f t="shared" si="88"/>
        <v>20952.136803201418</v>
      </c>
      <c r="AB191" s="60">
        <f t="shared" si="88"/>
        <v>20952.136803201418</v>
      </c>
      <c r="AC191" s="60">
        <f t="shared" si="88"/>
        <v>20952.136803201418</v>
      </c>
      <c r="AD191" s="60">
        <f t="shared" si="88"/>
        <v>20952.136803201418</v>
      </c>
      <c r="AE191" s="60">
        <f t="shared" si="88"/>
        <v>20952.136803201418</v>
      </c>
      <c r="AF191" s="60">
        <f t="shared" si="88"/>
        <v>20952.136803201418</v>
      </c>
      <c r="AG191" s="60">
        <f t="shared" si="88"/>
        <v>20952.136803201418</v>
      </c>
      <c r="AH191" s="60">
        <f t="shared" si="88"/>
        <v>20952.136803201418</v>
      </c>
    </row>
    <row r="192" spans="1:34" ht="14.45" customHeight="1">
      <c r="A192" s="243"/>
      <c r="B192" s="235">
        <f>E192+NPV(HLOOKUP($C$3,$C$7:$E$9,2,FALSE),F192:AH192)</f>
        <v>165927.97132866184</v>
      </c>
      <c r="C192" s="235">
        <f>SUM(E192:AH192)</f>
        <v>434301.7266826799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-329.965262716768</v>
      </c>
      <c r="H192" s="55">
        <f t="shared" si="89"/>
        <v>423.18956612549078</v>
      </c>
      <c r="I192" s="55">
        <f t="shared" si="89"/>
        <v>1587.7096597435207</v>
      </c>
      <c r="J192" s="55">
        <f t="shared" si="89"/>
        <v>3012.4545086108537</v>
      </c>
      <c r="K192" s="56">
        <f t="shared" si="89"/>
        <v>4946.1849334502922</v>
      </c>
      <c r="L192" s="45">
        <f t="shared" si="89"/>
        <v>7037.8946727409393</v>
      </c>
      <c r="M192" s="60">
        <f t="shared" si="89"/>
        <v>8988.2421470990266</v>
      </c>
      <c r="N192" s="60">
        <f t="shared" si="89"/>
        <v>10950.245752870451</v>
      </c>
      <c r="O192" s="60">
        <f t="shared" si="89"/>
        <v>12695.153323966544</v>
      </c>
      <c r="P192" s="60">
        <f t="shared" si="89"/>
        <v>14766.303300501986</v>
      </c>
      <c r="Q192" s="60">
        <f t="shared" si="89"/>
        <v>16276.924113143859</v>
      </c>
      <c r="R192" s="60">
        <f t="shared" si="89"/>
        <v>18765.995557955684</v>
      </c>
      <c r="S192" s="60">
        <f t="shared" si="89"/>
        <v>20948.837150574251</v>
      </c>
      <c r="T192" s="60">
        <f t="shared" si="89"/>
        <v>20948.837150574251</v>
      </c>
      <c r="U192" s="60">
        <f t="shared" si="89"/>
        <v>20948.837150574251</v>
      </c>
      <c r="V192" s="60">
        <f t="shared" si="89"/>
        <v>20948.837150574251</v>
      </c>
      <c r="W192" s="60">
        <f t="shared" si="89"/>
        <v>20948.837150574251</v>
      </c>
      <c r="X192" s="60">
        <f t="shared" si="89"/>
        <v>20948.837150574251</v>
      </c>
      <c r="Y192" s="60">
        <f t="shared" si="89"/>
        <v>20948.837150574251</v>
      </c>
      <c r="Z192" s="60">
        <f t="shared" si="89"/>
        <v>20948.837150574251</v>
      </c>
      <c r="AA192" s="60">
        <f t="shared" si="89"/>
        <v>20948.837150574251</v>
      </c>
      <c r="AB192" s="60">
        <f t="shared" si="89"/>
        <v>20948.837150574251</v>
      </c>
      <c r="AC192" s="60">
        <f t="shared" si="89"/>
        <v>20948.837150574251</v>
      </c>
      <c r="AD192" s="60">
        <f t="shared" si="89"/>
        <v>20948.837150574251</v>
      </c>
      <c r="AE192" s="60">
        <f t="shared" si="89"/>
        <v>20948.837150574251</v>
      </c>
      <c r="AF192" s="60">
        <f t="shared" si="89"/>
        <v>20948.837150574251</v>
      </c>
      <c r="AG192" s="60">
        <f t="shared" si="89"/>
        <v>20948.837150574251</v>
      </c>
      <c r="AH192" s="60">
        <f t="shared" si="89"/>
        <v>20948.837150574251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56536.95431660382</v>
      </c>
      <c r="C197" s="235">
        <f>SUM(E197:AH197)</f>
        <v>149590.11469208502</v>
      </c>
      <c r="D197" t="s">
        <v>97</v>
      </c>
      <c r="E197" s="60">
        <f>HLOOKUP($C$4,$C$7:$E$9,3,FALSE)*'2.3.1 Cost_Sum'!F234</f>
        <v>0.32376582324669245</v>
      </c>
      <c r="F197" s="60">
        <f>HLOOKUP($C$4,$C$7:$E$9,3,FALSE)*'2.3.1 Cost_Sum'!G234</f>
        <v>12.004366925329698</v>
      </c>
      <c r="G197" s="50">
        <f>HLOOKUP($C$4,$C$7:$E$9,3,FALSE)*'2.3.1 Cost_Sum'!H234</f>
        <v>80.462648543850918</v>
      </c>
      <c r="H197" s="51">
        <f>HLOOKUP($C$4,$C$7:$E$9,3,FALSE)*'2.3.1 Cost_Sum'!I234</f>
        <v>210.60581381548454</v>
      </c>
      <c r="I197" s="51">
        <f>HLOOKUP($C$4,$C$7:$E$9,3,FALSE)*'2.3.1 Cost_Sum'!J234</f>
        <v>560.44594927546063</v>
      </c>
      <c r="J197" s="51">
        <f>HLOOKUP($C$4,$C$7:$E$9,3,FALSE)*'2.3.1 Cost_Sum'!K234</f>
        <v>951.63217615118583</v>
      </c>
      <c r="K197" s="52">
        <f>HLOOKUP($C$4,$C$7:$E$9,3,FALSE)*'2.3.1 Cost_Sum'!L234</f>
        <v>1527.2102253588459</v>
      </c>
      <c r="L197" s="60">
        <f>HLOOKUP($C$4,$C$7:$E$9,3,FALSE)*'2.3.1 Cost_Sum'!M234</f>
        <v>2134.072730351003</v>
      </c>
      <c r="M197" s="60">
        <f>HLOOKUP($C$4,$C$7:$E$9,3,FALSE)*'2.3.1 Cost_Sum'!N234</f>
        <v>2722.2759476254159</v>
      </c>
      <c r="N197" s="60">
        <f>HLOOKUP($C$4,$C$7:$E$9,3,FALSE)*'2.3.1 Cost_Sum'!O234</f>
        <v>3290.6975639364937</v>
      </c>
      <c r="O197" s="60">
        <f>HLOOKUP($C$4,$C$7:$E$9,3,FALSE)*'2.3.1 Cost_Sum'!P234</f>
        <v>3888.8735973996627</v>
      </c>
      <c r="P197" s="60">
        <f>HLOOKUP($C$4,$C$7:$E$9,3,FALSE)*'2.3.1 Cost_Sum'!Q234</f>
        <v>4639.6231385954088</v>
      </c>
      <c r="Q197" s="60">
        <f>HLOOKUP($C$4,$C$7:$E$9,3,FALSE)*'2.3.1 Cost_Sum'!R234</f>
        <v>5326.7618655201368</v>
      </c>
      <c r="R197" s="60">
        <f>HLOOKUP($C$4,$C$7:$E$9,3,FALSE)*'2.3.1 Cost_Sum'!S234</f>
        <v>6377.2780248723393</v>
      </c>
      <c r="S197" s="60">
        <f>HLOOKUP($C$4,$C$7:$E$9,3,FALSE)*'2.3.1 Cost_Sum'!T234</f>
        <v>7366.7404298682013</v>
      </c>
      <c r="T197" s="60">
        <f>HLOOKUP($C$4,$C$7:$E$9,3,FALSE)*'2.3.1 Cost_Sum'!U234</f>
        <v>7366.7404298682013</v>
      </c>
      <c r="U197" s="60">
        <f>HLOOKUP($C$4,$C$7:$E$9,3,FALSE)*'2.3.1 Cost_Sum'!V234</f>
        <v>7366.7404298682013</v>
      </c>
      <c r="V197" s="60">
        <f>HLOOKUP($C$4,$C$7:$E$9,3,FALSE)*'2.3.1 Cost_Sum'!W234</f>
        <v>7366.7404298682013</v>
      </c>
      <c r="W197" s="60">
        <f>HLOOKUP($C$4,$C$7:$E$9,3,FALSE)*'2.3.1 Cost_Sum'!X234</f>
        <v>7366.7404298682013</v>
      </c>
      <c r="X197" s="60">
        <f>HLOOKUP($C$4,$C$7:$E$9,3,FALSE)*'2.3.1 Cost_Sum'!Y234</f>
        <v>7366.7404298682013</v>
      </c>
      <c r="Y197" s="60">
        <f>HLOOKUP($C$4,$C$7:$E$9,3,FALSE)*'2.3.1 Cost_Sum'!Z234</f>
        <v>7366.7404298682013</v>
      </c>
      <c r="Z197" s="60">
        <f>HLOOKUP($C$4,$C$7:$E$9,3,FALSE)*'2.3.1 Cost_Sum'!AA234</f>
        <v>7366.7404298682013</v>
      </c>
      <c r="AA197" s="60">
        <f>HLOOKUP($C$4,$C$7:$E$9,3,FALSE)*'2.3.1 Cost_Sum'!AB234</f>
        <v>7366.7404298682013</v>
      </c>
      <c r="AB197" s="60">
        <f>HLOOKUP($C$4,$C$7:$E$9,3,FALSE)*'2.3.1 Cost_Sum'!AC234</f>
        <v>7366.7404298682013</v>
      </c>
      <c r="AC197" s="60">
        <f>HLOOKUP($C$4,$C$7:$E$9,3,FALSE)*'2.3.1 Cost_Sum'!AD234</f>
        <v>7366.7404298682013</v>
      </c>
      <c r="AD197" s="60">
        <f>HLOOKUP($C$4,$C$7:$E$9,3,FALSE)*'2.3.1 Cost_Sum'!AE234</f>
        <v>7366.7404298682013</v>
      </c>
      <c r="AE197" s="60">
        <f>HLOOKUP($C$4,$C$7:$E$9,3,FALSE)*'2.3.1 Cost_Sum'!AF234</f>
        <v>7366.7404298682013</v>
      </c>
      <c r="AF197" s="60">
        <f>HLOOKUP($C$4,$C$7:$E$9,3,FALSE)*'2.3.1 Cost_Sum'!AG234</f>
        <v>7366.7404298682013</v>
      </c>
      <c r="AG197" s="60">
        <f>HLOOKUP($C$4,$C$7:$E$9,3,FALSE)*'2.3.1 Cost_Sum'!AH234</f>
        <v>7366.7404298682013</v>
      </c>
      <c r="AH197" s="60">
        <f>HLOOKUP($C$4,$C$7:$E$9,3,FALSE)*'2.3.1 Cost_Sum'!AI234</f>
        <v>7366.7404298682013</v>
      </c>
    </row>
    <row r="198" spans="1:34">
      <c r="B198" s="235">
        <f>E198+NPV(HLOOKUP($C$3,$C$7:$E$9,2,FALSE),F198:AH198)</f>
        <v>56481.58635900326</v>
      </c>
      <c r="C198" s="235">
        <f>SUM(E198:AH198)</f>
        <v>149443.7462359902</v>
      </c>
      <c r="D198" t="s">
        <v>615</v>
      </c>
      <c r="E198" s="60">
        <f t="shared" ref="E198:AH198" si="90">IF(E$197&lt;&gt;0,E$32-E202,0)</f>
        <v>0.31788703356957992</v>
      </c>
      <c r="F198" s="60">
        <f t="shared" si="90"/>
        <v>11.958209040342615</v>
      </c>
      <c r="G198" s="54">
        <f t="shared" si="90"/>
        <v>80.254561154451181</v>
      </c>
      <c r="H198" s="55">
        <f t="shared" si="90"/>
        <v>210.25444986535027</v>
      </c>
      <c r="I198" s="55">
        <f t="shared" si="90"/>
        <v>559.78825530496147</v>
      </c>
      <c r="J198" s="55">
        <f t="shared" si="90"/>
        <v>950.68912181987935</v>
      </c>
      <c r="K198" s="56">
        <f t="shared" si="90"/>
        <v>1525.9099253259474</v>
      </c>
      <c r="L198" s="60">
        <f t="shared" si="90"/>
        <v>2132.339640384318</v>
      </c>
      <c r="M198" s="60">
        <f t="shared" si="90"/>
        <v>2719.9162400924779</v>
      </c>
      <c r="N198" s="60">
        <f t="shared" si="90"/>
        <v>3287.6508619648048</v>
      </c>
      <c r="O198" s="60">
        <f t="shared" si="90"/>
        <v>3884.9830802039414</v>
      </c>
      <c r="P198" s="60">
        <f t="shared" si="90"/>
        <v>4635.3466991028508</v>
      </c>
      <c r="Q198" s="60">
        <f t="shared" si="90"/>
        <v>5321.144247685188</v>
      </c>
      <c r="R198" s="60">
        <f t="shared" si="90"/>
        <v>6370.3006191512541</v>
      </c>
      <c r="S198" s="60">
        <f t="shared" si="90"/>
        <v>7359.5557773663095</v>
      </c>
      <c r="T198" s="60">
        <f t="shared" si="90"/>
        <v>7359.5557773663095</v>
      </c>
      <c r="U198" s="60">
        <f t="shared" si="90"/>
        <v>7359.5557773663095</v>
      </c>
      <c r="V198" s="60">
        <f t="shared" si="90"/>
        <v>7359.5557773663095</v>
      </c>
      <c r="W198" s="60">
        <f t="shared" si="90"/>
        <v>7359.5557773663095</v>
      </c>
      <c r="X198" s="60">
        <f t="shared" si="90"/>
        <v>7359.5557773663095</v>
      </c>
      <c r="Y198" s="60">
        <f t="shared" si="90"/>
        <v>7359.5557773663095</v>
      </c>
      <c r="Z198" s="60">
        <f t="shared" si="90"/>
        <v>7359.5557773663095</v>
      </c>
      <c r="AA198" s="60">
        <f t="shared" si="90"/>
        <v>7359.5557773663095</v>
      </c>
      <c r="AB198" s="60">
        <f t="shared" si="90"/>
        <v>7359.5557773663095</v>
      </c>
      <c r="AC198" s="60">
        <f t="shared" si="90"/>
        <v>7359.5557773663095</v>
      </c>
      <c r="AD198" s="60">
        <f t="shared" si="90"/>
        <v>7359.5557773663095</v>
      </c>
      <c r="AE198" s="60">
        <f t="shared" si="90"/>
        <v>7359.5557773663095</v>
      </c>
      <c r="AF198" s="60">
        <f t="shared" si="90"/>
        <v>7359.5557773663095</v>
      </c>
      <c r="AG198" s="60">
        <f t="shared" si="90"/>
        <v>7359.5557773663095</v>
      </c>
      <c r="AH198" s="60">
        <f t="shared" si="90"/>
        <v>7359.5557773663095</v>
      </c>
    </row>
    <row r="199" spans="1:34">
      <c r="B199" s="235">
        <f>E199+NPV(HLOOKUP($C$3,$C$7:$E$9,2,FALSE),F199:AH199)</f>
        <v>-55.367957600557332</v>
      </c>
      <c r="C199" s="235">
        <f>SUM(E199:AH199)</f>
        <v>-146.36845609479684</v>
      </c>
      <c r="D199" t="s">
        <v>616</v>
      </c>
      <c r="E199" s="45">
        <f>E198-SUM(E196:E197)</f>
        <v>-5.8787896771125281E-3</v>
      </c>
      <c r="F199" s="45">
        <f t="shared" ref="F199:G199" si="91">F198-SUM(F196:F197)</f>
        <v>-4.6157884987083619E-2</v>
      </c>
      <c r="G199" s="46">
        <f t="shared" si="91"/>
        <v>-0.20808738939973637</v>
      </c>
      <c r="H199" s="55">
        <f>H198-SUM(H196:H197)</f>
        <v>-0.35136395013427091</v>
      </c>
      <c r="I199" s="55">
        <f t="shared" ref="I199:AH199" si="92">I198-SUM(I196:I197)</f>
        <v>-0.65769397049916734</v>
      </c>
      <c r="J199" s="55">
        <f t="shared" si="92"/>
        <v>-0.94305433130648453</v>
      </c>
      <c r="K199" s="56">
        <f t="shared" si="92"/>
        <v>-1.3003000328985763</v>
      </c>
      <c r="L199" s="60">
        <f t="shared" si="92"/>
        <v>-1.7330899666849291</v>
      </c>
      <c r="M199" s="60">
        <f t="shared" si="92"/>
        <v>-2.3597075329380459</v>
      </c>
      <c r="N199" s="60">
        <f t="shared" si="92"/>
        <v>-3.0467019716888899</v>
      </c>
      <c r="O199" s="60">
        <f t="shared" si="92"/>
        <v>-3.8905171957212588</v>
      </c>
      <c r="P199" s="60">
        <f t="shared" si="92"/>
        <v>-4.2764394925579836</v>
      </c>
      <c r="Q199" s="60">
        <f t="shared" si="92"/>
        <v>-5.61761783494876</v>
      </c>
      <c r="R199" s="60">
        <f t="shared" si="92"/>
        <v>-6.9774057210852334</v>
      </c>
      <c r="S199" s="60">
        <f t="shared" si="92"/>
        <v>-7.1846525018918328</v>
      </c>
      <c r="T199" s="60">
        <f t="shared" si="92"/>
        <v>-7.1846525018918328</v>
      </c>
      <c r="U199" s="60">
        <f t="shared" si="92"/>
        <v>-7.1846525018918328</v>
      </c>
      <c r="V199" s="60">
        <f t="shared" si="92"/>
        <v>-7.1846525018918328</v>
      </c>
      <c r="W199" s="60">
        <f t="shared" si="92"/>
        <v>-7.1846525018918328</v>
      </c>
      <c r="X199" s="60">
        <f t="shared" si="92"/>
        <v>-7.1846525018918328</v>
      </c>
      <c r="Y199" s="60">
        <f t="shared" si="92"/>
        <v>-7.1846525018918328</v>
      </c>
      <c r="Z199" s="60">
        <f t="shared" si="92"/>
        <v>-7.1846525018918328</v>
      </c>
      <c r="AA199" s="60">
        <f t="shared" si="92"/>
        <v>-7.1846525018918328</v>
      </c>
      <c r="AB199" s="60">
        <f t="shared" si="92"/>
        <v>-7.1846525018918328</v>
      </c>
      <c r="AC199" s="60">
        <f t="shared" si="92"/>
        <v>-7.1846525018918328</v>
      </c>
      <c r="AD199" s="60">
        <f t="shared" si="92"/>
        <v>-7.1846525018918328</v>
      </c>
      <c r="AE199" s="60">
        <f t="shared" si="92"/>
        <v>-7.1846525018918328</v>
      </c>
      <c r="AF199" s="60">
        <f t="shared" si="92"/>
        <v>-7.1846525018918328</v>
      </c>
      <c r="AG199" s="60">
        <f t="shared" si="92"/>
        <v>-7.1846525018918328</v>
      </c>
      <c r="AH199" s="60">
        <f t="shared" si="92"/>
        <v>-7.1846525018918328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TRANSPOSE(Option_10_SR_Low_PoF)*HLOOKUP($C$5,$C$7:$E$10,4,FALSE)</f>
        <v>9.2349563614327473E-2</v>
      </c>
      <c r="F202" s="53">
        <v>0.89041006254059096</v>
      </c>
      <c r="G202" s="54">
        <v>74.959591241780487</v>
      </c>
      <c r="H202" s="55">
        <v>227.47509984326186</v>
      </c>
      <c r="I202" s="55">
        <v>1134.0368560058337</v>
      </c>
      <c r="J202" s="55">
        <v>2085.1222142356246</v>
      </c>
      <c r="K202" s="56">
        <v>3527.9202681786583</v>
      </c>
      <c r="L202" s="53">
        <v>5526.4164419688241</v>
      </c>
      <c r="M202" s="53">
        <v>7719.3310535686214</v>
      </c>
      <c r="N202" s="53">
        <v>10465.806810271033</v>
      </c>
      <c r="O202" s="53">
        <v>13202.774166332229</v>
      </c>
      <c r="P202" s="53">
        <v>16908.9689781134</v>
      </c>
      <c r="Q202" s="53">
        <v>20392.01875253594</v>
      </c>
      <c r="R202" s="53">
        <v>26114.952896485604</v>
      </c>
      <c r="S202" s="53">
        <v>31402.720776551003</v>
      </c>
      <c r="T202" s="53">
        <v>31402.720776551003</v>
      </c>
      <c r="U202" s="53">
        <v>31402.720776551003</v>
      </c>
      <c r="V202" s="53">
        <v>31402.720776551003</v>
      </c>
      <c r="W202" s="53">
        <v>31402.720776551003</v>
      </c>
      <c r="X202" s="53">
        <v>31402.720776551003</v>
      </c>
      <c r="Y202" s="53">
        <v>31402.720776551003</v>
      </c>
      <c r="Z202" s="53">
        <v>31402.720776551003</v>
      </c>
      <c r="AA202" s="53">
        <v>31402.720776551003</v>
      </c>
      <c r="AB202" s="53">
        <v>31402.720776551003</v>
      </c>
      <c r="AC202" s="53">
        <v>31402.720776551003</v>
      </c>
      <c r="AD202" s="53">
        <v>31402.720776551003</v>
      </c>
      <c r="AE202" s="53">
        <v>31402.720776551003</v>
      </c>
      <c r="AF202" s="53">
        <v>31402.720776551003</v>
      </c>
      <c r="AG202" s="53">
        <v>31402.720776551003</v>
      </c>
      <c r="AH202" s="53">
        <v>31402.720776551003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0.32376582324669245</v>
      </c>
      <c r="F205" s="53">
        <f t="shared" ref="F205:AH205" si="93">F204+F197</f>
        <v>12.004366925329698</v>
      </c>
      <c r="G205" s="54">
        <f t="shared" si="93"/>
        <v>80.462648543850918</v>
      </c>
      <c r="H205" s="236">
        <f t="shared" si="93"/>
        <v>210.60581381548454</v>
      </c>
      <c r="I205" s="236">
        <f t="shared" si="93"/>
        <v>560.44594927546063</v>
      </c>
      <c r="J205" s="236">
        <f t="shared" si="93"/>
        <v>951.63217615118583</v>
      </c>
      <c r="K205" s="56">
        <f t="shared" si="93"/>
        <v>1527.2102253588459</v>
      </c>
      <c r="L205" s="53">
        <f t="shared" si="93"/>
        <v>2134.072730351003</v>
      </c>
      <c r="M205" s="53">
        <f t="shared" si="93"/>
        <v>2722.2759476254159</v>
      </c>
      <c r="N205" s="53">
        <f t="shared" si="93"/>
        <v>3290.6975639364937</v>
      </c>
      <c r="O205" s="53">
        <f t="shared" si="93"/>
        <v>3888.8735973996627</v>
      </c>
      <c r="P205" s="53">
        <f t="shared" si="93"/>
        <v>4639.6231385954088</v>
      </c>
      <c r="Q205" s="53">
        <f t="shared" si="93"/>
        <v>5326.7618655201368</v>
      </c>
      <c r="R205" s="53">
        <f t="shared" si="93"/>
        <v>6377.2780248723393</v>
      </c>
      <c r="S205" s="53">
        <f t="shared" si="93"/>
        <v>7366.7404298682013</v>
      </c>
      <c r="T205" s="53">
        <f t="shared" si="93"/>
        <v>7366.7404298682013</v>
      </c>
      <c r="U205" s="53">
        <f t="shared" si="93"/>
        <v>7366.7404298682013</v>
      </c>
      <c r="V205" s="53">
        <f t="shared" si="93"/>
        <v>7366.7404298682013</v>
      </c>
      <c r="W205" s="53">
        <f t="shared" si="93"/>
        <v>7366.7404298682013</v>
      </c>
      <c r="X205" s="53">
        <f t="shared" si="93"/>
        <v>7366.7404298682013</v>
      </c>
      <c r="Y205" s="53">
        <f t="shared" si="93"/>
        <v>7366.7404298682013</v>
      </c>
      <c r="Z205" s="53">
        <f t="shared" si="93"/>
        <v>7366.7404298682013</v>
      </c>
      <c r="AA205" s="53">
        <f t="shared" si="93"/>
        <v>7366.7404298682013</v>
      </c>
      <c r="AB205" s="53">
        <f t="shared" si="93"/>
        <v>7366.7404298682013</v>
      </c>
      <c r="AC205" s="53">
        <f t="shared" si="93"/>
        <v>7366.7404298682013</v>
      </c>
      <c r="AD205" s="53">
        <f t="shared" si="93"/>
        <v>7366.7404298682013</v>
      </c>
      <c r="AE205" s="53">
        <f t="shared" si="93"/>
        <v>7366.7404298682013</v>
      </c>
      <c r="AF205" s="53">
        <f t="shared" si="93"/>
        <v>7366.7404298682013</v>
      </c>
      <c r="AG205" s="53">
        <f t="shared" si="93"/>
        <v>7366.7404298682013</v>
      </c>
      <c r="AH205" s="53">
        <f t="shared" si="93"/>
        <v>7366.7404298682013</v>
      </c>
    </row>
    <row r="206" spans="1:34">
      <c r="B206" s="235"/>
      <c r="C206" s="235"/>
      <c r="D206" t="s">
        <v>620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6">
        <f t="shared" si="94"/>
        <v>0</v>
      </c>
      <c r="I206" s="236">
        <f t="shared" si="94"/>
        <v>0</v>
      </c>
      <c r="J206" s="236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35"/>
      <c r="C207" s="235"/>
      <c r="D207" t="s">
        <v>245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>E210+NPV(HLOOKUP($C$3,$C$7:$E$9,2,FALSE),F210:AH210)</f>
        <v>56536.95431660382</v>
      </c>
      <c r="C210" s="235">
        <f t="shared" ref="C210:C211" si="95">SUM(E210:AH210)</f>
        <v>149590.11469208502</v>
      </c>
      <c r="D210" t="s">
        <v>97</v>
      </c>
      <c r="E210" s="60">
        <f t="shared" ref="E210:AH210" si="96">IF(SUM(E206:AH206)=0, E197, PRODUCT(E197*E206))</f>
        <v>0.32376582324669245</v>
      </c>
      <c r="F210" s="60">
        <f t="shared" si="96"/>
        <v>12.004366925329698</v>
      </c>
      <c r="G210" s="54">
        <f t="shared" si="96"/>
        <v>80.462648543850918</v>
      </c>
      <c r="H210" s="236">
        <f t="shared" si="96"/>
        <v>210.60581381548454</v>
      </c>
      <c r="I210" s="236">
        <f t="shared" si="96"/>
        <v>560.44594927546063</v>
      </c>
      <c r="J210" s="236">
        <f t="shared" si="96"/>
        <v>951.63217615118583</v>
      </c>
      <c r="K210" s="56">
        <f t="shared" si="96"/>
        <v>1527.2102253588459</v>
      </c>
      <c r="L210" s="60">
        <f t="shared" si="96"/>
        <v>2134.072730351003</v>
      </c>
      <c r="M210" s="60">
        <f t="shared" si="96"/>
        <v>2722.2759476254159</v>
      </c>
      <c r="N210" s="60">
        <f t="shared" si="96"/>
        <v>3290.6975639364937</v>
      </c>
      <c r="O210" s="60">
        <f t="shared" si="96"/>
        <v>3888.8735973996627</v>
      </c>
      <c r="P210" s="60">
        <f t="shared" si="96"/>
        <v>4639.6231385954088</v>
      </c>
      <c r="Q210" s="60">
        <f t="shared" si="96"/>
        <v>5326.7618655201368</v>
      </c>
      <c r="R210" s="60">
        <f t="shared" si="96"/>
        <v>6377.2780248723393</v>
      </c>
      <c r="S210" s="60">
        <f t="shared" si="96"/>
        <v>7366.7404298682013</v>
      </c>
      <c r="T210" s="60">
        <f t="shared" si="96"/>
        <v>7366.7404298682013</v>
      </c>
      <c r="U210" s="60">
        <f t="shared" si="96"/>
        <v>7366.7404298682013</v>
      </c>
      <c r="V210" s="60">
        <f t="shared" si="96"/>
        <v>7366.7404298682013</v>
      </c>
      <c r="W210" s="60">
        <f t="shared" si="96"/>
        <v>7366.7404298682013</v>
      </c>
      <c r="X210" s="60">
        <f t="shared" si="96"/>
        <v>7366.7404298682013</v>
      </c>
      <c r="Y210" s="60">
        <f t="shared" si="96"/>
        <v>7366.7404298682013</v>
      </c>
      <c r="Z210" s="60">
        <f t="shared" si="96"/>
        <v>7366.7404298682013</v>
      </c>
      <c r="AA210" s="60">
        <f t="shared" si="96"/>
        <v>7366.7404298682013</v>
      </c>
      <c r="AB210" s="60">
        <f t="shared" si="96"/>
        <v>7366.7404298682013</v>
      </c>
      <c r="AC210" s="60">
        <f t="shared" si="96"/>
        <v>7366.7404298682013</v>
      </c>
      <c r="AD210" s="60">
        <f t="shared" si="96"/>
        <v>7366.7404298682013</v>
      </c>
      <c r="AE210" s="60">
        <f t="shared" si="96"/>
        <v>7366.7404298682013</v>
      </c>
      <c r="AF210" s="60">
        <f t="shared" si="96"/>
        <v>7366.7404298682013</v>
      </c>
      <c r="AG210" s="60">
        <f t="shared" si="96"/>
        <v>7366.7404298682013</v>
      </c>
      <c r="AH210" s="60">
        <f t="shared" si="96"/>
        <v>7366.7404298682013</v>
      </c>
    </row>
    <row r="211" spans="1:34" ht="14.45" customHeight="1">
      <c r="A211" s="243"/>
      <c r="B211" s="235">
        <f t="shared" ref="B211" si="97">E211+NPV(HLOOKUP($C$3,$C$7:$E$9,2,FALSE),F211:AH211)</f>
        <v>56536.95431660382</v>
      </c>
      <c r="C211" s="235">
        <f t="shared" si="95"/>
        <v>149590.11469208502</v>
      </c>
      <c r="D211" t="s">
        <v>615</v>
      </c>
      <c r="E211" s="60">
        <f t="shared" ref="E211:AH211" si="98">IF(SUM(E206:AH206)=0, E197, PRODUCT(E198*E206))</f>
        <v>0.32376582324669245</v>
      </c>
      <c r="F211" s="60">
        <f t="shared" si="98"/>
        <v>12.004366925329698</v>
      </c>
      <c r="G211" s="54">
        <f t="shared" si="98"/>
        <v>80.462648543850918</v>
      </c>
      <c r="H211" s="236">
        <f t="shared" si="98"/>
        <v>210.60581381548454</v>
      </c>
      <c r="I211" s="236">
        <f t="shared" si="98"/>
        <v>560.44594927546063</v>
      </c>
      <c r="J211" s="236">
        <f t="shared" si="98"/>
        <v>951.63217615118583</v>
      </c>
      <c r="K211" s="56">
        <f t="shared" si="98"/>
        <v>1527.2102253588459</v>
      </c>
      <c r="L211" s="60">
        <f t="shared" si="98"/>
        <v>2134.072730351003</v>
      </c>
      <c r="M211" s="60">
        <f t="shared" si="98"/>
        <v>2722.2759476254159</v>
      </c>
      <c r="N211" s="60">
        <f t="shared" si="98"/>
        <v>3290.6975639364937</v>
      </c>
      <c r="O211" s="60">
        <f t="shared" si="98"/>
        <v>3888.8735973996627</v>
      </c>
      <c r="P211" s="60">
        <f t="shared" si="98"/>
        <v>4639.6231385954088</v>
      </c>
      <c r="Q211" s="60">
        <f t="shared" si="98"/>
        <v>5326.7618655201368</v>
      </c>
      <c r="R211" s="60">
        <f t="shared" si="98"/>
        <v>6377.2780248723393</v>
      </c>
      <c r="S211" s="60">
        <f t="shared" si="98"/>
        <v>7366.7404298682013</v>
      </c>
      <c r="T211" s="60">
        <f t="shared" si="98"/>
        <v>7366.7404298682013</v>
      </c>
      <c r="U211" s="60">
        <f t="shared" si="98"/>
        <v>7366.7404298682013</v>
      </c>
      <c r="V211" s="60">
        <f t="shared" si="98"/>
        <v>7366.7404298682013</v>
      </c>
      <c r="W211" s="60">
        <f t="shared" si="98"/>
        <v>7366.7404298682013</v>
      </c>
      <c r="X211" s="60">
        <f t="shared" si="98"/>
        <v>7366.7404298682013</v>
      </c>
      <c r="Y211" s="60">
        <f t="shared" si="98"/>
        <v>7366.7404298682013</v>
      </c>
      <c r="Z211" s="60">
        <f t="shared" si="98"/>
        <v>7366.7404298682013</v>
      </c>
      <c r="AA211" s="60">
        <f t="shared" si="98"/>
        <v>7366.7404298682013</v>
      </c>
      <c r="AB211" s="60">
        <f t="shared" si="98"/>
        <v>7366.7404298682013</v>
      </c>
      <c r="AC211" s="60">
        <f t="shared" si="98"/>
        <v>7366.7404298682013</v>
      </c>
      <c r="AD211" s="60">
        <f t="shared" si="98"/>
        <v>7366.7404298682013</v>
      </c>
      <c r="AE211" s="60">
        <f t="shared" si="98"/>
        <v>7366.7404298682013</v>
      </c>
      <c r="AF211" s="60">
        <f t="shared" si="98"/>
        <v>7366.7404298682013</v>
      </c>
      <c r="AG211" s="60">
        <f t="shared" si="98"/>
        <v>7366.7404298682013</v>
      </c>
      <c r="AH211" s="60">
        <f t="shared" si="98"/>
        <v>7366.7404298682013</v>
      </c>
    </row>
    <row r="212" spans="1:34" ht="14.45" customHeight="1">
      <c r="A212" s="243"/>
      <c r="B212" s="235">
        <f>E212+NPV(HLOOKUP($C$3,$C$7:$E$9,2,FALSE),F212:AH212)</f>
        <v>0</v>
      </c>
      <c r="C212" s="235">
        <f>SUM(E212:AH212)</f>
        <v>0</v>
      </c>
      <c r="D212" t="s">
        <v>616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C667C-5046-453C-91D3-1E5AF0C45242}">
  <sheetPr>
    <tabColor theme="4"/>
  </sheetPr>
  <dimension ref="A1:AH213"/>
  <sheetViews>
    <sheetView workbookViewId="0"/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608</v>
      </c>
    </row>
    <row r="3" spans="1:8" ht="14.45" customHeight="1">
      <c r="A3" s="401" t="s">
        <v>609</v>
      </c>
      <c r="B3" s="25" t="s">
        <v>610</v>
      </c>
      <c r="C3" s="25" t="s">
        <v>246</v>
      </c>
    </row>
    <row r="4" spans="1:8" ht="14.45" customHeight="1">
      <c r="A4" s="402"/>
      <c r="B4" s="25" t="s">
        <v>611</v>
      </c>
      <c r="C4" s="25" t="s">
        <v>246</v>
      </c>
    </row>
    <row r="5" spans="1:8" ht="14.45" customHeight="1">
      <c r="A5" s="402"/>
      <c r="B5" s="25" t="s">
        <v>79</v>
      </c>
      <c r="C5" s="25" t="s">
        <v>246</v>
      </c>
    </row>
    <row r="7" spans="1:8" ht="14.45" customHeight="1">
      <c r="C7" s="26" t="s">
        <v>246</v>
      </c>
      <c r="D7" s="26" t="s">
        <v>612</v>
      </c>
      <c r="E7" s="26" t="s">
        <v>613</v>
      </c>
      <c r="H7" s="7"/>
    </row>
    <row r="8" spans="1:8" ht="14.45" customHeight="1">
      <c r="B8" s="27" t="s">
        <v>610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611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76" t="s">
        <v>614</v>
      </c>
      <c r="B11" s="27" t="s">
        <v>220</v>
      </c>
      <c r="C11" s="30">
        <f>Asset_Life_Option_1</f>
        <v>45</v>
      </c>
      <c r="D11" s="28"/>
      <c r="E11" s="29"/>
    </row>
    <row r="12" spans="1:8" ht="14.45" customHeight="1">
      <c r="A12" s="377"/>
      <c r="B12" s="27" t="s">
        <v>223</v>
      </c>
      <c r="C12" s="30">
        <f>Asset_Life_Option_2</f>
        <v>45</v>
      </c>
      <c r="D12" s="28"/>
      <c r="E12" s="29"/>
    </row>
    <row r="13" spans="1:8" ht="14.45" customHeight="1">
      <c r="A13" s="377"/>
      <c r="B13" s="27" t="s">
        <v>227</v>
      </c>
      <c r="C13" s="30">
        <f>Asset_Life_Option_3</f>
        <v>45</v>
      </c>
      <c r="D13" s="28"/>
      <c r="E13" s="29"/>
    </row>
    <row r="14" spans="1:8" ht="14.45" customHeight="1">
      <c r="A14" s="377"/>
      <c r="B14" s="27" t="s">
        <v>228</v>
      </c>
      <c r="C14" s="30">
        <f>Asset_Life_Option_4</f>
        <v>45</v>
      </c>
      <c r="D14" s="28"/>
      <c r="E14" s="29"/>
    </row>
    <row r="15" spans="1:8" ht="14.45" customHeight="1">
      <c r="A15" s="377"/>
      <c r="B15" s="27" t="s">
        <v>229</v>
      </c>
      <c r="C15" s="30">
        <f>Asset_Life_Option_5</f>
        <v>45</v>
      </c>
      <c r="D15" s="28"/>
      <c r="E15" s="29"/>
    </row>
    <row r="16" spans="1:8" ht="14.45" customHeight="1">
      <c r="A16" s="377"/>
      <c r="B16" s="27" t="s">
        <v>231</v>
      </c>
      <c r="C16" s="30">
        <f>Asset_Life_Option_6</f>
        <v>45</v>
      </c>
      <c r="D16" s="28"/>
      <c r="E16" s="29"/>
    </row>
    <row r="17" spans="1:34" ht="14.45" customHeight="1">
      <c r="A17" s="377"/>
      <c r="B17" s="27" t="s">
        <v>232</v>
      </c>
      <c r="C17" s="30">
        <f>Asset_Life_Option_7</f>
        <v>45</v>
      </c>
      <c r="D17" s="28"/>
      <c r="E17" s="29"/>
    </row>
    <row r="18" spans="1:34" ht="14.45" customHeight="1">
      <c r="A18" s="377"/>
      <c r="B18" s="27" t="s">
        <v>233</v>
      </c>
      <c r="C18" s="30">
        <f>Asset_Life_Option_7</f>
        <v>45</v>
      </c>
      <c r="D18" s="28"/>
      <c r="E18" s="29"/>
    </row>
    <row r="19" spans="1:34" ht="14.45" customHeight="1">
      <c r="A19" s="377"/>
      <c r="B19" s="27" t="s">
        <v>234</v>
      </c>
      <c r="C19" s="30">
        <f>Asset_Life_Option_9</f>
        <v>45</v>
      </c>
      <c r="D19" s="28"/>
      <c r="E19" s="29"/>
    </row>
    <row r="20" spans="1:34" ht="15" thickBot="1">
      <c r="A20" s="377"/>
      <c r="B20" s="27" t="s">
        <v>235</v>
      </c>
      <c r="C20" s="30">
        <f>Asset_Life_Option_10</f>
        <v>45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147</v>
      </c>
      <c r="G23" s="14"/>
      <c r="K23" s="15"/>
    </row>
    <row r="24" spans="1:34" s="37" customFormat="1" ht="14.45" customHeight="1">
      <c r="B24" s="37" t="s">
        <v>220</v>
      </c>
      <c r="G24" s="38"/>
      <c r="K24" s="39"/>
    </row>
    <row r="25" spans="1:34" s="40" customFormat="1" ht="14.45" customHeight="1">
      <c r="B25" s="41" t="s">
        <v>238</v>
      </c>
      <c r="C25" s="41" t="s">
        <v>221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615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616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222</v>
      </c>
      <c r="E32" s="53" cm="1">
        <f t="array" ref="E32:AH32">TRANSPOSE(Option_1_SR_High_PoF)*HLOOKUP($C$5,$C$7:$E$10,4,FALSE)</f>
        <v>0.44336577376939218</v>
      </c>
      <c r="F32" s="53">
        <v>12.994672760013747</v>
      </c>
      <c r="G32" s="54">
        <v>155.98995236343146</v>
      </c>
      <c r="H32" s="55">
        <v>439.33879933718879</v>
      </c>
      <c r="I32" s="55">
        <v>1697.6326046068139</v>
      </c>
      <c r="J32" s="55">
        <v>3041.7170329002915</v>
      </c>
      <c r="K32" s="56">
        <v>5063.0887038488572</v>
      </c>
      <c r="L32" s="53">
        <v>7673.0903657836843</v>
      </c>
      <c r="M32" s="53">
        <v>10460.713340995668</v>
      </c>
      <c r="N32" s="53">
        <v>13783.383055158734</v>
      </c>
      <c r="O32" s="53">
        <v>17127.338376731583</v>
      </c>
      <c r="P32" s="53">
        <v>21594.07968262153</v>
      </c>
      <c r="Q32" s="53">
        <v>25774.593980125199</v>
      </c>
      <c r="R32" s="53">
        <v>32560.923567053203</v>
      </c>
      <c r="S32" s="53">
        <v>38847.95726600843</v>
      </c>
      <c r="T32" s="53">
        <v>38847.95726600843</v>
      </c>
      <c r="U32" s="53">
        <v>38847.95726600843</v>
      </c>
      <c r="V32" s="53">
        <v>38847.95726600843</v>
      </c>
      <c r="W32" s="53">
        <v>38847.95726600843</v>
      </c>
      <c r="X32" s="53">
        <v>38847.95726600843</v>
      </c>
      <c r="Y32" s="53">
        <v>38847.95726600843</v>
      </c>
      <c r="Z32" s="53">
        <v>38847.95726600843</v>
      </c>
      <c r="AA32" s="53">
        <v>38847.95726600843</v>
      </c>
      <c r="AB32" s="53">
        <v>38847.95726600843</v>
      </c>
      <c r="AC32" s="53">
        <v>38847.95726600843</v>
      </c>
      <c r="AD32" s="53">
        <v>38847.95726600843</v>
      </c>
      <c r="AE32" s="53">
        <v>38847.95726600843</v>
      </c>
      <c r="AF32" s="53">
        <v>38847.95726600843</v>
      </c>
      <c r="AG32" s="53">
        <v>38847.95726600843</v>
      </c>
      <c r="AH32" s="53">
        <v>38847.95726600843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223</v>
      </c>
      <c r="E34" s="57"/>
      <c r="F34" s="57"/>
      <c r="G34" s="161"/>
      <c r="H34" s="162"/>
      <c r="I34" s="162"/>
      <c r="J34" s="162"/>
      <c r="K34" s="163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44" t="s">
        <v>617</v>
      </c>
      <c r="B35" s="41" t="s">
        <v>238</v>
      </c>
      <c r="C35" s="41" t="s">
        <v>221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218.65135556575433</v>
      </c>
      <c r="C36" s="45">
        <f>SUM(E36:AH36)</f>
        <v>243.64131635920802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243.64131635920802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30.201598407961772</v>
      </c>
      <c r="C37" s="45">
        <f t="shared" ref="C37:C38" si="4">SUM(E37:AH37)</f>
        <v>65.783155416986133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2.4364131635920803</v>
      </c>
      <c r="I37" s="55">
        <f>HLOOKUP($C$4,$C$7:$E$9,3,FALSE)*'2.3.1 Cost_Sum'!J34</f>
        <v>2.4364131635920803</v>
      </c>
      <c r="J37" s="55">
        <f>HLOOKUP($C$4,$C$7:$E$9,3,FALSE)*'2.3.1 Cost_Sum'!K34</f>
        <v>2.4364131635920803</v>
      </c>
      <c r="K37" s="56">
        <f>HLOOKUP($C$4,$C$7:$E$9,3,FALSE)*'2.3.1 Cost_Sum'!L34</f>
        <v>2.4364131635920803</v>
      </c>
      <c r="L37" s="60">
        <f>HLOOKUP($C$4,$C$7:$E$9,3,FALSE)*'2.3.1 Cost_Sum'!M34</f>
        <v>2.4364131635920803</v>
      </c>
      <c r="M37" s="60">
        <f>HLOOKUP($C$4,$C$7:$E$9,3,FALSE)*'2.3.1 Cost_Sum'!N34</f>
        <v>2.4364131635920803</v>
      </c>
      <c r="N37" s="60">
        <f>HLOOKUP($C$4,$C$7:$E$9,3,FALSE)*'2.3.1 Cost_Sum'!O34</f>
        <v>2.4364131635920803</v>
      </c>
      <c r="O37" s="60">
        <f>HLOOKUP($C$4,$C$7:$E$9,3,FALSE)*'2.3.1 Cost_Sum'!P34</f>
        <v>2.4364131635920803</v>
      </c>
      <c r="P37" s="60">
        <f>HLOOKUP($C$4,$C$7:$E$9,3,FALSE)*'2.3.1 Cost_Sum'!Q34</f>
        <v>2.4364131635920803</v>
      </c>
      <c r="Q37" s="60">
        <f>HLOOKUP($C$4,$C$7:$E$9,3,FALSE)*'2.3.1 Cost_Sum'!R34</f>
        <v>2.4364131635920803</v>
      </c>
      <c r="R37" s="60">
        <f>HLOOKUP($C$4,$C$7:$E$9,3,FALSE)*'2.3.1 Cost_Sum'!S34</f>
        <v>2.4364131635920803</v>
      </c>
      <c r="S37" s="60">
        <f>HLOOKUP($C$4,$C$7:$E$9,3,FALSE)*'2.3.1 Cost_Sum'!T34</f>
        <v>2.4364131635920803</v>
      </c>
      <c r="T37" s="60">
        <f>HLOOKUP($C$4,$C$7:$E$9,3,FALSE)*'2.3.1 Cost_Sum'!U34</f>
        <v>2.4364131635920803</v>
      </c>
      <c r="U37" s="60">
        <f>HLOOKUP($C$4,$C$7:$E$9,3,FALSE)*'2.3.1 Cost_Sum'!V34</f>
        <v>2.4364131635920803</v>
      </c>
      <c r="V37" s="60">
        <f>HLOOKUP($C$4,$C$7:$E$9,3,FALSE)*'2.3.1 Cost_Sum'!W34</f>
        <v>2.4364131635920803</v>
      </c>
      <c r="W37" s="60">
        <f>HLOOKUP($C$4,$C$7:$E$9,3,FALSE)*'2.3.1 Cost_Sum'!X34</f>
        <v>2.4364131635920803</v>
      </c>
      <c r="X37" s="60">
        <f>HLOOKUP($C$4,$C$7:$E$9,3,FALSE)*'2.3.1 Cost_Sum'!Y34</f>
        <v>2.4364131635920803</v>
      </c>
      <c r="Y37" s="60">
        <f>HLOOKUP($C$4,$C$7:$E$9,3,FALSE)*'2.3.1 Cost_Sum'!Z34</f>
        <v>2.4364131635920803</v>
      </c>
      <c r="Z37" s="60">
        <f>HLOOKUP($C$4,$C$7:$E$9,3,FALSE)*'2.3.1 Cost_Sum'!AA34</f>
        <v>2.4364131635920803</v>
      </c>
      <c r="AA37" s="60">
        <f>HLOOKUP($C$4,$C$7:$E$9,3,FALSE)*'2.3.1 Cost_Sum'!AB34</f>
        <v>2.4364131635920803</v>
      </c>
      <c r="AB37" s="60">
        <f>HLOOKUP($C$4,$C$7:$E$9,3,FALSE)*'2.3.1 Cost_Sum'!AC34</f>
        <v>2.4364131635920803</v>
      </c>
      <c r="AC37" s="60">
        <f>HLOOKUP($C$4,$C$7:$E$9,3,FALSE)*'2.3.1 Cost_Sum'!AD34</f>
        <v>2.4364131635920803</v>
      </c>
      <c r="AD37" s="60">
        <f>HLOOKUP($C$4,$C$7:$E$9,3,FALSE)*'2.3.1 Cost_Sum'!AE34</f>
        <v>2.4364131635920803</v>
      </c>
      <c r="AE37" s="60">
        <f>HLOOKUP($C$4,$C$7:$E$9,3,FALSE)*'2.3.1 Cost_Sum'!AF34</f>
        <v>2.4364131635920803</v>
      </c>
      <c r="AF37" s="60">
        <f>HLOOKUP($C$4,$C$7:$E$9,3,FALSE)*'2.3.1 Cost_Sum'!AG34</f>
        <v>2.4364131635920803</v>
      </c>
      <c r="AG37" s="60">
        <f>HLOOKUP($C$4,$C$7:$E$9,3,FALSE)*'2.3.1 Cost_Sum'!AH34</f>
        <v>2.4364131635920803</v>
      </c>
      <c r="AH37" s="60">
        <f>HLOOKUP($C$4,$C$7:$E$9,3,FALSE)*'2.3.1 Cost_Sum'!AI34</f>
        <v>2.4364131635920803</v>
      </c>
    </row>
    <row r="38" spans="1:34" ht="14.45" customHeight="1">
      <c r="B38" s="45">
        <f t="shared" si="3"/>
        <v>217561.78790560496</v>
      </c>
      <c r="C38" s="45">
        <f t="shared" si="4"/>
        <v>579626.16113361507</v>
      </c>
      <c r="D38" t="s">
        <v>615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441.28761935184991</v>
      </c>
      <c r="I38" s="55">
        <f t="shared" si="6"/>
        <v>1606.1066372091007</v>
      </c>
      <c r="J38" s="55">
        <f t="shared" si="6"/>
        <v>3059.70865654408</v>
      </c>
      <c r="K38" s="56">
        <f t="shared" si="6"/>
        <v>5085.388999819158</v>
      </c>
      <c r="L38" s="60">
        <f t="shared" si="6"/>
        <v>7639.4808865648502</v>
      </c>
      <c r="M38" s="60">
        <f t="shared" si="6"/>
        <v>10131.91117578898</v>
      </c>
      <c r="N38" s="60">
        <f t="shared" si="6"/>
        <v>12646.175669413424</v>
      </c>
      <c r="O38" s="60">
        <f t="shared" si="6"/>
        <v>15117.449788932925</v>
      </c>
      <c r="P38" s="60">
        <f t="shared" si="6"/>
        <v>18255.835193592051</v>
      </c>
      <c r="Q38" s="60">
        <f t="shared" si="6"/>
        <v>20896.631075065536</v>
      </c>
      <c r="R38" s="60">
        <f t="shared" si="6"/>
        <v>25008.235969104608</v>
      </c>
      <c r="S38" s="60">
        <f t="shared" si="6"/>
        <v>28733.621841389293</v>
      </c>
      <c r="T38" s="60">
        <f t="shared" si="6"/>
        <v>28733.621841389293</v>
      </c>
      <c r="U38" s="60">
        <f t="shared" si="6"/>
        <v>28733.621841389293</v>
      </c>
      <c r="V38" s="60">
        <f t="shared" si="6"/>
        <v>28733.621841389293</v>
      </c>
      <c r="W38" s="60">
        <f t="shared" si="6"/>
        <v>28733.621841389293</v>
      </c>
      <c r="X38" s="60">
        <f t="shared" si="6"/>
        <v>28733.621841389293</v>
      </c>
      <c r="Y38" s="60">
        <f t="shared" si="6"/>
        <v>28733.621841389293</v>
      </c>
      <c r="Z38" s="60">
        <f t="shared" si="6"/>
        <v>28733.621841389293</v>
      </c>
      <c r="AA38" s="60">
        <f t="shared" si="6"/>
        <v>28733.621841389293</v>
      </c>
      <c r="AB38" s="60">
        <f t="shared" si="6"/>
        <v>28733.621841389293</v>
      </c>
      <c r="AC38" s="60">
        <f t="shared" si="6"/>
        <v>28733.621841389293</v>
      </c>
      <c r="AD38" s="60">
        <f t="shared" si="6"/>
        <v>28733.621841389293</v>
      </c>
      <c r="AE38" s="60">
        <f t="shared" si="6"/>
        <v>28733.621841389293</v>
      </c>
      <c r="AF38" s="60">
        <f t="shared" si="6"/>
        <v>28733.621841389293</v>
      </c>
      <c r="AG38" s="60">
        <f t="shared" si="6"/>
        <v>28733.621841389293</v>
      </c>
      <c r="AH38" s="60">
        <f t="shared" si="6"/>
        <v>28733.621841389293</v>
      </c>
    </row>
    <row r="39" spans="1:34" ht="14.45" customHeight="1">
      <c r="B39" s="45">
        <f>E39+NPV(HLOOKUP($C$3,$C$7:$E$9,2,FALSE),F39:AH39)</f>
        <v>217312.93495163124</v>
      </c>
      <c r="C39" s="45">
        <f>SUM(E39:AH39)</f>
        <v>579316.7366618393</v>
      </c>
      <c r="D39" t="s">
        <v>616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-243.64131635920802</v>
      </c>
      <c r="H39" s="55">
        <f t="shared" si="7"/>
        <v>438.85120618825783</v>
      </c>
      <c r="I39" s="55">
        <f t="shared" si="7"/>
        <v>1603.6702240455086</v>
      </c>
      <c r="J39" s="55">
        <f>J38-SUM(J36:J37)</f>
        <v>3057.2722433804879</v>
      </c>
      <c r="K39" s="56">
        <f t="shared" si="7"/>
        <v>5082.9525866555659</v>
      </c>
      <c r="L39" s="45">
        <f t="shared" si="7"/>
        <v>7637.0444734012581</v>
      </c>
      <c r="M39" s="60">
        <f t="shared" si="7"/>
        <v>10129.474762625388</v>
      </c>
      <c r="N39" s="60">
        <f t="shared" si="7"/>
        <v>12643.739256249832</v>
      </c>
      <c r="O39" s="60">
        <f t="shared" si="7"/>
        <v>15115.013375769333</v>
      </c>
      <c r="P39" s="60">
        <f t="shared" si="7"/>
        <v>18253.398780428459</v>
      </c>
      <c r="Q39" s="60">
        <f t="shared" si="7"/>
        <v>20894.194661901944</v>
      </c>
      <c r="R39" s="60">
        <f t="shared" si="7"/>
        <v>25005.799555941016</v>
      </c>
      <c r="S39" s="60">
        <f t="shared" si="7"/>
        <v>28731.185428225701</v>
      </c>
      <c r="T39" s="60">
        <f t="shared" si="7"/>
        <v>28731.185428225701</v>
      </c>
      <c r="U39" s="60">
        <f t="shared" si="7"/>
        <v>28731.185428225701</v>
      </c>
      <c r="V39" s="60">
        <f t="shared" si="7"/>
        <v>28731.185428225701</v>
      </c>
      <c r="W39" s="60">
        <f t="shared" si="7"/>
        <v>28731.185428225701</v>
      </c>
      <c r="X39" s="60">
        <f t="shared" si="7"/>
        <v>28731.185428225701</v>
      </c>
      <c r="Y39" s="60">
        <f t="shared" si="7"/>
        <v>28731.185428225701</v>
      </c>
      <c r="Z39" s="60">
        <f t="shared" si="7"/>
        <v>28731.185428225701</v>
      </c>
      <c r="AA39" s="60">
        <f t="shared" si="7"/>
        <v>28731.185428225701</v>
      </c>
      <c r="AB39" s="60">
        <f t="shared" si="7"/>
        <v>28731.185428225701</v>
      </c>
      <c r="AC39" s="60">
        <f t="shared" si="7"/>
        <v>28731.185428225701</v>
      </c>
      <c r="AD39" s="60">
        <f t="shared" si="7"/>
        <v>28731.185428225701</v>
      </c>
      <c r="AE39" s="60">
        <f t="shared" si="7"/>
        <v>28731.185428225701</v>
      </c>
      <c r="AF39" s="60">
        <f t="shared" si="7"/>
        <v>28731.185428225701</v>
      </c>
      <c r="AG39" s="60">
        <f t="shared" si="7"/>
        <v>28731.185428225701</v>
      </c>
      <c r="AH39" s="60">
        <f t="shared" si="7"/>
        <v>28731.185428225701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222</v>
      </c>
      <c r="E42" s="53" cm="1">
        <f t="array" ref="E42:AH42">TRANSPOSE(Option_2_SR_High_PoF)*HLOOKUP($C$5,$C$7:$E$10,4,FALSE)</f>
        <v>0.44335603685691394</v>
      </c>
      <c r="F42" s="53">
        <v>12.994672760013747</v>
      </c>
      <c r="G42" s="54">
        <v>155.96216583762543</v>
      </c>
      <c r="H42" s="55">
        <v>-1.9488200146611412</v>
      </c>
      <c r="I42" s="55">
        <v>91.52596739771316</v>
      </c>
      <c r="J42" s="55">
        <v>-17.991623643788291</v>
      </c>
      <c r="K42" s="56">
        <v>-22.300295970301011</v>
      </c>
      <c r="L42" s="53">
        <v>33.609479218833798</v>
      </c>
      <c r="M42" s="53">
        <v>328.80216520668773</v>
      </c>
      <c r="N42" s="53">
        <v>1137.2073857453101</v>
      </c>
      <c r="O42" s="53">
        <v>2009.8885877986586</v>
      </c>
      <c r="P42" s="53">
        <v>3338.2444890294787</v>
      </c>
      <c r="Q42" s="53">
        <v>4877.9629050596641</v>
      </c>
      <c r="R42" s="53">
        <v>7552.687597948594</v>
      </c>
      <c r="S42" s="53">
        <v>10114.335424619137</v>
      </c>
      <c r="T42" s="53">
        <v>10114.335424619137</v>
      </c>
      <c r="U42" s="53">
        <v>10114.335424619137</v>
      </c>
      <c r="V42" s="53">
        <v>10114.335424619137</v>
      </c>
      <c r="W42" s="53">
        <v>10114.335424619137</v>
      </c>
      <c r="X42" s="53">
        <v>10114.335424619137</v>
      </c>
      <c r="Y42" s="53">
        <v>10114.335424619137</v>
      </c>
      <c r="Z42" s="53">
        <v>10114.335424619137</v>
      </c>
      <c r="AA42" s="53">
        <v>10114.335424619137</v>
      </c>
      <c r="AB42" s="53">
        <v>10114.335424619137</v>
      </c>
      <c r="AC42" s="53">
        <v>10114.335424619137</v>
      </c>
      <c r="AD42" s="53">
        <v>10114.335424619137</v>
      </c>
      <c r="AE42" s="53">
        <v>10114.335424619137</v>
      </c>
      <c r="AF42" s="53">
        <v>10114.335424619137</v>
      </c>
      <c r="AG42" s="53">
        <v>10114.335424619137</v>
      </c>
      <c r="AH42" s="53">
        <v>10114.335424619137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618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13.324286641991103</v>
      </c>
      <c r="H44" s="55">
        <f>IF(SUM($E36:H36)&lt;=0,0,-PMT($C$8,VLOOKUP($B34,$B$11:$C$16,2,FALSE),$B36))</f>
        <v>13.324286641991103</v>
      </c>
      <c r="I44" s="55">
        <f>IF(SUM($E36:I36)&lt;=0,0,-PMT($C$8,VLOOKUP($B34,$B$11:$C$16,2,FALSE),$B36))</f>
        <v>13.324286641991103</v>
      </c>
      <c r="J44" s="55">
        <f>IF(SUM($E36:J36)&lt;=0,0,-PMT($C$8,VLOOKUP($B34,$B$11:$C$16,2,FALSE),$B36))</f>
        <v>13.324286641991103</v>
      </c>
      <c r="K44" s="56">
        <f>IF(SUM($E36:K36)&lt;=0,0,-PMT($C$8,VLOOKUP($B34,$B$11:$C$16,2,FALSE),$B36))</f>
        <v>13.324286641991103</v>
      </c>
      <c r="L44" s="53">
        <f>IF(SUM($E36:L36)&lt;=0,0,-PMT($C$8,VLOOKUP($B34,$B$11:$C$16,2,FALSE),$B36))</f>
        <v>13.324286641991103</v>
      </c>
      <c r="M44" s="53">
        <f>IF(SUM($E36:M36)&lt;=0,0,-PMT($C$8,VLOOKUP($B34,$B$11:$C$16,2,FALSE),$B36))</f>
        <v>13.324286641991103</v>
      </c>
      <c r="N44" s="53">
        <f>IF(SUM($E36:N36)&lt;=0,0,-PMT($C$8,VLOOKUP($B34,$B$11:$C$16,2,FALSE),$B36))</f>
        <v>13.324286641991103</v>
      </c>
      <c r="O44" s="53">
        <f>IF(SUM($E36:O36)&lt;=0,0,-PMT($C$8,VLOOKUP($B34,$B$11:$C$16,2,FALSE),$B36))</f>
        <v>13.324286641991103</v>
      </c>
      <c r="P44" s="53">
        <f>IF(SUM($E36:P36)&lt;=0,0,-PMT($C$8,VLOOKUP($B34,$B$11:$C$16,2,FALSE),$B36))</f>
        <v>13.324286641991103</v>
      </c>
      <c r="Q44" s="53">
        <f>IF(SUM($E36:Q36)&lt;=0,0,-PMT($C$8,VLOOKUP($B34,$B$11:$C$16,2,FALSE),$B36))</f>
        <v>13.324286641991103</v>
      </c>
      <c r="R44" s="53">
        <f>IF(SUM($E36:R36)&lt;=0,0,-PMT($C$8,VLOOKUP($B34,$B$11:$C$16,2,FALSE),$B36))</f>
        <v>13.324286641991103</v>
      </c>
      <c r="S44" s="53">
        <f>IF(SUM($E36:S36)&lt;=0,0,-PMT($C$8,VLOOKUP($B34,$B$11:$C$16,2,FALSE),$B36))</f>
        <v>13.324286641991103</v>
      </c>
      <c r="T44" s="53">
        <f>IF(SUM($E36:T36)&lt;=0,0,-PMT($C$8,VLOOKUP($B34,$B$11:$C$16,2,FALSE),$B36))</f>
        <v>13.324286641991103</v>
      </c>
      <c r="U44" s="53">
        <f>IF(SUM($E36:U36)&lt;=0,0,-PMT($C$8,VLOOKUP($B34,$B$11:$C$16,2,FALSE),$B36))</f>
        <v>13.324286641991103</v>
      </c>
      <c r="V44" s="53">
        <f>IF(SUM($E36:V36)&lt;=0,0,-PMT($C$8,VLOOKUP($B34,$B$11:$C$16,2,FALSE),$B36))</f>
        <v>13.324286641991103</v>
      </c>
      <c r="W44" s="53">
        <f>IF(SUM($E36:W36)&lt;=0,0,-PMT($C$8,VLOOKUP($B34,$B$11:$C$16,2,FALSE),$B36))</f>
        <v>13.324286641991103</v>
      </c>
      <c r="X44" s="53">
        <f>IF(SUM($E36:X36)&lt;=0,0,-PMT($C$8,VLOOKUP($B34,$B$11:$C$16,2,FALSE),$B36))</f>
        <v>13.324286641991103</v>
      </c>
      <c r="Y44" s="53">
        <f>IF(SUM($E36:Y36)&lt;=0,0,-PMT($C$8,VLOOKUP($B34,$B$11:$C$16,2,FALSE),$B36))</f>
        <v>13.324286641991103</v>
      </c>
      <c r="Z44" s="53">
        <f>IF(SUM($E36:Z36)&lt;=0,0,-PMT($C$8,VLOOKUP($B34,$B$11:$C$16,2,FALSE),$B36))</f>
        <v>13.324286641991103</v>
      </c>
      <c r="AA44" s="53">
        <f>IF(SUM($E36:AA36)&lt;=0,0,-PMT($C$8,VLOOKUP($B34,$B$11:$C$16,2,FALSE),$B36))</f>
        <v>13.324286641991103</v>
      </c>
      <c r="AB44" s="53">
        <f>IF(SUM($E36:AB36)&lt;=0,0,-PMT($C$8,VLOOKUP($B34,$B$11:$C$16,2,FALSE),$B36))</f>
        <v>13.324286641991103</v>
      </c>
      <c r="AC44" s="53">
        <f>IF(SUM($E36:AC36)&lt;=0,0,-PMT($C$8,VLOOKUP($B34,$B$11:$C$16,2,FALSE),$B36))</f>
        <v>13.324286641991103</v>
      </c>
      <c r="AD44" s="53">
        <f>IF(SUM($E36:AD36)&lt;=0,0,-PMT($C$8,VLOOKUP($B34,$B$11:$C$16,2,FALSE),$B36))</f>
        <v>13.324286641991103</v>
      </c>
      <c r="AE44" s="53">
        <f>IF(SUM($E36:AE36)&lt;=0,0,-PMT($C$8,VLOOKUP($B34,$B$11:$C$16,2,FALSE),$B36))</f>
        <v>13.324286641991103</v>
      </c>
      <c r="AF44" s="53">
        <f>IF(SUM($E36:AF36)&lt;=0,0,-PMT($C$8,VLOOKUP($B34,$B$11:$C$16,2,FALSE),$B36))</f>
        <v>13.324286641991103</v>
      </c>
      <c r="AG44" s="53">
        <f>IF(SUM($E36:AG36)&lt;=0,0,-PMT($C$8,VLOOKUP($B34,$B$11:$C$16,2,FALSE),$B36))</f>
        <v>13.324286641991103</v>
      </c>
      <c r="AH44" s="53">
        <f>IF(SUM($E36:AH36)&lt;=0,0,-PMT($C$8,VLOOKUP($B34,$B$11:$C$16,2,FALSE),$B36))</f>
        <v>13.324286641991103</v>
      </c>
    </row>
    <row r="45" spans="1:34" ht="14.45" customHeight="1">
      <c r="B45" s="45"/>
      <c r="C45" s="45"/>
      <c r="D45" t="s">
        <v>619</v>
      </c>
      <c r="E45" s="53">
        <f t="shared" ref="E45:AH45" si="8">E44+E37</f>
        <v>0</v>
      </c>
      <c r="F45" s="53">
        <f t="shared" si="8"/>
        <v>0</v>
      </c>
      <c r="G45" s="54">
        <f t="shared" si="8"/>
        <v>13.324286641991103</v>
      </c>
      <c r="H45" s="55">
        <f t="shared" si="8"/>
        <v>15.760699805583183</v>
      </c>
      <c r="I45" s="55">
        <f t="shared" si="8"/>
        <v>15.760699805583183</v>
      </c>
      <c r="J45" s="55">
        <f t="shared" si="8"/>
        <v>15.760699805583183</v>
      </c>
      <c r="K45" s="56">
        <f t="shared" si="8"/>
        <v>15.760699805583183</v>
      </c>
      <c r="L45" s="53">
        <f t="shared" si="8"/>
        <v>15.760699805583183</v>
      </c>
      <c r="M45" s="53">
        <f t="shared" si="8"/>
        <v>15.760699805583183</v>
      </c>
      <c r="N45" s="53">
        <f t="shared" si="8"/>
        <v>15.760699805583183</v>
      </c>
      <c r="O45" s="53">
        <f t="shared" si="8"/>
        <v>15.760699805583183</v>
      </c>
      <c r="P45" s="53">
        <f t="shared" si="8"/>
        <v>15.760699805583183</v>
      </c>
      <c r="Q45" s="53">
        <f t="shared" si="8"/>
        <v>15.760699805583183</v>
      </c>
      <c r="R45" s="53">
        <f t="shared" si="8"/>
        <v>15.760699805583183</v>
      </c>
      <c r="S45" s="53">
        <f t="shared" si="8"/>
        <v>15.760699805583183</v>
      </c>
      <c r="T45" s="53">
        <f t="shared" si="8"/>
        <v>15.760699805583183</v>
      </c>
      <c r="U45" s="53">
        <f t="shared" si="8"/>
        <v>15.760699805583183</v>
      </c>
      <c r="V45" s="53">
        <f t="shared" si="8"/>
        <v>15.760699805583183</v>
      </c>
      <c r="W45" s="53">
        <f t="shared" si="8"/>
        <v>15.760699805583183</v>
      </c>
      <c r="X45" s="53">
        <f t="shared" si="8"/>
        <v>15.760699805583183</v>
      </c>
      <c r="Y45" s="53">
        <f t="shared" si="8"/>
        <v>15.760699805583183</v>
      </c>
      <c r="Z45" s="53">
        <f t="shared" si="8"/>
        <v>15.760699805583183</v>
      </c>
      <c r="AA45" s="53">
        <f t="shared" si="8"/>
        <v>15.760699805583183</v>
      </c>
      <c r="AB45" s="53">
        <f t="shared" si="8"/>
        <v>15.760699805583183</v>
      </c>
      <c r="AC45" s="53">
        <f t="shared" si="8"/>
        <v>15.760699805583183</v>
      </c>
      <c r="AD45" s="53">
        <f t="shared" si="8"/>
        <v>15.760699805583183</v>
      </c>
      <c r="AE45" s="53">
        <f t="shared" si="8"/>
        <v>15.760699805583183</v>
      </c>
      <c r="AF45" s="53">
        <f t="shared" si="8"/>
        <v>15.760699805583183</v>
      </c>
      <c r="AG45" s="53">
        <f t="shared" si="8"/>
        <v>15.760699805583183</v>
      </c>
      <c r="AH45" s="53">
        <f t="shared" si="8"/>
        <v>15.760699805583183</v>
      </c>
    </row>
    <row r="46" spans="1:34" ht="14.45" customHeight="1">
      <c r="B46" s="45"/>
      <c r="C46" s="45"/>
      <c r="D46" t="s">
        <v>620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245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43" t="s">
        <v>621</v>
      </c>
      <c r="B49" s="45">
        <f>E49+NPV(HLOOKUP($C$3,$C$7:$E$9,2,FALSE),F49:AH49)</f>
        <v>218.65135556575433</v>
      </c>
      <c r="C49" s="45">
        <f>SUM(E49:AH49)</f>
        <v>243.64131635920802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243.64131635920802</v>
      </c>
      <c r="H49" s="236" cm="1">
        <f t="array" ref="H49">IFERROR(INDEX($E36:$AH36, MAX(1,COLUMN(H49) - MATCH("Yes",$E47:$AH47,0))), 0)</f>
        <v>0</v>
      </c>
      <c r="I49" s="236" cm="1">
        <f t="array" ref="I49">IFERROR(INDEX($E36:$AH36, MAX(1,COLUMN(I49) - MATCH("Yes",$E47:$AH47,0))), 0)</f>
        <v>0</v>
      </c>
      <c r="J49" s="236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43"/>
      <c r="B50" s="45">
        <f>E50+NPV(HLOOKUP($C$3,$C$7:$E$9,2,FALSE),F50:AH50)</f>
        <v>30.201598407961772</v>
      </c>
      <c r="C50" s="45">
        <f t="shared" ref="C50:C51" si="10">SUM(E50:AH50)</f>
        <v>65.783155416986133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2.4364131635920803</v>
      </c>
      <c r="I50" s="55">
        <f t="shared" si="11"/>
        <v>2.4364131635920803</v>
      </c>
      <c r="J50" s="55">
        <f t="shared" si="11"/>
        <v>2.4364131635920803</v>
      </c>
      <c r="K50" s="56">
        <f t="shared" si="11"/>
        <v>2.4364131635920803</v>
      </c>
      <c r="L50" s="60">
        <f t="shared" si="11"/>
        <v>2.4364131635920803</v>
      </c>
      <c r="M50" s="60">
        <f t="shared" si="11"/>
        <v>2.4364131635920803</v>
      </c>
      <c r="N50" s="60">
        <f t="shared" si="11"/>
        <v>2.4364131635920803</v>
      </c>
      <c r="O50" s="60">
        <f t="shared" si="11"/>
        <v>2.4364131635920803</v>
      </c>
      <c r="P50" s="60">
        <f t="shared" si="11"/>
        <v>2.4364131635920803</v>
      </c>
      <c r="Q50" s="60">
        <f t="shared" si="11"/>
        <v>2.4364131635920803</v>
      </c>
      <c r="R50" s="60">
        <f t="shared" si="11"/>
        <v>2.4364131635920803</v>
      </c>
      <c r="S50" s="60">
        <f t="shared" si="11"/>
        <v>2.4364131635920803</v>
      </c>
      <c r="T50" s="60">
        <f t="shared" si="11"/>
        <v>2.4364131635920803</v>
      </c>
      <c r="U50" s="60">
        <f t="shared" si="11"/>
        <v>2.4364131635920803</v>
      </c>
      <c r="V50" s="60">
        <f t="shared" si="11"/>
        <v>2.4364131635920803</v>
      </c>
      <c r="W50" s="60">
        <f t="shared" si="11"/>
        <v>2.4364131635920803</v>
      </c>
      <c r="X50" s="60">
        <f t="shared" si="11"/>
        <v>2.4364131635920803</v>
      </c>
      <c r="Y50" s="60">
        <f t="shared" si="11"/>
        <v>2.4364131635920803</v>
      </c>
      <c r="Z50" s="60">
        <f t="shared" si="11"/>
        <v>2.4364131635920803</v>
      </c>
      <c r="AA50" s="60">
        <f t="shared" si="11"/>
        <v>2.4364131635920803</v>
      </c>
      <c r="AB50" s="60">
        <f t="shared" si="11"/>
        <v>2.4364131635920803</v>
      </c>
      <c r="AC50" s="60">
        <f t="shared" si="11"/>
        <v>2.4364131635920803</v>
      </c>
      <c r="AD50" s="60">
        <f t="shared" si="11"/>
        <v>2.4364131635920803</v>
      </c>
      <c r="AE50" s="60">
        <f t="shared" si="11"/>
        <v>2.4364131635920803</v>
      </c>
      <c r="AF50" s="60">
        <f t="shared" si="11"/>
        <v>2.4364131635920803</v>
      </c>
      <c r="AG50" s="60">
        <f t="shared" si="11"/>
        <v>2.4364131635920803</v>
      </c>
      <c r="AH50" s="60">
        <f t="shared" si="11"/>
        <v>2.4364131635920803</v>
      </c>
    </row>
    <row r="51" spans="1:34" ht="14.45" customHeight="1">
      <c r="A51" s="243"/>
      <c r="B51" s="45">
        <f t="shared" ref="B51" si="12">E51+NPV(HLOOKUP($C$3,$C$7:$E$9,2,FALSE),F51:AH51)</f>
        <v>217561.78790560496</v>
      </c>
      <c r="C51" s="45">
        <f t="shared" si="10"/>
        <v>579626.16113361507</v>
      </c>
      <c r="D51" t="s">
        <v>615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441.28761935184991</v>
      </c>
      <c r="I51" s="55">
        <f t="shared" si="13"/>
        <v>1606.1066372091007</v>
      </c>
      <c r="J51" s="55">
        <f t="shared" si="13"/>
        <v>3059.70865654408</v>
      </c>
      <c r="K51" s="56">
        <f t="shared" si="13"/>
        <v>5085.388999819158</v>
      </c>
      <c r="L51" s="60">
        <f t="shared" si="13"/>
        <v>7639.4808865648502</v>
      </c>
      <c r="M51" s="60">
        <f t="shared" si="13"/>
        <v>10131.91117578898</v>
      </c>
      <c r="N51" s="60">
        <f t="shared" si="13"/>
        <v>12646.175669413424</v>
      </c>
      <c r="O51" s="60">
        <f t="shared" si="13"/>
        <v>15117.449788932925</v>
      </c>
      <c r="P51" s="60">
        <f t="shared" si="13"/>
        <v>18255.835193592051</v>
      </c>
      <c r="Q51" s="60">
        <f t="shared" si="13"/>
        <v>20896.631075065536</v>
      </c>
      <c r="R51" s="60">
        <f t="shared" si="13"/>
        <v>25008.235969104608</v>
      </c>
      <c r="S51" s="60">
        <f t="shared" si="13"/>
        <v>28733.621841389293</v>
      </c>
      <c r="T51" s="60">
        <f t="shared" si="13"/>
        <v>28733.621841389293</v>
      </c>
      <c r="U51" s="60">
        <f t="shared" si="13"/>
        <v>28733.621841389293</v>
      </c>
      <c r="V51" s="60">
        <f t="shared" si="13"/>
        <v>28733.621841389293</v>
      </c>
      <c r="W51" s="60">
        <f t="shared" si="13"/>
        <v>28733.621841389293</v>
      </c>
      <c r="X51" s="60">
        <f t="shared" si="13"/>
        <v>28733.621841389293</v>
      </c>
      <c r="Y51" s="60">
        <f t="shared" si="13"/>
        <v>28733.621841389293</v>
      </c>
      <c r="Z51" s="60">
        <f t="shared" si="13"/>
        <v>28733.621841389293</v>
      </c>
      <c r="AA51" s="60">
        <f t="shared" si="13"/>
        <v>28733.621841389293</v>
      </c>
      <c r="AB51" s="60">
        <f t="shared" si="13"/>
        <v>28733.621841389293</v>
      </c>
      <c r="AC51" s="60">
        <f t="shared" si="13"/>
        <v>28733.621841389293</v>
      </c>
      <c r="AD51" s="60">
        <f t="shared" si="13"/>
        <v>28733.621841389293</v>
      </c>
      <c r="AE51" s="60">
        <f t="shared" si="13"/>
        <v>28733.621841389293</v>
      </c>
      <c r="AF51" s="60">
        <f t="shared" si="13"/>
        <v>28733.621841389293</v>
      </c>
      <c r="AG51" s="60">
        <f t="shared" si="13"/>
        <v>28733.621841389293</v>
      </c>
      <c r="AH51" s="60">
        <f t="shared" si="13"/>
        <v>28733.621841389293</v>
      </c>
    </row>
    <row r="52" spans="1:34" ht="14.45" customHeight="1">
      <c r="A52" s="243"/>
      <c r="B52" s="45">
        <f>E52+NPV(HLOOKUP($C$3,$C$7:$E$9,2,FALSE),F52:AH52)</f>
        <v>217312.93495163124</v>
      </c>
      <c r="C52" s="45">
        <f>SUM(E52:AH52)</f>
        <v>579316.7366618393</v>
      </c>
      <c r="D52" t="s">
        <v>616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-243.64131635920802</v>
      </c>
      <c r="H52" s="55">
        <f t="shared" si="14"/>
        <v>438.85120618825783</v>
      </c>
      <c r="I52" s="55">
        <f t="shared" si="14"/>
        <v>1603.6702240455086</v>
      </c>
      <c r="J52" s="55">
        <f t="shared" si="14"/>
        <v>3057.2722433804879</v>
      </c>
      <c r="K52" s="56">
        <f t="shared" si="14"/>
        <v>5082.9525866555659</v>
      </c>
      <c r="L52" s="45">
        <f t="shared" si="14"/>
        <v>7637.0444734012581</v>
      </c>
      <c r="M52" s="60">
        <f t="shared" si="14"/>
        <v>10129.474762625388</v>
      </c>
      <c r="N52" s="60">
        <f t="shared" si="14"/>
        <v>12643.739256249832</v>
      </c>
      <c r="O52" s="60">
        <f t="shared" si="14"/>
        <v>15115.013375769333</v>
      </c>
      <c r="P52" s="60">
        <f t="shared" si="14"/>
        <v>18253.398780428459</v>
      </c>
      <c r="Q52" s="60">
        <f t="shared" si="14"/>
        <v>20894.194661901944</v>
      </c>
      <c r="R52" s="60">
        <f t="shared" si="14"/>
        <v>25005.799555941016</v>
      </c>
      <c r="S52" s="60">
        <f t="shared" si="14"/>
        <v>28731.185428225701</v>
      </c>
      <c r="T52" s="60">
        <f t="shared" si="14"/>
        <v>28731.185428225701</v>
      </c>
      <c r="U52" s="60">
        <f t="shared" si="14"/>
        <v>28731.185428225701</v>
      </c>
      <c r="V52" s="60">
        <f t="shared" si="14"/>
        <v>28731.185428225701</v>
      </c>
      <c r="W52" s="60">
        <f t="shared" si="14"/>
        <v>28731.185428225701</v>
      </c>
      <c r="X52" s="60">
        <f t="shared" si="14"/>
        <v>28731.185428225701</v>
      </c>
      <c r="Y52" s="60">
        <f t="shared" si="14"/>
        <v>28731.185428225701</v>
      </c>
      <c r="Z52" s="60">
        <f t="shared" si="14"/>
        <v>28731.185428225701</v>
      </c>
      <c r="AA52" s="60">
        <f t="shared" si="14"/>
        <v>28731.185428225701</v>
      </c>
      <c r="AB52" s="60">
        <f t="shared" si="14"/>
        <v>28731.185428225701</v>
      </c>
      <c r="AC52" s="60">
        <f t="shared" si="14"/>
        <v>28731.185428225701</v>
      </c>
      <c r="AD52" s="60">
        <f t="shared" si="14"/>
        <v>28731.185428225701</v>
      </c>
      <c r="AE52" s="60">
        <f t="shared" si="14"/>
        <v>28731.185428225701</v>
      </c>
      <c r="AF52" s="60">
        <f t="shared" si="14"/>
        <v>28731.185428225701</v>
      </c>
      <c r="AG52" s="60">
        <f t="shared" si="14"/>
        <v>28731.185428225701</v>
      </c>
      <c r="AH52" s="60">
        <f t="shared" si="14"/>
        <v>28731.185428225701</v>
      </c>
    </row>
    <row r="53" spans="1:34" ht="14.45" customHeight="1" thickBot="1">
      <c r="B53" s="45"/>
      <c r="C53" s="45"/>
      <c r="E53" s="53"/>
      <c r="F53" s="53"/>
      <c r="G53" s="164"/>
      <c r="H53" s="165"/>
      <c r="I53" s="165"/>
      <c r="J53" s="165"/>
      <c r="K53" s="166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227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44" t="s">
        <v>617</v>
      </c>
      <c r="B55" s="41" t="s">
        <v>238</v>
      </c>
      <c r="C55" s="41" t="s">
        <v>221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210.1377336523741</v>
      </c>
      <c r="C56" s="45">
        <f>SUM(E56:AH56)</f>
        <v>234.15466101882174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234.15466101882174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29.025639588224163</v>
      </c>
      <c r="C57" s="45">
        <f t="shared" ref="C57:C58" si="16">SUM(E57:AH57)</f>
        <v>63.22175847508187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2.3415466101882174</v>
      </c>
      <c r="I57" s="55">
        <f>HLOOKUP($C$4,$C$7:$E$9,3,FALSE)*'2.3.1 Cost_Sum'!J59</f>
        <v>2.3415466101882174</v>
      </c>
      <c r="J57" s="55">
        <f>HLOOKUP($C$4,$C$7:$E$9,3,FALSE)*'2.3.1 Cost_Sum'!K59</f>
        <v>2.3415466101882174</v>
      </c>
      <c r="K57" s="56">
        <f>HLOOKUP($C$4,$C$7:$E$9,3,FALSE)*'2.3.1 Cost_Sum'!L59</f>
        <v>2.3415466101882174</v>
      </c>
      <c r="L57" s="49">
        <f>HLOOKUP($C$4,$C$7:$E$9,3,FALSE)*'2.3.1 Cost_Sum'!M59</f>
        <v>2.3415466101882174</v>
      </c>
      <c r="M57" s="60">
        <f>HLOOKUP($C$4,$C$7:$E$9,3,FALSE)*'2.3.1 Cost_Sum'!N59</f>
        <v>2.3415466101882174</v>
      </c>
      <c r="N57" s="60">
        <f>HLOOKUP($C$4,$C$7:$E$9,3,FALSE)*'2.3.1 Cost_Sum'!O59</f>
        <v>2.3415466101882174</v>
      </c>
      <c r="O57" s="60">
        <f>HLOOKUP($C$4,$C$7:$E$9,3,FALSE)*'2.3.1 Cost_Sum'!P59</f>
        <v>2.3415466101882174</v>
      </c>
      <c r="P57" s="60">
        <f>HLOOKUP($C$4,$C$7:$E$9,3,FALSE)*'2.3.1 Cost_Sum'!Q59</f>
        <v>2.3415466101882174</v>
      </c>
      <c r="Q57" s="60">
        <f>HLOOKUP($C$4,$C$7:$E$9,3,FALSE)*'2.3.1 Cost_Sum'!R59</f>
        <v>2.3415466101882174</v>
      </c>
      <c r="R57" s="60">
        <f>HLOOKUP($C$4,$C$7:$E$9,3,FALSE)*'2.3.1 Cost_Sum'!S59</f>
        <v>2.3415466101882174</v>
      </c>
      <c r="S57" s="60">
        <f>HLOOKUP($C$4,$C$7:$E$9,3,FALSE)*'2.3.1 Cost_Sum'!T59</f>
        <v>2.3415466101882174</v>
      </c>
      <c r="T57" s="60">
        <f>HLOOKUP($C$4,$C$7:$E$9,3,FALSE)*'2.3.1 Cost_Sum'!U59</f>
        <v>2.3415466101882174</v>
      </c>
      <c r="U57" s="60">
        <f>HLOOKUP($C$4,$C$7:$E$9,3,FALSE)*'2.3.1 Cost_Sum'!V59</f>
        <v>2.3415466101882174</v>
      </c>
      <c r="V57" s="60">
        <f>HLOOKUP($C$4,$C$7:$E$9,3,FALSE)*'2.3.1 Cost_Sum'!W59</f>
        <v>2.3415466101882174</v>
      </c>
      <c r="W57" s="60">
        <f>HLOOKUP($C$4,$C$7:$E$9,3,FALSE)*'2.3.1 Cost_Sum'!X59</f>
        <v>2.3415466101882174</v>
      </c>
      <c r="X57" s="60">
        <f>HLOOKUP($C$4,$C$7:$E$9,3,FALSE)*'2.3.1 Cost_Sum'!Y59</f>
        <v>2.3415466101882174</v>
      </c>
      <c r="Y57" s="60">
        <f>HLOOKUP($C$4,$C$7:$E$9,3,FALSE)*'2.3.1 Cost_Sum'!Z59</f>
        <v>2.3415466101882174</v>
      </c>
      <c r="Z57" s="60">
        <f>HLOOKUP($C$4,$C$7:$E$9,3,FALSE)*'2.3.1 Cost_Sum'!AA59</f>
        <v>2.3415466101882174</v>
      </c>
      <c r="AA57" s="60">
        <f>HLOOKUP($C$4,$C$7:$E$9,3,FALSE)*'2.3.1 Cost_Sum'!AB59</f>
        <v>2.3415466101882174</v>
      </c>
      <c r="AB57" s="60">
        <f>HLOOKUP($C$4,$C$7:$E$9,3,FALSE)*'2.3.1 Cost_Sum'!AC59</f>
        <v>2.3415466101882174</v>
      </c>
      <c r="AC57" s="60">
        <f>HLOOKUP($C$4,$C$7:$E$9,3,FALSE)*'2.3.1 Cost_Sum'!AD59</f>
        <v>2.3415466101882174</v>
      </c>
      <c r="AD57" s="60">
        <f>HLOOKUP($C$4,$C$7:$E$9,3,FALSE)*'2.3.1 Cost_Sum'!AE59</f>
        <v>2.3415466101882174</v>
      </c>
      <c r="AE57" s="60">
        <f>HLOOKUP($C$4,$C$7:$E$9,3,FALSE)*'2.3.1 Cost_Sum'!AF59</f>
        <v>2.3415466101882174</v>
      </c>
      <c r="AF57" s="60">
        <f>HLOOKUP($C$4,$C$7:$E$9,3,FALSE)*'2.3.1 Cost_Sum'!AG59</f>
        <v>2.3415466101882174</v>
      </c>
      <c r="AG57" s="60">
        <f>HLOOKUP($C$4,$C$7:$E$9,3,FALSE)*'2.3.1 Cost_Sum'!AH59</f>
        <v>2.3415466101882174</v>
      </c>
      <c r="AH57" s="60">
        <f>HLOOKUP($C$4,$C$7:$E$9,3,FALSE)*'2.3.1 Cost_Sum'!AI59</f>
        <v>2.3415466101882174</v>
      </c>
    </row>
    <row r="58" spans="1:34" ht="14.45" customHeight="1">
      <c r="B58" s="45">
        <f t="shared" si="15"/>
        <v>198505.60926942332</v>
      </c>
      <c r="C58" s="45">
        <f t="shared" si="16"/>
        <v>523900.21787998622</v>
      </c>
      <c r="D58" t="s">
        <v>615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430.73340361747921</v>
      </c>
      <c r="I58" s="55">
        <f t="shared" si="17"/>
        <v>1696.6284740162127</v>
      </c>
      <c r="J58" s="55">
        <f t="shared" si="17"/>
        <v>3052.6782522794524</v>
      </c>
      <c r="K58" s="56">
        <f t="shared" si="17"/>
        <v>5086.7048313682608</v>
      </c>
      <c r="L58" s="49">
        <f t="shared" si="17"/>
        <v>7633.7521106471731</v>
      </c>
      <c r="M58" s="60">
        <f t="shared" si="17"/>
        <v>10091.105065954598</v>
      </c>
      <c r="N58" s="60">
        <f t="shared" si="17"/>
        <v>12472.752507171293</v>
      </c>
      <c r="O58" s="60">
        <f t="shared" si="17"/>
        <v>14622.268782257048</v>
      </c>
      <c r="P58" s="60">
        <f t="shared" si="17"/>
        <v>17213.50673962626</v>
      </c>
      <c r="Q58" s="60">
        <f t="shared" si="17"/>
        <v>19406.046890360329</v>
      </c>
      <c r="R58" s="60">
        <f t="shared" si="17"/>
        <v>22678.502142723144</v>
      </c>
      <c r="S58" s="60">
        <f t="shared" si="17"/>
        <v>25594.721167497821</v>
      </c>
      <c r="T58" s="60">
        <f t="shared" si="17"/>
        <v>25594.721167497821</v>
      </c>
      <c r="U58" s="60">
        <f t="shared" si="17"/>
        <v>25594.721167497821</v>
      </c>
      <c r="V58" s="60">
        <f t="shared" si="17"/>
        <v>25594.721167497821</v>
      </c>
      <c r="W58" s="60">
        <f t="shared" si="17"/>
        <v>25594.721167497821</v>
      </c>
      <c r="X58" s="60">
        <f t="shared" si="17"/>
        <v>25594.721167497821</v>
      </c>
      <c r="Y58" s="60">
        <f t="shared" si="17"/>
        <v>25594.721167497821</v>
      </c>
      <c r="Z58" s="60">
        <f t="shared" si="17"/>
        <v>25594.721167497821</v>
      </c>
      <c r="AA58" s="60">
        <f t="shared" si="17"/>
        <v>25594.721167497821</v>
      </c>
      <c r="AB58" s="60">
        <f t="shared" si="17"/>
        <v>25594.721167497821</v>
      </c>
      <c r="AC58" s="60">
        <f t="shared" si="17"/>
        <v>25594.721167497821</v>
      </c>
      <c r="AD58" s="60">
        <f t="shared" si="17"/>
        <v>25594.721167497821</v>
      </c>
      <c r="AE58" s="60">
        <f t="shared" si="17"/>
        <v>25594.721167497821</v>
      </c>
      <c r="AF58" s="60">
        <f t="shared" si="17"/>
        <v>25594.721167497821</v>
      </c>
      <c r="AG58" s="60">
        <f t="shared" si="17"/>
        <v>25594.721167497821</v>
      </c>
      <c r="AH58" s="60">
        <f t="shared" si="17"/>
        <v>25594.721167497821</v>
      </c>
    </row>
    <row r="59" spans="1:34" ht="14.45" customHeight="1">
      <c r="B59" s="45">
        <f>E59+NPV(HLOOKUP($C$3,$C$7:$E$9,2,FALSE),F59:AH59)</f>
        <v>198266.44589618279</v>
      </c>
      <c r="C59" s="45">
        <f>SUM(E59:AH59)</f>
        <v>523602.84146049246</v>
      </c>
      <c r="D59" t="s">
        <v>616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-234.15466101882174</v>
      </c>
      <c r="H59" s="55">
        <f t="shared" si="18"/>
        <v>428.39185700729098</v>
      </c>
      <c r="I59" s="55">
        <f t="shared" si="18"/>
        <v>1694.2869274060245</v>
      </c>
      <c r="J59" s="55">
        <f t="shared" si="18"/>
        <v>3050.3367056692641</v>
      </c>
      <c r="K59" s="56">
        <f t="shared" si="18"/>
        <v>5084.363284758073</v>
      </c>
      <c r="L59" s="49">
        <f t="shared" si="18"/>
        <v>7631.4105640369853</v>
      </c>
      <c r="M59" s="60">
        <f t="shared" si="18"/>
        <v>10088.763519344409</v>
      </c>
      <c r="N59" s="60">
        <f t="shared" si="18"/>
        <v>12470.410960561105</v>
      </c>
      <c r="O59" s="60">
        <f t="shared" si="18"/>
        <v>14619.927235646859</v>
      </c>
      <c r="P59" s="60">
        <f t="shared" si="18"/>
        <v>17211.165193016073</v>
      </c>
      <c r="Q59" s="60">
        <f t="shared" si="18"/>
        <v>19403.705343750142</v>
      </c>
      <c r="R59" s="60">
        <f t="shared" si="18"/>
        <v>22676.160596112957</v>
      </c>
      <c r="S59" s="60">
        <f t="shared" si="18"/>
        <v>25592.379620887634</v>
      </c>
      <c r="T59" s="60">
        <f t="shared" si="18"/>
        <v>25592.379620887634</v>
      </c>
      <c r="U59" s="60">
        <f t="shared" si="18"/>
        <v>25592.379620887634</v>
      </c>
      <c r="V59" s="60">
        <f t="shared" si="18"/>
        <v>25592.379620887634</v>
      </c>
      <c r="W59" s="60">
        <f t="shared" si="18"/>
        <v>25592.379620887634</v>
      </c>
      <c r="X59" s="60">
        <f t="shared" si="18"/>
        <v>25592.379620887634</v>
      </c>
      <c r="Y59" s="60">
        <f t="shared" si="18"/>
        <v>25592.379620887634</v>
      </c>
      <c r="Z59" s="60">
        <f t="shared" si="18"/>
        <v>25592.379620887634</v>
      </c>
      <c r="AA59" s="60">
        <f t="shared" si="18"/>
        <v>25592.379620887634</v>
      </c>
      <c r="AB59" s="60">
        <f t="shared" si="18"/>
        <v>25592.379620887634</v>
      </c>
      <c r="AC59" s="60">
        <f t="shared" si="18"/>
        <v>25592.379620887634</v>
      </c>
      <c r="AD59" s="60">
        <f t="shared" si="18"/>
        <v>25592.379620887634</v>
      </c>
      <c r="AE59" s="60">
        <f t="shared" si="18"/>
        <v>25592.379620887634</v>
      </c>
      <c r="AF59" s="60">
        <f t="shared" si="18"/>
        <v>25592.379620887634</v>
      </c>
      <c r="AG59" s="60">
        <f t="shared" si="18"/>
        <v>25592.379620887634</v>
      </c>
      <c r="AH59" s="60">
        <f t="shared" si="18"/>
        <v>25592.379620887634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222</v>
      </c>
      <c r="E62" s="53" cm="1">
        <f t="array" ref="E62:AH62">TRANSPOSE(Option_3_SR_High_PoF)*HLOOKUP($C$5,$C$7:$E$10,4,FALSE)</f>
        <v>0.44335603685691394</v>
      </c>
      <c r="F62" s="53">
        <v>12.994672760013747</v>
      </c>
      <c r="G62" s="54">
        <v>153.50148179179979</v>
      </c>
      <c r="H62" s="55">
        <v>8.6053957197095681</v>
      </c>
      <c r="I62" s="55">
        <v>1.0041305906010649</v>
      </c>
      <c r="J62" s="55">
        <v>-10.961219379161067</v>
      </c>
      <c r="K62" s="56">
        <v>-23.616127519403157</v>
      </c>
      <c r="L62" s="53">
        <v>39.33825513651098</v>
      </c>
      <c r="M62" s="60">
        <v>369.60827504106896</v>
      </c>
      <c r="N62" s="60">
        <v>1310.6305479874413</v>
      </c>
      <c r="O62" s="60">
        <v>2505.0695944745344</v>
      </c>
      <c r="P62" s="60">
        <v>4380.572942995268</v>
      </c>
      <c r="Q62" s="60">
        <v>6368.5470897648693</v>
      </c>
      <c r="R62" s="60">
        <v>9882.4214243300594</v>
      </c>
      <c r="S62" s="60">
        <v>13253.23609851061</v>
      </c>
      <c r="T62" s="60">
        <v>13253.23609851061</v>
      </c>
      <c r="U62" s="60">
        <v>13253.23609851061</v>
      </c>
      <c r="V62" s="60">
        <v>13253.23609851061</v>
      </c>
      <c r="W62" s="60">
        <v>13253.23609851061</v>
      </c>
      <c r="X62" s="60">
        <v>13253.23609851061</v>
      </c>
      <c r="Y62" s="60">
        <v>13253.23609851061</v>
      </c>
      <c r="Z62" s="60">
        <v>13253.23609851061</v>
      </c>
      <c r="AA62" s="60">
        <v>13253.23609851061</v>
      </c>
      <c r="AB62" s="60">
        <v>13253.23609851061</v>
      </c>
      <c r="AC62" s="60">
        <v>13253.23609851061</v>
      </c>
      <c r="AD62" s="60">
        <v>13253.23609851061</v>
      </c>
      <c r="AE62" s="60">
        <v>13253.23609851061</v>
      </c>
      <c r="AF62" s="60">
        <v>13253.23609851061</v>
      </c>
      <c r="AG62" s="60">
        <v>13253.23609851061</v>
      </c>
      <c r="AH62" s="60">
        <v>13253.23609851061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35"/>
      <c r="C64" s="235"/>
      <c r="D64" t="s">
        <v>618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12.805479253663245</v>
      </c>
      <c r="H64" s="55">
        <f>IF(SUM($E56:H56)&lt;=0,0,-PMT($C$8,VLOOKUP($B54,$B$11:$C$16,2,FALSE),$B56))</f>
        <v>12.805479253663245</v>
      </c>
      <c r="I64" s="55">
        <f>IF(SUM($E56:I56)&lt;=0,0,-PMT($C$8,VLOOKUP($B54,$B$11:$C$16,2,FALSE),$B56))</f>
        <v>12.805479253663245</v>
      </c>
      <c r="J64" s="55">
        <f>IF(SUM($E56:J56)&lt;=0,0,-PMT($C$8,VLOOKUP($B54,$B$11:$C$16,2,FALSE),$B56))</f>
        <v>12.805479253663245</v>
      </c>
      <c r="K64" s="56">
        <f>IF(SUM($E56:K56)&lt;=0,0,-PMT($C$8,VLOOKUP($B54,$B$11:$C$16,2,FALSE),$B56))</f>
        <v>12.805479253663245</v>
      </c>
      <c r="L64" s="53">
        <f>IF(SUM($E56:L56)&lt;=0,0,-PMT($C$8,VLOOKUP($B54,$B$11:$C$16,2,FALSE),$B56))</f>
        <v>12.805479253663245</v>
      </c>
      <c r="M64" s="53">
        <f>IF(SUM($E56:M56)&lt;=0,0,-PMT($C$8,VLOOKUP($B54,$B$11:$C$16,2,FALSE),$B56))</f>
        <v>12.805479253663245</v>
      </c>
      <c r="N64" s="53">
        <f>IF(SUM($E56:N56)&lt;=0,0,-PMT($C$8,VLOOKUP($B54,$B$11:$C$16,2,FALSE),$B56))</f>
        <v>12.805479253663245</v>
      </c>
      <c r="O64" s="53">
        <f>IF(SUM($E56:O56)&lt;=0,0,-PMT($C$8,VLOOKUP($B54,$B$11:$C$16,2,FALSE),$B56))</f>
        <v>12.805479253663245</v>
      </c>
      <c r="P64" s="53">
        <f>IF(SUM($E56:P56)&lt;=0,0,-PMT($C$8,VLOOKUP($B54,$B$11:$C$16,2,FALSE),$B56))</f>
        <v>12.805479253663245</v>
      </c>
      <c r="Q64" s="53">
        <f>IF(SUM($E56:Q56)&lt;=0,0,-PMT($C$8,VLOOKUP($B54,$B$11:$C$16,2,FALSE),$B56))</f>
        <v>12.805479253663245</v>
      </c>
      <c r="R64" s="53">
        <f>IF(SUM($E56:R56)&lt;=0,0,-PMT($C$8,VLOOKUP($B54,$B$11:$C$16,2,FALSE),$B56))</f>
        <v>12.805479253663245</v>
      </c>
      <c r="S64" s="53">
        <f>IF(SUM($E56:S56)&lt;=0,0,-PMT($C$8,VLOOKUP($B54,$B$11:$C$16,2,FALSE),$B56))</f>
        <v>12.805479253663245</v>
      </c>
      <c r="T64" s="53">
        <f>IF(SUM($E56:T56)&lt;=0,0,-PMT($C$8,VLOOKUP($B54,$B$11:$C$16,2,FALSE),$B56))</f>
        <v>12.805479253663245</v>
      </c>
      <c r="U64" s="53">
        <f>IF(SUM($E56:U56)&lt;=0,0,-PMT($C$8,VLOOKUP($B54,$B$11:$C$16,2,FALSE),$B56))</f>
        <v>12.805479253663245</v>
      </c>
      <c r="V64" s="53">
        <f>IF(SUM($E56:V56)&lt;=0,0,-PMT($C$8,VLOOKUP($B54,$B$11:$C$16,2,FALSE),$B56))</f>
        <v>12.805479253663245</v>
      </c>
      <c r="W64" s="53">
        <f>IF(SUM($E56:W56)&lt;=0,0,-PMT($C$8,VLOOKUP($B54,$B$11:$C$16,2,FALSE),$B56))</f>
        <v>12.805479253663245</v>
      </c>
      <c r="X64" s="53">
        <f>IF(SUM($E56:X56)&lt;=0,0,-PMT($C$8,VLOOKUP($B54,$B$11:$C$16,2,FALSE),$B56))</f>
        <v>12.805479253663245</v>
      </c>
      <c r="Y64" s="53">
        <f>IF(SUM($E56:Y56)&lt;=0,0,-PMT($C$8,VLOOKUP($B54,$B$11:$C$16,2,FALSE),$B56))</f>
        <v>12.805479253663245</v>
      </c>
      <c r="Z64" s="53">
        <f>IF(SUM($E56:Z56)&lt;=0,0,-PMT($C$8,VLOOKUP($B54,$B$11:$C$16,2,FALSE),$B56))</f>
        <v>12.805479253663245</v>
      </c>
      <c r="AA64" s="53">
        <f>IF(SUM($E56:AA56)&lt;=0,0,-PMT($C$8,VLOOKUP($B54,$B$11:$C$16,2,FALSE),$B56))</f>
        <v>12.805479253663245</v>
      </c>
      <c r="AB64" s="53">
        <f>IF(SUM($E56:AB56)&lt;=0,0,-PMT($C$8,VLOOKUP($B54,$B$11:$C$16,2,FALSE),$B56))</f>
        <v>12.805479253663245</v>
      </c>
      <c r="AC64" s="53">
        <f>IF(SUM($E56:AC56)&lt;=0,0,-PMT($C$8,VLOOKUP($B54,$B$11:$C$16,2,FALSE),$B56))</f>
        <v>12.805479253663245</v>
      </c>
      <c r="AD64" s="53">
        <f>IF(SUM($E56:AD56)&lt;=0,0,-PMT($C$8,VLOOKUP($B54,$B$11:$C$16,2,FALSE),$B56))</f>
        <v>12.805479253663245</v>
      </c>
      <c r="AE64" s="53">
        <f>IF(SUM($E56:AE56)&lt;=0,0,-PMT($C$8,VLOOKUP($B54,$B$11:$C$16,2,FALSE),$B56))</f>
        <v>12.805479253663245</v>
      </c>
      <c r="AF64" s="53">
        <f>IF(SUM($E56:AF56)&lt;=0,0,-PMT($C$8,VLOOKUP($B54,$B$11:$C$16,2,FALSE),$B56))</f>
        <v>12.805479253663245</v>
      </c>
      <c r="AG64" s="53">
        <f>IF(SUM($E56:AG56)&lt;=0,0,-PMT($C$8,VLOOKUP($B54,$B$11:$C$16,2,FALSE),$B56))</f>
        <v>12.805479253663245</v>
      </c>
      <c r="AH64" s="53">
        <f>IF(SUM($E56:AH56)&lt;=0,0,-PMT($C$8,VLOOKUP($B54,$B$11:$C$16,2,FALSE),$B56))</f>
        <v>12.805479253663245</v>
      </c>
    </row>
    <row r="65" spans="1:34" ht="14.45" customHeight="1">
      <c r="B65" s="235"/>
      <c r="C65" s="235"/>
      <c r="D65" t="s">
        <v>619</v>
      </c>
      <c r="E65" s="53">
        <f>E64+E57</f>
        <v>0</v>
      </c>
      <c r="F65" s="53">
        <f>F64+F57</f>
        <v>0</v>
      </c>
      <c r="G65" s="54">
        <f t="shared" ref="G65:AH65" si="19">G64+G57</f>
        <v>12.805479253663245</v>
      </c>
      <c r="H65" s="55">
        <f t="shared" si="19"/>
        <v>15.147025863851463</v>
      </c>
      <c r="I65" s="55">
        <f t="shared" si="19"/>
        <v>15.147025863851463</v>
      </c>
      <c r="J65" s="55">
        <f t="shared" si="19"/>
        <v>15.147025863851463</v>
      </c>
      <c r="K65" s="56">
        <f t="shared" si="19"/>
        <v>15.147025863851463</v>
      </c>
      <c r="L65" s="53">
        <f t="shared" si="19"/>
        <v>15.147025863851463</v>
      </c>
      <c r="M65" s="53">
        <f t="shared" si="19"/>
        <v>15.147025863851463</v>
      </c>
      <c r="N65" s="53">
        <f t="shared" si="19"/>
        <v>15.147025863851463</v>
      </c>
      <c r="O65" s="53">
        <f t="shared" si="19"/>
        <v>15.147025863851463</v>
      </c>
      <c r="P65" s="53">
        <f t="shared" si="19"/>
        <v>15.147025863851463</v>
      </c>
      <c r="Q65" s="53">
        <f t="shared" si="19"/>
        <v>15.147025863851463</v>
      </c>
      <c r="R65" s="53">
        <f t="shared" si="19"/>
        <v>15.147025863851463</v>
      </c>
      <c r="S65" s="53">
        <f t="shared" si="19"/>
        <v>15.147025863851463</v>
      </c>
      <c r="T65" s="53">
        <f t="shared" si="19"/>
        <v>15.147025863851463</v>
      </c>
      <c r="U65" s="53">
        <f t="shared" si="19"/>
        <v>15.147025863851463</v>
      </c>
      <c r="V65" s="53">
        <f t="shared" si="19"/>
        <v>15.147025863851463</v>
      </c>
      <c r="W65" s="53">
        <f t="shared" si="19"/>
        <v>15.147025863851463</v>
      </c>
      <c r="X65" s="53">
        <f t="shared" si="19"/>
        <v>15.147025863851463</v>
      </c>
      <c r="Y65" s="53">
        <f t="shared" si="19"/>
        <v>15.147025863851463</v>
      </c>
      <c r="Z65" s="53">
        <f t="shared" si="19"/>
        <v>15.147025863851463</v>
      </c>
      <c r="AA65" s="53">
        <f t="shared" si="19"/>
        <v>15.147025863851463</v>
      </c>
      <c r="AB65" s="53">
        <f t="shared" si="19"/>
        <v>15.147025863851463</v>
      </c>
      <c r="AC65" s="53">
        <f t="shared" si="19"/>
        <v>15.147025863851463</v>
      </c>
      <c r="AD65" s="53">
        <f t="shared" si="19"/>
        <v>15.147025863851463</v>
      </c>
      <c r="AE65" s="53">
        <f t="shared" si="19"/>
        <v>15.147025863851463</v>
      </c>
      <c r="AF65" s="53">
        <f t="shared" si="19"/>
        <v>15.147025863851463</v>
      </c>
      <c r="AG65" s="53">
        <f t="shared" si="19"/>
        <v>15.147025863851463</v>
      </c>
      <c r="AH65" s="53">
        <f t="shared" si="19"/>
        <v>15.147025863851463</v>
      </c>
    </row>
    <row r="66" spans="1:34" ht="14.45" customHeight="1">
      <c r="B66" s="235"/>
      <c r="C66" s="235"/>
      <c r="D66" t="s">
        <v>620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35"/>
      <c r="C67" s="235"/>
      <c r="D67" t="s">
        <v>245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43" t="s">
        <v>621</v>
      </c>
      <c r="B69" s="45">
        <f>E69+NPV(HLOOKUP($C$3,$C$7:$E$9,2,FALSE),F69:AH69)</f>
        <v>210.1377336523741</v>
      </c>
      <c r="C69" s="45">
        <f>SUM(E69:AH69)</f>
        <v>234.15466101882174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234.15466101882174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43"/>
      <c r="B70" s="45">
        <f t="shared" ref="B70:B71" si="21">E70+NPV(HLOOKUP($C$3,$C$7:$E$9,2,FALSE),F70:AH70)</f>
        <v>29.025639588224163</v>
      </c>
      <c r="C70" s="45">
        <f t="shared" ref="C70:C71" si="22">SUM(E70:AH70)</f>
        <v>63.22175847508187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2.3415466101882174</v>
      </c>
      <c r="I70" s="55">
        <f t="shared" si="23"/>
        <v>2.3415466101882174</v>
      </c>
      <c r="J70" s="55">
        <f t="shared" si="23"/>
        <v>2.3415466101882174</v>
      </c>
      <c r="K70" s="56">
        <f t="shared" si="23"/>
        <v>2.3415466101882174</v>
      </c>
      <c r="L70" s="60">
        <f t="shared" si="23"/>
        <v>2.3415466101882174</v>
      </c>
      <c r="M70" s="60">
        <f t="shared" si="23"/>
        <v>2.3415466101882174</v>
      </c>
      <c r="N70" s="60">
        <f t="shared" si="23"/>
        <v>2.3415466101882174</v>
      </c>
      <c r="O70" s="60">
        <f t="shared" si="23"/>
        <v>2.3415466101882174</v>
      </c>
      <c r="P70" s="60">
        <f t="shared" si="23"/>
        <v>2.3415466101882174</v>
      </c>
      <c r="Q70" s="60">
        <f t="shared" si="23"/>
        <v>2.3415466101882174</v>
      </c>
      <c r="R70" s="60">
        <f t="shared" si="23"/>
        <v>2.3415466101882174</v>
      </c>
      <c r="S70" s="60">
        <f t="shared" si="23"/>
        <v>2.3415466101882174</v>
      </c>
      <c r="T70" s="60">
        <f t="shared" si="23"/>
        <v>2.3415466101882174</v>
      </c>
      <c r="U70" s="60">
        <f t="shared" si="23"/>
        <v>2.3415466101882174</v>
      </c>
      <c r="V70" s="60">
        <f t="shared" si="23"/>
        <v>2.3415466101882174</v>
      </c>
      <c r="W70" s="60">
        <f t="shared" si="23"/>
        <v>2.3415466101882174</v>
      </c>
      <c r="X70" s="60">
        <f t="shared" si="23"/>
        <v>2.3415466101882174</v>
      </c>
      <c r="Y70" s="60">
        <f t="shared" si="23"/>
        <v>2.3415466101882174</v>
      </c>
      <c r="Z70" s="60">
        <f t="shared" si="23"/>
        <v>2.3415466101882174</v>
      </c>
      <c r="AA70" s="60">
        <f t="shared" si="23"/>
        <v>2.3415466101882174</v>
      </c>
      <c r="AB70" s="60">
        <f t="shared" si="23"/>
        <v>2.3415466101882174</v>
      </c>
      <c r="AC70" s="60">
        <f t="shared" si="23"/>
        <v>2.3415466101882174</v>
      </c>
      <c r="AD70" s="60">
        <f t="shared" si="23"/>
        <v>2.3415466101882174</v>
      </c>
      <c r="AE70" s="60">
        <f t="shared" si="23"/>
        <v>2.3415466101882174</v>
      </c>
      <c r="AF70" s="60">
        <f t="shared" si="23"/>
        <v>2.3415466101882174</v>
      </c>
      <c r="AG70" s="60">
        <f t="shared" si="23"/>
        <v>2.3415466101882174</v>
      </c>
      <c r="AH70" s="60">
        <f t="shared" si="23"/>
        <v>2.3415466101882174</v>
      </c>
    </row>
    <row r="71" spans="1:34" ht="14.45" customHeight="1">
      <c r="A71" s="243"/>
      <c r="B71" s="45">
        <f t="shared" si="21"/>
        <v>198505.60926942332</v>
      </c>
      <c r="C71" s="45">
        <f t="shared" si="22"/>
        <v>523900.21787998622</v>
      </c>
      <c r="D71" t="s">
        <v>615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430.73340361747921</v>
      </c>
      <c r="I71" s="55">
        <f t="shared" si="24"/>
        <v>1696.6284740162127</v>
      </c>
      <c r="J71" s="55">
        <f t="shared" si="24"/>
        <v>3052.6782522794524</v>
      </c>
      <c r="K71" s="56">
        <f t="shared" si="24"/>
        <v>5086.7048313682608</v>
      </c>
      <c r="L71" s="60">
        <f t="shared" si="24"/>
        <v>7633.7521106471731</v>
      </c>
      <c r="M71" s="60">
        <f t="shared" si="24"/>
        <v>10091.105065954598</v>
      </c>
      <c r="N71" s="60">
        <f t="shared" si="24"/>
        <v>12472.752507171293</v>
      </c>
      <c r="O71" s="60">
        <f t="shared" si="24"/>
        <v>14622.268782257048</v>
      </c>
      <c r="P71" s="60">
        <f t="shared" si="24"/>
        <v>17213.50673962626</v>
      </c>
      <c r="Q71" s="60">
        <f t="shared" si="24"/>
        <v>19406.046890360329</v>
      </c>
      <c r="R71" s="60">
        <f t="shared" si="24"/>
        <v>22678.502142723144</v>
      </c>
      <c r="S71" s="60">
        <f t="shared" si="24"/>
        <v>25594.721167497821</v>
      </c>
      <c r="T71" s="60">
        <f t="shared" si="24"/>
        <v>25594.721167497821</v>
      </c>
      <c r="U71" s="60">
        <f t="shared" si="24"/>
        <v>25594.721167497821</v>
      </c>
      <c r="V71" s="60">
        <f t="shared" si="24"/>
        <v>25594.721167497821</v>
      </c>
      <c r="W71" s="60">
        <f t="shared" si="24"/>
        <v>25594.721167497821</v>
      </c>
      <c r="X71" s="60">
        <f t="shared" si="24"/>
        <v>25594.721167497821</v>
      </c>
      <c r="Y71" s="60">
        <f t="shared" si="24"/>
        <v>25594.721167497821</v>
      </c>
      <c r="Z71" s="60">
        <f t="shared" si="24"/>
        <v>25594.721167497821</v>
      </c>
      <c r="AA71" s="60">
        <f t="shared" si="24"/>
        <v>25594.721167497821</v>
      </c>
      <c r="AB71" s="60">
        <f t="shared" si="24"/>
        <v>25594.721167497821</v>
      </c>
      <c r="AC71" s="60">
        <f t="shared" si="24"/>
        <v>25594.721167497821</v>
      </c>
      <c r="AD71" s="60">
        <f t="shared" si="24"/>
        <v>25594.721167497821</v>
      </c>
      <c r="AE71" s="60">
        <f t="shared" si="24"/>
        <v>25594.721167497821</v>
      </c>
      <c r="AF71" s="60">
        <f t="shared" si="24"/>
        <v>25594.721167497821</v>
      </c>
      <c r="AG71" s="60">
        <f t="shared" si="24"/>
        <v>25594.721167497821</v>
      </c>
      <c r="AH71" s="60">
        <f t="shared" si="24"/>
        <v>25594.721167497821</v>
      </c>
    </row>
    <row r="72" spans="1:34" ht="14.45" customHeight="1">
      <c r="A72" s="243"/>
      <c r="B72" s="45">
        <f>E72+NPV(HLOOKUP($C$3,$C$7:$E$9,2,FALSE),F72:AH72)</f>
        <v>198266.44589618279</v>
      </c>
      <c r="C72" s="45">
        <f>SUM(E72:AH72)</f>
        <v>523602.84146049246</v>
      </c>
      <c r="D72" t="s">
        <v>616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-234.15466101882174</v>
      </c>
      <c r="H72" s="55">
        <f t="shared" si="25"/>
        <v>428.39185700729098</v>
      </c>
      <c r="I72" s="55">
        <f t="shared" si="25"/>
        <v>1694.2869274060245</v>
      </c>
      <c r="J72" s="55">
        <f t="shared" si="25"/>
        <v>3050.3367056692641</v>
      </c>
      <c r="K72" s="56">
        <f t="shared" si="25"/>
        <v>5084.363284758073</v>
      </c>
      <c r="L72" s="45">
        <f t="shared" si="25"/>
        <v>7631.4105640369853</v>
      </c>
      <c r="M72" s="60">
        <f t="shared" si="25"/>
        <v>10088.763519344409</v>
      </c>
      <c r="N72" s="60">
        <f t="shared" si="25"/>
        <v>12470.410960561105</v>
      </c>
      <c r="O72" s="60">
        <f t="shared" si="25"/>
        <v>14619.927235646859</v>
      </c>
      <c r="P72" s="60">
        <f t="shared" si="25"/>
        <v>17211.165193016073</v>
      </c>
      <c r="Q72" s="60">
        <f t="shared" si="25"/>
        <v>19403.705343750142</v>
      </c>
      <c r="R72" s="60">
        <f t="shared" si="25"/>
        <v>22676.160596112957</v>
      </c>
      <c r="S72" s="60">
        <f t="shared" si="25"/>
        <v>25592.379620887634</v>
      </c>
      <c r="T72" s="60">
        <f t="shared" si="25"/>
        <v>25592.379620887634</v>
      </c>
      <c r="U72" s="60">
        <f t="shared" si="25"/>
        <v>25592.379620887634</v>
      </c>
      <c r="V72" s="60">
        <f t="shared" si="25"/>
        <v>25592.379620887634</v>
      </c>
      <c r="W72" s="60">
        <f t="shared" si="25"/>
        <v>25592.379620887634</v>
      </c>
      <c r="X72" s="60">
        <f t="shared" si="25"/>
        <v>25592.379620887634</v>
      </c>
      <c r="Y72" s="60">
        <f t="shared" si="25"/>
        <v>25592.379620887634</v>
      </c>
      <c r="Z72" s="60">
        <f t="shared" si="25"/>
        <v>25592.379620887634</v>
      </c>
      <c r="AA72" s="60">
        <f t="shared" si="25"/>
        <v>25592.379620887634</v>
      </c>
      <c r="AB72" s="60">
        <f t="shared" si="25"/>
        <v>25592.379620887634</v>
      </c>
      <c r="AC72" s="60">
        <f t="shared" si="25"/>
        <v>25592.379620887634</v>
      </c>
      <c r="AD72" s="60">
        <f t="shared" si="25"/>
        <v>25592.379620887634</v>
      </c>
      <c r="AE72" s="60">
        <f t="shared" si="25"/>
        <v>25592.379620887634</v>
      </c>
      <c r="AF72" s="60">
        <f t="shared" si="25"/>
        <v>25592.379620887634</v>
      </c>
      <c r="AG72" s="60">
        <f t="shared" si="25"/>
        <v>25592.379620887634</v>
      </c>
      <c r="AH72" s="60">
        <f t="shared" si="25"/>
        <v>25592.379620887634</v>
      </c>
    </row>
    <row r="73" spans="1:34" ht="14.45" customHeight="1" thickBot="1">
      <c r="B73" s="45"/>
      <c r="C73" s="45"/>
      <c r="E73" s="53"/>
      <c r="F73" s="53"/>
      <c r="G73" s="164"/>
      <c r="H73" s="165"/>
      <c r="I73" s="165"/>
      <c r="J73" s="165"/>
      <c r="K73" s="166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228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44" t="s">
        <v>617</v>
      </c>
      <c r="B75" s="41" t="s">
        <v>238</v>
      </c>
      <c r="C75" s="41" t="s">
        <v>221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35">
        <f>E76+NPV(HLOOKUP($C$3,$C$7:$E$9,2,FALSE),F76:AH76)</f>
        <v>278.36212197916439</v>
      </c>
      <c r="C76" s="235">
        <f>SUM(E76:AH76)</f>
        <v>310.17650747264901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310.17650747264901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35">
        <f t="shared" ref="B77:B78" si="26">E77+NPV(HLOOKUP($C$3,$C$7:$E$9,2,FALSE),F77:AH77)</f>
        <v>38.449251770015131</v>
      </c>
      <c r="C77" s="235">
        <f t="shared" ref="C77:C78" si="27">SUM(E77:AH77)</f>
        <v>83.747657017615182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3.1017650747264902</v>
      </c>
      <c r="I77" s="55">
        <f>HLOOKUP($C$4,$C$7:$E$9,3,FALSE)*'2.3.1 Cost_Sum'!J84</f>
        <v>3.1017650747264902</v>
      </c>
      <c r="J77" s="55">
        <f>HLOOKUP($C$4,$C$7:$E$9,3,FALSE)*'2.3.1 Cost_Sum'!K84</f>
        <v>3.1017650747264902</v>
      </c>
      <c r="K77" s="56">
        <f>HLOOKUP($C$4,$C$7:$E$9,3,FALSE)*'2.3.1 Cost_Sum'!L84</f>
        <v>3.1017650747264902</v>
      </c>
      <c r="L77" s="60">
        <f>HLOOKUP($C$4,$C$7:$E$9,3,FALSE)*'2.3.1 Cost_Sum'!M84</f>
        <v>3.1017650747264902</v>
      </c>
      <c r="M77" s="60">
        <f>HLOOKUP($C$4,$C$7:$E$9,3,FALSE)*'2.3.1 Cost_Sum'!N84</f>
        <v>3.1017650747264902</v>
      </c>
      <c r="N77" s="60">
        <f>HLOOKUP($C$4,$C$7:$E$9,3,FALSE)*'2.3.1 Cost_Sum'!O84</f>
        <v>3.1017650747264902</v>
      </c>
      <c r="O77" s="60">
        <f>HLOOKUP($C$4,$C$7:$E$9,3,FALSE)*'2.3.1 Cost_Sum'!P84</f>
        <v>3.1017650747264902</v>
      </c>
      <c r="P77" s="60">
        <f>HLOOKUP($C$4,$C$7:$E$9,3,FALSE)*'2.3.1 Cost_Sum'!Q84</f>
        <v>3.1017650747264902</v>
      </c>
      <c r="Q77" s="60">
        <f>HLOOKUP($C$4,$C$7:$E$9,3,FALSE)*'2.3.1 Cost_Sum'!R84</f>
        <v>3.1017650747264902</v>
      </c>
      <c r="R77" s="60">
        <f>HLOOKUP($C$4,$C$7:$E$9,3,FALSE)*'2.3.1 Cost_Sum'!S84</f>
        <v>3.1017650747264902</v>
      </c>
      <c r="S77" s="60">
        <f>HLOOKUP($C$4,$C$7:$E$9,3,FALSE)*'2.3.1 Cost_Sum'!T84</f>
        <v>3.1017650747264902</v>
      </c>
      <c r="T77" s="60">
        <f>HLOOKUP($C$4,$C$7:$E$9,3,FALSE)*'2.3.1 Cost_Sum'!U84</f>
        <v>3.1017650747264902</v>
      </c>
      <c r="U77" s="60">
        <f>HLOOKUP($C$4,$C$7:$E$9,3,FALSE)*'2.3.1 Cost_Sum'!V84</f>
        <v>3.1017650747264902</v>
      </c>
      <c r="V77" s="60">
        <f>HLOOKUP($C$4,$C$7:$E$9,3,FALSE)*'2.3.1 Cost_Sum'!W84</f>
        <v>3.1017650747264902</v>
      </c>
      <c r="W77" s="60">
        <f>HLOOKUP($C$4,$C$7:$E$9,3,FALSE)*'2.3.1 Cost_Sum'!X84</f>
        <v>3.1017650747264902</v>
      </c>
      <c r="X77" s="60">
        <f>HLOOKUP($C$4,$C$7:$E$9,3,FALSE)*'2.3.1 Cost_Sum'!Y84</f>
        <v>3.1017650747264902</v>
      </c>
      <c r="Y77" s="60">
        <f>HLOOKUP($C$4,$C$7:$E$9,3,FALSE)*'2.3.1 Cost_Sum'!Z84</f>
        <v>3.1017650747264902</v>
      </c>
      <c r="Z77" s="60">
        <f>HLOOKUP($C$4,$C$7:$E$9,3,FALSE)*'2.3.1 Cost_Sum'!AA84</f>
        <v>3.1017650747264902</v>
      </c>
      <c r="AA77" s="60">
        <f>HLOOKUP($C$4,$C$7:$E$9,3,FALSE)*'2.3.1 Cost_Sum'!AB84</f>
        <v>3.1017650747264902</v>
      </c>
      <c r="AB77" s="60">
        <f>HLOOKUP($C$4,$C$7:$E$9,3,FALSE)*'2.3.1 Cost_Sum'!AC84</f>
        <v>3.1017650747264902</v>
      </c>
      <c r="AC77" s="60">
        <f>HLOOKUP($C$4,$C$7:$E$9,3,FALSE)*'2.3.1 Cost_Sum'!AD84</f>
        <v>3.1017650747264902</v>
      </c>
      <c r="AD77" s="60">
        <f>HLOOKUP($C$4,$C$7:$E$9,3,FALSE)*'2.3.1 Cost_Sum'!AE84</f>
        <v>3.1017650747264902</v>
      </c>
      <c r="AE77" s="60">
        <f>HLOOKUP($C$4,$C$7:$E$9,3,FALSE)*'2.3.1 Cost_Sum'!AF84</f>
        <v>3.1017650747264902</v>
      </c>
      <c r="AF77" s="60">
        <f>HLOOKUP($C$4,$C$7:$E$9,3,FALSE)*'2.3.1 Cost_Sum'!AG84</f>
        <v>3.1017650747264902</v>
      </c>
      <c r="AG77" s="60">
        <f>HLOOKUP($C$4,$C$7:$E$9,3,FALSE)*'2.3.1 Cost_Sum'!AH84</f>
        <v>3.1017650747264902</v>
      </c>
      <c r="AH77" s="60">
        <f>HLOOKUP($C$4,$C$7:$E$9,3,FALSE)*'2.3.1 Cost_Sum'!AI84</f>
        <v>3.1017650747264902</v>
      </c>
    </row>
    <row r="78" spans="1:34" ht="14.45" customHeight="1">
      <c r="B78" s="235">
        <f t="shared" si="26"/>
        <v>200028.49610835258</v>
      </c>
      <c r="C78" s="235">
        <f t="shared" si="27"/>
        <v>529453.91255987971</v>
      </c>
      <c r="D78" t="s">
        <v>615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438.61145031951571</v>
      </c>
      <c r="I78" s="55">
        <f t="shared" si="28"/>
        <v>1596.8864581521116</v>
      </c>
      <c r="J78" s="55">
        <f t="shared" si="28"/>
        <v>3033.5566978749744</v>
      </c>
      <c r="K78" s="56">
        <f t="shared" si="28"/>
        <v>5024.6545236391303</v>
      </c>
      <c r="L78" s="60">
        <f t="shared" si="28"/>
        <v>7522.2632772971538</v>
      </c>
      <c r="M78" s="60">
        <f t="shared" si="28"/>
        <v>9917.4651964445347</v>
      </c>
      <c r="N78" s="60">
        <f t="shared" si="28"/>
        <v>12263.641229200488</v>
      </c>
      <c r="O78" s="60">
        <f t="shared" si="28"/>
        <v>14444.400402644056</v>
      </c>
      <c r="P78" s="60">
        <f t="shared" si="28"/>
        <v>17161.724682409011</v>
      </c>
      <c r="Q78" s="60">
        <f t="shared" si="28"/>
        <v>19375.173090196404</v>
      </c>
      <c r="R78" s="60">
        <f t="shared" si="28"/>
        <v>22869.624645708594</v>
      </c>
      <c r="S78" s="60">
        <f t="shared" si="28"/>
        <v>25987.869431624615</v>
      </c>
      <c r="T78" s="60">
        <f t="shared" si="28"/>
        <v>25987.869431624615</v>
      </c>
      <c r="U78" s="60">
        <f t="shared" si="28"/>
        <v>25987.869431624615</v>
      </c>
      <c r="V78" s="60">
        <f t="shared" si="28"/>
        <v>25987.869431624615</v>
      </c>
      <c r="W78" s="60">
        <f t="shared" si="28"/>
        <v>25987.869431624615</v>
      </c>
      <c r="X78" s="60">
        <f t="shared" si="28"/>
        <v>25987.869431624615</v>
      </c>
      <c r="Y78" s="60">
        <f t="shared" si="28"/>
        <v>25987.869431624615</v>
      </c>
      <c r="Z78" s="60">
        <f t="shared" si="28"/>
        <v>25987.869431624615</v>
      </c>
      <c r="AA78" s="60">
        <f t="shared" si="28"/>
        <v>25987.869431624615</v>
      </c>
      <c r="AB78" s="60">
        <f t="shared" si="28"/>
        <v>25987.869431624615</v>
      </c>
      <c r="AC78" s="60">
        <f t="shared" si="28"/>
        <v>25987.869431624615</v>
      </c>
      <c r="AD78" s="60">
        <f t="shared" si="28"/>
        <v>25987.869431624615</v>
      </c>
      <c r="AE78" s="60">
        <f t="shared" si="28"/>
        <v>25987.869431624615</v>
      </c>
      <c r="AF78" s="60">
        <f t="shared" si="28"/>
        <v>25987.869431624615</v>
      </c>
      <c r="AG78" s="60">
        <f t="shared" si="28"/>
        <v>25987.869431624615</v>
      </c>
      <c r="AH78" s="60">
        <f t="shared" si="28"/>
        <v>25987.869431624615</v>
      </c>
    </row>
    <row r="79" spans="1:34" ht="14.45" customHeight="1">
      <c r="B79" s="235">
        <f>E79+NPV(HLOOKUP($C$3,$C$7:$E$9,2,FALSE),F79:AH79)</f>
        <v>199711.68473460345</v>
      </c>
      <c r="C79" s="235">
        <f>SUM(E79:AH79)</f>
        <v>529059.98839538952</v>
      </c>
      <c r="D79" t="s">
        <v>616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-310.17650747264901</v>
      </c>
      <c r="H79" s="55">
        <f t="shared" si="29"/>
        <v>435.50968524478924</v>
      </c>
      <c r="I79" s="55">
        <f t="shared" si="29"/>
        <v>1593.7846930773851</v>
      </c>
      <c r="J79" s="55">
        <f t="shared" si="29"/>
        <v>3030.4549328002477</v>
      </c>
      <c r="K79" s="56">
        <f t="shared" si="29"/>
        <v>5021.552758564404</v>
      </c>
      <c r="L79" s="60">
        <f t="shared" si="29"/>
        <v>7519.1615122224275</v>
      </c>
      <c r="M79" s="60">
        <f t="shared" si="29"/>
        <v>9914.3634313698076</v>
      </c>
      <c r="N79" s="60">
        <f t="shared" si="29"/>
        <v>12260.539464125761</v>
      </c>
      <c r="O79" s="60">
        <f t="shared" si="29"/>
        <v>14441.298637569329</v>
      </c>
      <c r="P79" s="60">
        <f t="shared" si="29"/>
        <v>17158.622917334284</v>
      </c>
      <c r="Q79" s="60">
        <f t="shared" si="29"/>
        <v>19372.071325121677</v>
      </c>
      <c r="R79" s="60">
        <f t="shared" si="29"/>
        <v>22866.522880633867</v>
      </c>
      <c r="S79" s="60">
        <f t="shared" si="29"/>
        <v>25984.767666549888</v>
      </c>
      <c r="T79" s="60">
        <f t="shared" si="29"/>
        <v>25984.767666549888</v>
      </c>
      <c r="U79" s="60">
        <f t="shared" si="29"/>
        <v>25984.767666549888</v>
      </c>
      <c r="V79" s="60">
        <f t="shared" si="29"/>
        <v>25984.767666549888</v>
      </c>
      <c r="W79" s="60">
        <f t="shared" si="29"/>
        <v>25984.767666549888</v>
      </c>
      <c r="X79" s="60">
        <f t="shared" si="29"/>
        <v>25984.767666549888</v>
      </c>
      <c r="Y79" s="60">
        <f t="shared" si="29"/>
        <v>25984.767666549888</v>
      </c>
      <c r="Z79" s="60">
        <f t="shared" si="29"/>
        <v>25984.767666549888</v>
      </c>
      <c r="AA79" s="60">
        <f t="shared" si="29"/>
        <v>25984.767666549888</v>
      </c>
      <c r="AB79" s="60">
        <f t="shared" si="29"/>
        <v>25984.767666549888</v>
      </c>
      <c r="AC79" s="60">
        <f t="shared" si="29"/>
        <v>25984.767666549888</v>
      </c>
      <c r="AD79" s="60">
        <f t="shared" si="29"/>
        <v>25984.767666549888</v>
      </c>
      <c r="AE79" s="60">
        <f t="shared" si="29"/>
        <v>25984.767666549888</v>
      </c>
      <c r="AF79" s="60">
        <f t="shared" si="29"/>
        <v>25984.767666549888</v>
      </c>
      <c r="AG79" s="60">
        <f t="shared" si="29"/>
        <v>25984.767666549888</v>
      </c>
      <c r="AH79" s="60">
        <f t="shared" si="29"/>
        <v>25984.767666549888</v>
      </c>
    </row>
    <row r="80" spans="1:34" ht="14.45" customHeight="1">
      <c r="B80" s="235"/>
      <c r="C80" s="235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35"/>
      <c r="C81" s="235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35"/>
      <c r="C82" s="235"/>
      <c r="D82" t="s">
        <v>222</v>
      </c>
      <c r="E82" s="53" cm="1">
        <f t="array" ref="E82:AH82">TRANSPOSE(Option_4_SR_High_PoF)*HLOOKUP($C$5,$C$7:$E$10,4,FALSE)</f>
        <v>0.44335603685691394</v>
      </c>
      <c r="F82" s="53">
        <v>12.994672760013747</v>
      </c>
      <c r="G82" s="54">
        <v>155.98491693567078</v>
      </c>
      <c r="H82" s="55">
        <v>0.72734901767306814</v>
      </c>
      <c r="I82" s="55">
        <v>100.74614645470224</v>
      </c>
      <c r="J82" s="55">
        <v>8.160335025317405</v>
      </c>
      <c r="K82" s="56">
        <v>38.434180209727323</v>
      </c>
      <c r="L82" s="60">
        <v>150.82708848653101</v>
      </c>
      <c r="M82" s="60">
        <v>543.24814455113381</v>
      </c>
      <c r="N82" s="60">
        <v>1519.741825958246</v>
      </c>
      <c r="O82" s="60">
        <v>2682.9379740875261</v>
      </c>
      <c r="P82" s="60">
        <v>4432.3550002125176</v>
      </c>
      <c r="Q82" s="60">
        <v>6399.4208899287933</v>
      </c>
      <c r="R82" s="60">
        <v>9691.298921344609</v>
      </c>
      <c r="S82" s="60">
        <v>12860.087834383816</v>
      </c>
      <c r="T82" s="60">
        <v>12860.087834383816</v>
      </c>
      <c r="U82" s="60">
        <v>12860.087834383816</v>
      </c>
      <c r="V82" s="60">
        <v>12860.087834383816</v>
      </c>
      <c r="W82" s="60">
        <v>12860.087834383816</v>
      </c>
      <c r="X82" s="60">
        <v>12860.087834383816</v>
      </c>
      <c r="Y82" s="60">
        <v>12860.087834383816</v>
      </c>
      <c r="Z82" s="60">
        <v>12860.087834383816</v>
      </c>
      <c r="AA82" s="60">
        <v>12860.087834383816</v>
      </c>
      <c r="AB82" s="60">
        <v>12860.087834383816</v>
      </c>
      <c r="AC82" s="60">
        <v>12860.087834383816</v>
      </c>
      <c r="AD82" s="60">
        <v>12860.087834383816</v>
      </c>
      <c r="AE82" s="60">
        <v>12860.087834383816</v>
      </c>
      <c r="AF82" s="60">
        <v>12860.087834383816</v>
      </c>
      <c r="AG82" s="60">
        <v>12860.087834383816</v>
      </c>
      <c r="AH82" s="60">
        <v>12860.087834383816</v>
      </c>
    </row>
    <row r="83" spans="1:34" ht="14.45" customHeight="1">
      <c r="B83" s="235"/>
      <c r="C83" s="235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35"/>
      <c r="C84" s="235"/>
      <c r="D84" t="s">
        <v>618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16.962971457123619</v>
      </c>
      <c r="H84" s="236">
        <f>IF(SUM($E76:H76)&lt;=0,0,-PMT($C$8,VLOOKUP($B74,$B$11:$C$16,2,FALSE),$B76))</f>
        <v>16.962971457123619</v>
      </c>
      <c r="I84" s="236">
        <f>IF(SUM($E76:I76)&lt;=0,0,-PMT($C$8,VLOOKUP($B74,$B$11:$C$16,2,FALSE),$B76))</f>
        <v>16.962971457123619</v>
      </c>
      <c r="J84" s="236">
        <f>IF(SUM($E76:J76)&lt;=0,0,-PMT($C$8,VLOOKUP($B74,$B$11:$C$16,2,FALSE),$B76))</f>
        <v>16.962971457123619</v>
      </c>
      <c r="K84" s="56">
        <f>IF(SUM($E76:K76)&lt;=0,0,-PMT($C$8,VLOOKUP($B74,$B$11:$C$16,2,FALSE),$B76))</f>
        <v>16.962971457123619</v>
      </c>
      <c r="L84" s="60">
        <f>IF(SUM($E76:L76)&lt;=0,0,-PMT($C$8,VLOOKUP($B74,$B$11:$C$16,2,FALSE),$B76))</f>
        <v>16.962971457123619</v>
      </c>
      <c r="M84" s="60">
        <f>IF(SUM($E76:M76)&lt;=0,0,-PMT($C$8,VLOOKUP($B74,$B$11:$C$16,2,FALSE),$B76))</f>
        <v>16.962971457123619</v>
      </c>
      <c r="N84" s="60">
        <f>IF(SUM($E76:N76)&lt;=0,0,-PMT($C$8,VLOOKUP($B74,$B$11:$C$16,2,FALSE),$B76))</f>
        <v>16.962971457123619</v>
      </c>
      <c r="O84" s="60">
        <f>IF(SUM($E76:O76)&lt;=0,0,-PMT($C$8,VLOOKUP($B74,$B$11:$C$16,2,FALSE),$B76))</f>
        <v>16.962971457123619</v>
      </c>
      <c r="P84" s="60">
        <f>IF(SUM($E76:P76)&lt;=0,0,-PMT($C$8,VLOOKUP($B74,$B$11:$C$16,2,FALSE),$B76))</f>
        <v>16.962971457123619</v>
      </c>
      <c r="Q84" s="60">
        <f>IF(SUM($E76:Q76)&lt;=0,0,-PMT($C$8,VLOOKUP($B74,$B$11:$C$16,2,FALSE),$B76))</f>
        <v>16.962971457123619</v>
      </c>
      <c r="R84" s="60">
        <f>IF(SUM($E76:R76)&lt;=0,0,-PMT($C$8,VLOOKUP($B74,$B$11:$C$16,2,FALSE),$B76))</f>
        <v>16.962971457123619</v>
      </c>
      <c r="S84" s="60">
        <f>IF(SUM($E76:S76)&lt;=0,0,-PMT($C$8,VLOOKUP($B74,$B$11:$C$16,2,FALSE),$B76))</f>
        <v>16.962971457123619</v>
      </c>
      <c r="T84" s="60">
        <f>IF(SUM($E76:T76)&lt;=0,0,-PMT($C$8,VLOOKUP($B74,$B$11:$C$16,2,FALSE),$B76))</f>
        <v>16.962971457123619</v>
      </c>
      <c r="U84" s="60">
        <f>IF(SUM($E76:U76)&lt;=0,0,-PMT($C$8,VLOOKUP($B74,$B$11:$C$16,2,FALSE),$B76))</f>
        <v>16.962971457123619</v>
      </c>
      <c r="V84" s="60">
        <f>IF(SUM($E76:V76)&lt;=0,0,-PMT($C$8,VLOOKUP($B74,$B$11:$C$16,2,FALSE),$B76))</f>
        <v>16.962971457123619</v>
      </c>
      <c r="W84" s="60">
        <f>IF(SUM($E76:W76)&lt;=0,0,-PMT($C$8,VLOOKUP($B74,$B$11:$C$16,2,FALSE),$B76))</f>
        <v>16.962971457123619</v>
      </c>
      <c r="X84" s="60">
        <f>IF(SUM($E76:X76)&lt;=0,0,-PMT($C$8,VLOOKUP($B74,$B$11:$C$16,2,FALSE),$B76))</f>
        <v>16.962971457123619</v>
      </c>
      <c r="Y84" s="60">
        <f>IF(SUM($E76:Y76)&lt;=0,0,-PMT($C$8,VLOOKUP($B74,$B$11:$C$16,2,FALSE),$B76))</f>
        <v>16.962971457123619</v>
      </c>
      <c r="Z84" s="60">
        <f>IF(SUM($E76:Z76)&lt;=0,0,-PMT($C$8,VLOOKUP($B74,$B$11:$C$16,2,FALSE),$B76))</f>
        <v>16.962971457123619</v>
      </c>
      <c r="AA84" s="60">
        <f>IF(SUM($E76:AA76)&lt;=0,0,-PMT($C$8,VLOOKUP($B74,$B$11:$C$16,2,FALSE),$B76))</f>
        <v>16.962971457123619</v>
      </c>
      <c r="AB84" s="60">
        <f>IF(SUM($E76:AB76)&lt;=0,0,-PMT($C$8,VLOOKUP($B74,$B$11:$C$16,2,FALSE),$B76))</f>
        <v>16.962971457123619</v>
      </c>
      <c r="AC84" s="60">
        <f>IF(SUM($E76:AC76)&lt;=0,0,-PMT($C$8,VLOOKUP($B74,$B$11:$C$16,2,FALSE),$B76))</f>
        <v>16.962971457123619</v>
      </c>
      <c r="AD84" s="60">
        <f>IF(SUM($E76:AD76)&lt;=0,0,-PMT($C$8,VLOOKUP($B74,$B$11:$C$16,2,FALSE),$B76))</f>
        <v>16.962971457123619</v>
      </c>
      <c r="AE84" s="60">
        <f>IF(SUM($E76:AE76)&lt;=0,0,-PMT($C$8,VLOOKUP($B74,$B$11:$C$16,2,FALSE),$B76))</f>
        <v>16.962971457123619</v>
      </c>
      <c r="AF84" s="60">
        <f>IF(SUM($E76:AF76)&lt;=0,0,-PMT($C$8,VLOOKUP($B74,$B$11:$C$16,2,FALSE),$B76))</f>
        <v>16.962971457123619</v>
      </c>
      <c r="AG84" s="60">
        <f>IF(SUM($E76:AG76)&lt;=0,0,-PMT($C$8,VLOOKUP($B74,$B$11:$C$16,2,FALSE),$B76))</f>
        <v>16.962971457123619</v>
      </c>
      <c r="AH84" s="60">
        <f>IF(SUM($E76:AH76)&lt;=0,0,-PMT($C$8,VLOOKUP($B74,$B$11:$C$16,2,FALSE),$B76))</f>
        <v>16.962971457123619</v>
      </c>
    </row>
    <row r="85" spans="1:34" ht="14.45" customHeight="1">
      <c r="B85" s="235"/>
      <c r="C85" s="235"/>
      <c r="D85" t="s">
        <v>619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16.962971457123619</v>
      </c>
      <c r="H85" s="236">
        <f t="shared" si="30"/>
        <v>20.064736531850109</v>
      </c>
      <c r="I85" s="236">
        <f t="shared" si="30"/>
        <v>20.064736531850109</v>
      </c>
      <c r="J85" s="236">
        <f t="shared" si="30"/>
        <v>20.064736531850109</v>
      </c>
      <c r="K85" s="56">
        <f t="shared" si="30"/>
        <v>20.064736531850109</v>
      </c>
      <c r="L85" s="60">
        <f t="shared" si="30"/>
        <v>20.064736531850109</v>
      </c>
      <c r="M85" s="60">
        <f t="shared" si="30"/>
        <v>20.064736531850109</v>
      </c>
      <c r="N85" s="60">
        <f t="shared" si="30"/>
        <v>20.064736531850109</v>
      </c>
      <c r="O85" s="60">
        <f t="shared" si="30"/>
        <v>20.064736531850109</v>
      </c>
      <c r="P85" s="60">
        <f t="shared" si="30"/>
        <v>20.064736531850109</v>
      </c>
      <c r="Q85" s="60">
        <f t="shared" si="30"/>
        <v>20.064736531850109</v>
      </c>
      <c r="R85" s="60">
        <f t="shared" si="30"/>
        <v>20.064736531850109</v>
      </c>
      <c r="S85" s="60">
        <f t="shared" si="30"/>
        <v>20.064736531850109</v>
      </c>
      <c r="T85" s="60">
        <f t="shared" si="30"/>
        <v>20.064736531850109</v>
      </c>
      <c r="U85" s="60">
        <f t="shared" si="30"/>
        <v>20.064736531850109</v>
      </c>
      <c r="V85" s="60">
        <f t="shared" si="30"/>
        <v>20.064736531850109</v>
      </c>
      <c r="W85" s="60">
        <f t="shared" si="30"/>
        <v>20.064736531850109</v>
      </c>
      <c r="X85" s="60">
        <f t="shared" si="30"/>
        <v>20.064736531850109</v>
      </c>
      <c r="Y85" s="60">
        <f t="shared" si="30"/>
        <v>20.064736531850109</v>
      </c>
      <c r="Z85" s="60">
        <f t="shared" si="30"/>
        <v>20.064736531850109</v>
      </c>
      <c r="AA85" s="60">
        <f t="shared" si="30"/>
        <v>20.064736531850109</v>
      </c>
      <c r="AB85" s="60">
        <f t="shared" si="30"/>
        <v>20.064736531850109</v>
      </c>
      <c r="AC85" s="60">
        <f t="shared" si="30"/>
        <v>20.064736531850109</v>
      </c>
      <c r="AD85" s="60">
        <f t="shared" si="30"/>
        <v>20.064736531850109</v>
      </c>
      <c r="AE85" s="60">
        <f t="shared" si="30"/>
        <v>20.064736531850109</v>
      </c>
      <c r="AF85" s="60">
        <f t="shared" si="30"/>
        <v>20.064736531850109</v>
      </c>
      <c r="AG85" s="60">
        <f t="shared" si="30"/>
        <v>20.064736531850109</v>
      </c>
      <c r="AH85" s="60">
        <f t="shared" si="30"/>
        <v>20.064736531850109</v>
      </c>
    </row>
    <row r="86" spans="1:34" ht="14.45" customHeight="1">
      <c r="B86" s="235"/>
      <c r="C86" s="235"/>
      <c r="D86" t="s">
        <v>620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6">
        <f t="shared" si="31"/>
        <v>1</v>
      </c>
      <c r="I86" s="236">
        <f t="shared" si="31"/>
        <v>1</v>
      </c>
      <c r="J86" s="236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35"/>
      <c r="C87" s="235"/>
      <c r="D87" t="s">
        <v>245</v>
      </c>
      <c r="E87" s="238" t="str">
        <f>IF(AND(E86=1,SUM($E86:E86)=1),"Yes","-")</f>
        <v>-</v>
      </c>
      <c r="F87" s="238" t="str">
        <f>IF(AND(F86=1,SUM($E86:F86)=1),"Yes","-")</f>
        <v>-</v>
      </c>
      <c r="G87" s="54" t="str">
        <f>IF(AND(G86=1,SUM($E86:G86)=1),"Yes","-")</f>
        <v>-</v>
      </c>
      <c r="H87" s="236" t="str">
        <f>IF(AND(H86=1,SUM($E86:H86)=1),"Yes","-")</f>
        <v>Yes</v>
      </c>
      <c r="I87" s="236" t="str">
        <f>IF(AND(I86=1,SUM($E86:I86)=1),"Yes","-")</f>
        <v>-</v>
      </c>
      <c r="J87" s="236" t="str">
        <f>IF(AND(J86=1,SUM($E86:J86)=1),"Yes","-")</f>
        <v>-</v>
      </c>
      <c r="K87" s="56" t="str">
        <f>IF(AND(K86=1,SUM($E86:K86)=1),"Yes","-")</f>
        <v>-</v>
      </c>
      <c r="L87" s="238" t="str">
        <f>IF(AND(L86=1,SUM($E86:L86)=1),"Yes","-")</f>
        <v>-</v>
      </c>
      <c r="M87" s="238" t="str">
        <f>IF(AND(M86=1,SUM($E86:M86)=1),"Yes","-")</f>
        <v>-</v>
      </c>
      <c r="N87" s="238" t="str">
        <f>IF(AND(N86=1,SUM($E86:N86)=1),"Yes","-")</f>
        <v>-</v>
      </c>
      <c r="O87" s="238" t="str">
        <f>IF(AND(O86=1,SUM($E86:O86)=1),"Yes","-")</f>
        <v>-</v>
      </c>
      <c r="P87" s="238" t="str">
        <f>IF(AND(P86=1,SUM($E86:P86)=1),"Yes","-")</f>
        <v>-</v>
      </c>
      <c r="Q87" s="238" t="str">
        <f>IF(AND(Q86=1,SUM($E86:Q86)=1),"Yes","-")</f>
        <v>-</v>
      </c>
      <c r="R87" s="238" t="str">
        <f>IF(AND(R86=1,SUM($E86:R86)=1),"Yes","-")</f>
        <v>-</v>
      </c>
      <c r="S87" s="238" t="str">
        <f>IF(AND(S86=1,SUM($E86:S86)=1),"Yes","-")</f>
        <v>-</v>
      </c>
      <c r="T87" s="238" t="str">
        <f>IF(AND(T86=1,SUM($E86:T86)=1),"Yes","-")</f>
        <v>-</v>
      </c>
      <c r="U87" s="238" t="str">
        <f>IF(AND(U86=1,SUM($E86:U86)=1),"Yes","-")</f>
        <v>-</v>
      </c>
      <c r="V87" s="238" t="str">
        <f>IF(AND(V86=1,SUM($E86:V86)=1),"Yes","-")</f>
        <v>-</v>
      </c>
      <c r="W87" s="238" t="str">
        <f>IF(AND(W86=1,SUM($E86:W86)=1),"Yes","-")</f>
        <v>-</v>
      </c>
      <c r="X87" s="238" t="str">
        <f>IF(AND(X86=1,SUM($E86:X86)=1),"Yes","-")</f>
        <v>-</v>
      </c>
      <c r="Y87" s="238" t="str">
        <f>IF(AND(Y86=1,SUM($E86:Y86)=1),"Yes","-")</f>
        <v>-</v>
      </c>
      <c r="Z87" s="238" t="str">
        <f>IF(AND(Z86=1,SUM($E86:Z86)=1),"Yes","-")</f>
        <v>-</v>
      </c>
      <c r="AA87" s="238" t="str">
        <f>IF(AND(AA86=1,SUM($E86:AA86)=1),"Yes","-")</f>
        <v>-</v>
      </c>
      <c r="AB87" s="238" t="str">
        <f>IF(AND(AB86=1,SUM($E86:AB86)=1),"Yes","-")</f>
        <v>-</v>
      </c>
      <c r="AC87" s="238" t="str">
        <f>IF(AND(AC86=1,SUM($E86:AC86)=1),"Yes","-")</f>
        <v>-</v>
      </c>
      <c r="AD87" s="238" t="str">
        <f>IF(AND(AD86=1,SUM($E86:AD86)=1),"Yes","-")</f>
        <v>-</v>
      </c>
      <c r="AE87" s="238" t="str">
        <f>IF(AND(AE86=1,SUM($E86:AE86)=1),"Yes","-")</f>
        <v>-</v>
      </c>
      <c r="AF87" s="238" t="str">
        <f>IF(AND(AF86=1,SUM($E86:AF86)=1),"Yes","-")</f>
        <v>-</v>
      </c>
      <c r="AG87" s="238" t="str">
        <f>IF(AND(AG86=1,SUM($E86:AG86)=1),"Yes","-")</f>
        <v>-</v>
      </c>
      <c r="AH87" s="238" t="str">
        <f>IF(AND(AH86=1,SUM($E86:AH86)=1),"Yes","-")</f>
        <v>-</v>
      </c>
    </row>
    <row r="88" spans="1:34" ht="14.45" customHeight="1">
      <c r="B88" s="235"/>
      <c r="C88" s="235"/>
      <c r="E88" s="61"/>
      <c r="F88" s="61"/>
      <c r="G88" s="54"/>
      <c r="H88" s="236"/>
      <c r="I88" s="236"/>
      <c r="J88" s="236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43" t="s">
        <v>621</v>
      </c>
      <c r="B89" s="235">
        <f>E89+NPV(HLOOKUP($C$3,$C$7:$E$9,2,FALSE),F89:AH89)</f>
        <v>278.36212197916439</v>
      </c>
      <c r="C89" s="235">
        <f>SUM(E89:AH89)</f>
        <v>310.17650747264901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310.17650747264901</v>
      </c>
      <c r="H89" s="236" cm="1">
        <f t="array" ref="H89">IFERROR(INDEX($E76:$AH76, MAX(1,COLUMN(H89) - MATCH("Yes",$E87:$AH87,0))), 0)</f>
        <v>0</v>
      </c>
      <c r="I89" s="236" cm="1">
        <f t="array" ref="I89">IFERROR(INDEX($E76:$AH76, MAX(1,COLUMN(I89) - MATCH("Yes",$E87:$AH87,0))), 0)</f>
        <v>0</v>
      </c>
      <c r="J89" s="236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43"/>
      <c r="B90" s="235">
        <f t="shared" ref="B90:B91" si="32">E90+NPV(HLOOKUP($C$3,$C$7:$E$9,2,FALSE),F90:AH90)</f>
        <v>38.449251770015131</v>
      </c>
      <c r="C90" s="235">
        <f t="shared" ref="C90:C91" si="33">SUM(E90:AH90)</f>
        <v>83.747657017615182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6">
        <f t="shared" si="34"/>
        <v>3.1017650747264902</v>
      </c>
      <c r="I90" s="236">
        <f t="shared" si="34"/>
        <v>3.1017650747264902</v>
      </c>
      <c r="J90" s="236">
        <f t="shared" si="34"/>
        <v>3.1017650747264902</v>
      </c>
      <c r="K90" s="56">
        <f t="shared" si="34"/>
        <v>3.1017650747264902</v>
      </c>
      <c r="L90" s="60">
        <f>IF(SUM(L86:AO86)=0, L77, PRODUCT(L77*L86))</f>
        <v>3.1017650747264902</v>
      </c>
      <c r="M90" s="60">
        <f t="shared" si="34"/>
        <v>3.1017650747264902</v>
      </c>
      <c r="N90" s="60">
        <f t="shared" si="34"/>
        <v>3.1017650747264902</v>
      </c>
      <c r="O90" s="60">
        <f t="shared" si="34"/>
        <v>3.1017650747264902</v>
      </c>
      <c r="P90" s="60">
        <f t="shared" si="34"/>
        <v>3.1017650747264902</v>
      </c>
      <c r="Q90" s="60">
        <f t="shared" si="34"/>
        <v>3.1017650747264902</v>
      </c>
      <c r="R90" s="60">
        <f t="shared" si="34"/>
        <v>3.1017650747264902</v>
      </c>
      <c r="S90" s="60">
        <f t="shared" si="34"/>
        <v>3.1017650747264902</v>
      </c>
      <c r="T90" s="60">
        <f t="shared" si="34"/>
        <v>3.1017650747264902</v>
      </c>
      <c r="U90" s="60">
        <f t="shared" si="34"/>
        <v>3.1017650747264902</v>
      </c>
      <c r="V90" s="60">
        <f t="shared" si="34"/>
        <v>3.1017650747264902</v>
      </c>
      <c r="W90" s="60">
        <f t="shared" si="34"/>
        <v>3.1017650747264902</v>
      </c>
      <c r="X90" s="60">
        <f t="shared" si="34"/>
        <v>3.1017650747264902</v>
      </c>
      <c r="Y90" s="60">
        <f t="shared" si="34"/>
        <v>3.1017650747264902</v>
      </c>
      <c r="Z90" s="60">
        <f t="shared" si="34"/>
        <v>3.1017650747264902</v>
      </c>
      <c r="AA90" s="60">
        <f t="shared" si="34"/>
        <v>3.1017650747264902</v>
      </c>
      <c r="AB90" s="60">
        <f t="shared" si="34"/>
        <v>3.1017650747264902</v>
      </c>
      <c r="AC90" s="60">
        <f t="shared" si="34"/>
        <v>3.1017650747264902</v>
      </c>
      <c r="AD90" s="60">
        <f t="shared" si="34"/>
        <v>3.1017650747264902</v>
      </c>
      <c r="AE90" s="60">
        <f t="shared" si="34"/>
        <v>3.1017650747264902</v>
      </c>
      <c r="AF90" s="60">
        <f t="shared" si="34"/>
        <v>3.1017650747264902</v>
      </c>
      <c r="AG90" s="60">
        <f t="shared" si="34"/>
        <v>3.1017650747264902</v>
      </c>
      <c r="AH90" s="60">
        <f t="shared" si="34"/>
        <v>3.1017650747264902</v>
      </c>
    </row>
    <row r="91" spans="1:34" ht="14.45" customHeight="1">
      <c r="A91" s="243"/>
      <c r="B91" s="235">
        <f t="shared" si="32"/>
        <v>200028.49610835258</v>
      </c>
      <c r="C91" s="235">
        <f t="shared" si="33"/>
        <v>529453.91255987971</v>
      </c>
      <c r="D91" t="s">
        <v>615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6">
        <f t="shared" si="35"/>
        <v>438.61145031951571</v>
      </c>
      <c r="I91" s="236">
        <f t="shared" si="35"/>
        <v>1596.8864581521116</v>
      </c>
      <c r="J91" s="236">
        <f t="shared" si="35"/>
        <v>3033.5566978749744</v>
      </c>
      <c r="K91" s="56">
        <f t="shared" si="35"/>
        <v>5024.6545236391303</v>
      </c>
      <c r="L91" s="60">
        <f t="shared" si="35"/>
        <v>7522.2632772971538</v>
      </c>
      <c r="M91" s="60">
        <f t="shared" si="35"/>
        <v>9917.4651964445347</v>
      </c>
      <c r="N91" s="60">
        <f t="shared" si="35"/>
        <v>12263.641229200488</v>
      </c>
      <c r="O91" s="60">
        <f t="shared" si="35"/>
        <v>14444.400402644056</v>
      </c>
      <c r="P91" s="60">
        <f t="shared" si="35"/>
        <v>17161.724682409011</v>
      </c>
      <c r="Q91" s="60">
        <f t="shared" si="35"/>
        <v>19375.173090196404</v>
      </c>
      <c r="R91" s="60">
        <f t="shared" si="35"/>
        <v>22869.624645708594</v>
      </c>
      <c r="S91" s="60">
        <f t="shared" si="35"/>
        <v>25987.869431624615</v>
      </c>
      <c r="T91" s="60">
        <f t="shared" si="35"/>
        <v>25987.869431624615</v>
      </c>
      <c r="U91" s="60">
        <f t="shared" si="35"/>
        <v>25987.869431624615</v>
      </c>
      <c r="V91" s="60">
        <f t="shared" si="35"/>
        <v>25987.869431624615</v>
      </c>
      <c r="W91" s="60">
        <f t="shared" si="35"/>
        <v>25987.869431624615</v>
      </c>
      <c r="X91" s="60">
        <f t="shared" si="35"/>
        <v>25987.869431624615</v>
      </c>
      <c r="Y91" s="60">
        <f t="shared" si="35"/>
        <v>25987.869431624615</v>
      </c>
      <c r="Z91" s="60">
        <f t="shared" si="35"/>
        <v>25987.869431624615</v>
      </c>
      <c r="AA91" s="60">
        <f t="shared" si="35"/>
        <v>25987.869431624615</v>
      </c>
      <c r="AB91" s="60">
        <f t="shared" si="35"/>
        <v>25987.869431624615</v>
      </c>
      <c r="AC91" s="60">
        <f t="shared" si="35"/>
        <v>25987.869431624615</v>
      </c>
      <c r="AD91" s="60">
        <f t="shared" si="35"/>
        <v>25987.869431624615</v>
      </c>
      <c r="AE91" s="60">
        <f t="shared" si="35"/>
        <v>25987.869431624615</v>
      </c>
      <c r="AF91" s="60">
        <f t="shared" si="35"/>
        <v>25987.869431624615</v>
      </c>
      <c r="AG91" s="60">
        <f t="shared" si="35"/>
        <v>25987.869431624615</v>
      </c>
      <c r="AH91" s="60">
        <f t="shared" si="35"/>
        <v>25987.869431624615</v>
      </c>
    </row>
    <row r="92" spans="1:34" ht="14.45" customHeight="1">
      <c r="A92" s="243"/>
      <c r="B92" s="235">
        <f>E92+NPV(HLOOKUP($C$3,$C$7:$E$9,2,FALSE),F92:AH92)</f>
        <v>199711.68473460345</v>
      </c>
      <c r="C92" s="235">
        <f>SUM(E92:AH92)</f>
        <v>529059.98839538952</v>
      </c>
      <c r="D92" t="s">
        <v>616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-310.17650747264901</v>
      </c>
      <c r="H92" s="55">
        <f t="shared" si="36"/>
        <v>435.50968524478924</v>
      </c>
      <c r="I92" s="55">
        <f t="shared" si="36"/>
        <v>1593.7846930773851</v>
      </c>
      <c r="J92" s="55">
        <f t="shared" si="36"/>
        <v>3030.4549328002477</v>
      </c>
      <c r="K92" s="56">
        <f t="shared" si="36"/>
        <v>5021.552758564404</v>
      </c>
      <c r="L92" s="45">
        <f t="shared" si="36"/>
        <v>7519.1615122224275</v>
      </c>
      <c r="M92" s="60">
        <f t="shared" si="36"/>
        <v>9914.3634313698076</v>
      </c>
      <c r="N92" s="60">
        <f t="shared" si="36"/>
        <v>12260.539464125761</v>
      </c>
      <c r="O92" s="60">
        <f t="shared" si="36"/>
        <v>14441.298637569329</v>
      </c>
      <c r="P92" s="60">
        <f t="shared" si="36"/>
        <v>17158.622917334284</v>
      </c>
      <c r="Q92" s="60">
        <f t="shared" si="36"/>
        <v>19372.071325121677</v>
      </c>
      <c r="R92" s="60">
        <f t="shared" si="36"/>
        <v>22866.522880633867</v>
      </c>
      <c r="S92" s="60">
        <f t="shared" si="36"/>
        <v>25984.767666549888</v>
      </c>
      <c r="T92" s="60">
        <f t="shared" si="36"/>
        <v>25984.767666549888</v>
      </c>
      <c r="U92" s="60">
        <f t="shared" si="36"/>
        <v>25984.767666549888</v>
      </c>
      <c r="V92" s="60">
        <f t="shared" si="36"/>
        <v>25984.767666549888</v>
      </c>
      <c r="W92" s="60">
        <f t="shared" si="36"/>
        <v>25984.767666549888</v>
      </c>
      <c r="X92" s="60">
        <f t="shared" si="36"/>
        <v>25984.767666549888</v>
      </c>
      <c r="Y92" s="60">
        <f t="shared" si="36"/>
        <v>25984.767666549888</v>
      </c>
      <c r="Z92" s="60">
        <f t="shared" si="36"/>
        <v>25984.767666549888</v>
      </c>
      <c r="AA92" s="60">
        <f t="shared" si="36"/>
        <v>25984.767666549888</v>
      </c>
      <c r="AB92" s="60">
        <f t="shared" si="36"/>
        <v>25984.767666549888</v>
      </c>
      <c r="AC92" s="60">
        <f t="shared" si="36"/>
        <v>25984.767666549888</v>
      </c>
      <c r="AD92" s="60">
        <f t="shared" si="36"/>
        <v>25984.767666549888</v>
      </c>
      <c r="AE92" s="60">
        <f t="shared" si="36"/>
        <v>25984.767666549888</v>
      </c>
      <c r="AF92" s="60">
        <f t="shared" si="36"/>
        <v>25984.767666549888</v>
      </c>
      <c r="AG92" s="60">
        <f t="shared" si="36"/>
        <v>25984.767666549888</v>
      </c>
      <c r="AH92" s="60">
        <f t="shared" si="36"/>
        <v>25984.767666549888</v>
      </c>
    </row>
    <row r="93" spans="1:34" ht="14.45" customHeight="1" thickBot="1">
      <c r="B93" s="45"/>
      <c r="C93" s="45"/>
      <c r="E93" s="53"/>
      <c r="F93" s="53"/>
      <c r="G93" s="164"/>
      <c r="H93" s="165"/>
      <c r="I93" s="165"/>
      <c r="J93" s="165"/>
      <c r="K93" s="166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229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44" t="s">
        <v>617</v>
      </c>
      <c r="B95" s="41" t="s">
        <v>238</v>
      </c>
      <c r="C95" s="41" t="s">
        <v>221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9">
        <f>E96+NPV(HLOOKUP($C$3,$C$7:$E$9,2,FALSE),F96:AH96)</f>
        <v>250.46652735871982</v>
      </c>
      <c r="C96" s="239">
        <f>SUM(E96:AH96)</f>
        <v>279.09268740502517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279.09268740502517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35">
        <f t="shared" ref="B97:B98" si="37">E97+NPV(HLOOKUP($C$3,$C$7:$E$9,2,FALSE),F97:AH97)</f>
        <v>34.596124292721257</v>
      </c>
      <c r="C97" s="235">
        <f t="shared" ref="C97:C98" si="38">SUM(E97:AH97)</f>
        <v>75.355025599356807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2.790926874050252</v>
      </c>
      <c r="I97" s="55">
        <f>HLOOKUP($C$4,$C$7:$E$9,3,FALSE)*'2.3.1 Cost_Sum'!J109</f>
        <v>2.790926874050252</v>
      </c>
      <c r="J97" s="55">
        <f>HLOOKUP($C$4,$C$7:$E$9,3,FALSE)*'2.3.1 Cost_Sum'!K109</f>
        <v>2.790926874050252</v>
      </c>
      <c r="K97" s="56">
        <f>HLOOKUP($C$4,$C$7:$E$9,3,FALSE)*'2.3.1 Cost_Sum'!L109</f>
        <v>2.790926874050252</v>
      </c>
      <c r="L97" s="60">
        <f>HLOOKUP($C$4,$C$7:$E$9,3,FALSE)*'2.3.1 Cost_Sum'!M109</f>
        <v>2.790926874050252</v>
      </c>
      <c r="M97" s="60">
        <f>HLOOKUP($C$4,$C$7:$E$9,3,FALSE)*'2.3.1 Cost_Sum'!N109</f>
        <v>2.790926874050252</v>
      </c>
      <c r="N97" s="60">
        <f>HLOOKUP($C$4,$C$7:$E$9,3,FALSE)*'2.3.1 Cost_Sum'!O109</f>
        <v>2.790926874050252</v>
      </c>
      <c r="O97" s="60">
        <f>HLOOKUP($C$4,$C$7:$E$9,3,FALSE)*'2.3.1 Cost_Sum'!P109</f>
        <v>2.790926874050252</v>
      </c>
      <c r="P97" s="60">
        <f>HLOOKUP($C$4,$C$7:$E$9,3,FALSE)*'2.3.1 Cost_Sum'!Q109</f>
        <v>2.790926874050252</v>
      </c>
      <c r="Q97" s="60">
        <f>HLOOKUP($C$4,$C$7:$E$9,3,FALSE)*'2.3.1 Cost_Sum'!R109</f>
        <v>2.790926874050252</v>
      </c>
      <c r="R97" s="60">
        <f>HLOOKUP($C$4,$C$7:$E$9,3,FALSE)*'2.3.1 Cost_Sum'!S109</f>
        <v>2.790926874050252</v>
      </c>
      <c r="S97" s="60">
        <f>HLOOKUP($C$4,$C$7:$E$9,3,FALSE)*'2.3.1 Cost_Sum'!T109</f>
        <v>2.790926874050252</v>
      </c>
      <c r="T97" s="60">
        <f>HLOOKUP($C$4,$C$7:$E$9,3,FALSE)*'2.3.1 Cost_Sum'!U109</f>
        <v>2.790926874050252</v>
      </c>
      <c r="U97" s="60">
        <f>HLOOKUP($C$4,$C$7:$E$9,3,FALSE)*'2.3.1 Cost_Sum'!V109</f>
        <v>2.790926874050252</v>
      </c>
      <c r="V97" s="60">
        <f>HLOOKUP($C$4,$C$7:$E$9,3,FALSE)*'2.3.1 Cost_Sum'!W109</f>
        <v>2.790926874050252</v>
      </c>
      <c r="W97" s="60">
        <f>HLOOKUP($C$4,$C$7:$E$9,3,FALSE)*'2.3.1 Cost_Sum'!X109</f>
        <v>2.790926874050252</v>
      </c>
      <c r="X97" s="60">
        <f>HLOOKUP($C$4,$C$7:$E$9,3,FALSE)*'2.3.1 Cost_Sum'!Y109</f>
        <v>2.790926874050252</v>
      </c>
      <c r="Y97" s="60">
        <f>HLOOKUP($C$4,$C$7:$E$9,3,FALSE)*'2.3.1 Cost_Sum'!Z109</f>
        <v>2.790926874050252</v>
      </c>
      <c r="Z97" s="60">
        <f>HLOOKUP($C$4,$C$7:$E$9,3,FALSE)*'2.3.1 Cost_Sum'!AA109</f>
        <v>2.790926874050252</v>
      </c>
      <c r="AA97" s="60">
        <f>HLOOKUP($C$4,$C$7:$E$9,3,FALSE)*'2.3.1 Cost_Sum'!AB109</f>
        <v>2.790926874050252</v>
      </c>
      <c r="AB97" s="60">
        <f>HLOOKUP($C$4,$C$7:$E$9,3,FALSE)*'2.3.1 Cost_Sum'!AC109</f>
        <v>2.790926874050252</v>
      </c>
      <c r="AC97" s="60">
        <f>HLOOKUP($C$4,$C$7:$E$9,3,FALSE)*'2.3.1 Cost_Sum'!AD109</f>
        <v>2.790926874050252</v>
      </c>
      <c r="AD97" s="60">
        <f>HLOOKUP($C$4,$C$7:$E$9,3,FALSE)*'2.3.1 Cost_Sum'!AE109</f>
        <v>2.790926874050252</v>
      </c>
      <c r="AE97" s="60">
        <f>HLOOKUP($C$4,$C$7:$E$9,3,FALSE)*'2.3.1 Cost_Sum'!AF109</f>
        <v>2.790926874050252</v>
      </c>
      <c r="AF97" s="60">
        <f>HLOOKUP($C$4,$C$7:$E$9,3,FALSE)*'2.3.1 Cost_Sum'!AG109</f>
        <v>2.790926874050252</v>
      </c>
      <c r="AG97" s="60">
        <f>HLOOKUP($C$4,$C$7:$E$9,3,FALSE)*'2.3.1 Cost_Sum'!AH109</f>
        <v>2.790926874050252</v>
      </c>
      <c r="AH97" s="60">
        <f>HLOOKUP($C$4,$C$7:$E$9,3,FALSE)*'2.3.1 Cost_Sum'!AI109</f>
        <v>2.790926874050252</v>
      </c>
    </row>
    <row r="98" spans="1:34" ht="14.45" customHeight="1">
      <c r="B98" s="235">
        <f t="shared" si="37"/>
        <v>183267.17455766944</v>
      </c>
      <c r="C98" s="235">
        <f t="shared" si="38"/>
        <v>480141.53409473138</v>
      </c>
      <c r="D98" t="s">
        <v>615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428.05723458514501</v>
      </c>
      <c r="I98" s="55">
        <f t="shared" si="39"/>
        <v>1687.4070757683264</v>
      </c>
      <c r="J98" s="55">
        <f t="shared" si="39"/>
        <v>3024.0420994955412</v>
      </c>
      <c r="K98" s="56">
        <f t="shared" si="39"/>
        <v>5020.7781283578161</v>
      </c>
      <c r="L98" s="60">
        <f t="shared" si="39"/>
        <v>7513.5257458292135</v>
      </c>
      <c r="M98" s="60">
        <f t="shared" si="39"/>
        <v>9895.3436182899277</v>
      </c>
      <c r="N98" s="60">
        <f t="shared" si="39"/>
        <v>12152.653364115233</v>
      </c>
      <c r="O98" s="60">
        <f t="shared" si="39"/>
        <v>14076.332728564081</v>
      </c>
      <c r="P98" s="60">
        <f t="shared" si="39"/>
        <v>16355.211067867484</v>
      </c>
      <c r="Q98" s="60">
        <f t="shared" si="39"/>
        <v>18207.723241311382</v>
      </c>
      <c r="R98" s="60">
        <f t="shared" si="39"/>
        <v>20865.788976286389</v>
      </c>
      <c r="S98" s="60">
        <f t="shared" si="39"/>
        <v>23182.166925891292</v>
      </c>
      <c r="T98" s="60">
        <f t="shared" si="39"/>
        <v>23182.166925891292</v>
      </c>
      <c r="U98" s="60">
        <f t="shared" si="39"/>
        <v>23182.166925891292</v>
      </c>
      <c r="V98" s="60">
        <f t="shared" si="39"/>
        <v>23182.166925891292</v>
      </c>
      <c r="W98" s="60">
        <f t="shared" si="39"/>
        <v>23182.166925891292</v>
      </c>
      <c r="X98" s="60">
        <f t="shared" si="39"/>
        <v>23182.166925891292</v>
      </c>
      <c r="Y98" s="60">
        <f t="shared" si="39"/>
        <v>23182.166925891292</v>
      </c>
      <c r="Z98" s="60">
        <f t="shared" si="39"/>
        <v>23182.166925891292</v>
      </c>
      <c r="AA98" s="60">
        <f t="shared" si="39"/>
        <v>23182.166925891292</v>
      </c>
      <c r="AB98" s="60">
        <f t="shared" si="39"/>
        <v>23182.166925891292</v>
      </c>
      <c r="AC98" s="60">
        <f t="shared" si="39"/>
        <v>23182.166925891292</v>
      </c>
      <c r="AD98" s="60">
        <f t="shared" si="39"/>
        <v>23182.166925891292</v>
      </c>
      <c r="AE98" s="60">
        <f t="shared" si="39"/>
        <v>23182.166925891292</v>
      </c>
      <c r="AF98" s="60">
        <f t="shared" si="39"/>
        <v>23182.166925891292</v>
      </c>
      <c r="AG98" s="60">
        <f t="shared" si="39"/>
        <v>23182.166925891292</v>
      </c>
      <c r="AH98" s="60">
        <f t="shared" si="39"/>
        <v>23182.166925891292</v>
      </c>
    </row>
    <row r="99" spans="1:34" ht="14.45" customHeight="1">
      <c r="B99" s="235">
        <f>E99+NPV(HLOOKUP($C$3,$C$7:$E$9,2,FALSE),F99:AH99)</f>
        <v>182982.11190601808</v>
      </c>
      <c r="C99" s="235">
        <f>SUM(E99:AH99)</f>
        <v>479787.08638172701</v>
      </c>
      <c r="D99" t="s">
        <v>616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-279.09268740502517</v>
      </c>
      <c r="H99" s="55">
        <f>H98-SUM(H96:H97)</f>
        <v>425.26630771109478</v>
      </c>
      <c r="I99" s="55">
        <f t="shared" si="40"/>
        <v>1684.6161488942762</v>
      </c>
      <c r="J99" s="55">
        <f t="shared" si="40"/>
        <v>3021.2511726214907</v>
      </c>
      <c r="K99" s="56">
        <f t="shared" si="40"/>
        <v>5017.9872014837656</v>
      </c>
      <c r="L99" s="45">
        <f t="shared" si="40"/>
        <v>7510.7348189551631</v>
      </c>
      <c r="M99" s="45">
        <f t="shared" si="40"/>
        <v>9892.5526914158781</v>
      </c>
      <c r="N99" s="45">
        <f t="shared" si="40"/>
        <v>12149.862437241183</v>
      </c>
      <c r="O99" s="45">
        <f t="shared" si="40"/>
        <v>14073.541801690031</v>
      </c>
      <c r="P99" s="45">
        <f t="shared" si="40"/>
        <v>16352.420140993434</v>
      </c>
      <c r="Q99" s="45">
        <f t="shared" si="40"/>
        <v>18204.93231443733</v>
      </c>
      <c r="R99" s="45">
        <f t="shared" si="40"/>
        <v>20862.998049412337</v>
      </c>
      <c r="S99" s="45">
        <f t="shared" si="40"/>
        <v>23179.37599901724</v>
      </c>
      <c r="T99" s="45">
        <f t="shared" si="40"/>
        <v>23179.37599901724</v>
      </c>
      <c r="U99" s="45">
        <f t="shared" si="40"/>
        <v>23179.37599901724</v>
      </c>
      <c r="V99" s="45">
        <f t="shared" si="40"/>
        <v>23179.37599901724</v>
      </c>
      <c r="W99" s="45">
        <f t="shared" si="40"/>
        <v>23179.37599901724</v>
      </c>
      <c r="X99" s="45">
        <f t="shared" si="40"/>
        <v>23179.37599901724</v>
      </c>
      <c r="Y99" s="45">
        <f t="shared" si="40"/>
        <v>23179.37599901724</v>
      </c>
      <c r="Z99" s="45">
        <f t="shared" si="40"/>
        <v>23179.37599901724</v>
      </c>
      <c r="AA99" s="45">
        <f t="shared" si="40"/>
        <v>23179.37599901724</v>
      </c>
      <c r="AB99" s="45">
        <f t="shared" si="40"/>
        <v>23179.37599901724</v>
      </c>
      <c r="AC99" s="45">
        <f t="shared" si="40"/>
        <v>23179.37599901724</v>
      </c>
      <c r="AD99" s="45">
        <f t="shared" si="40"/>
        <v>23179.37599901724</v>
      </c>
      <c r="AE99" s="45">
        <f t="shared" si="40"/>
        <v>23179.37599901724</v>
      </c>
      <c r="AF99" s="45">
        <f t="shared" si="40"/>
        <v>23179.37599901724</v>
      </c>
      <c r="AG99" s="45">
        <f t="shared" si="40"/>
        <v>23179.37599901724</v>
      </c>
      <c r="AH99" s="45">
        <f t="shared" si="40"/>
        <v>23179.37599901724</v>
      </c>
    </row>
    <row r="100" spans="1:34" ht="14.45" customHeight="1">
      <c r="B100" s="235"/>
      <c r="C100" s="235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35"/>
      <c r="C101" s="235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35"/>
      <c r="C102" s="235"/>
      <c r="D102" t="s">
        <v>222</v>
      </c>
      <c r="E102" s="53" cm="1">
        <f t="array" ref="E102:AH102">TRANSPOSE(Option_5_SR_High_PoF)*HLOOKUP($C$5,$C$7:$E$10,4,FALSE)</f>
        <v>0.44335603685691394</v>
      </c>
      <c r="F102" s="53">
        <v>12.994672760013747</v>
      </c>
      <c r="G102" s="54">
        <v>153.52423288984514</v>
      </c>
      <c r="H102" s="55">
        <v>11.281564752043778</v>
      </c>
      <c r="I102" s="55">
        <v>10.225528838487532</v>
      </c>
      <c r="J102" s="55">
        <v>17.674933404750615</v>
      </c>
      <c r="K102" s="56">
        <v>42.310575491040737</v>
      </c>
      <c r="L102" s="45">
        <v>159.5646199544708</v>
      </c>
      <c r="M102" s="45">
        <v>565.36972270574074</v>
      </c>
      <c r="N102" s="45">
        <v>1630.7296910435023</v>
      </c>
      <c r="O102" s="45">
        <v>3051.0056481675015</v>
      </c>
      <c r="P102" s="45">
        <v>5238.8686147540466</v>
      </c>
      <c r="Q102" s="45">
        <v>7566.8707388138191</v>
      </c>
      <c r="R102" s="45">
        <v>11695.134590766815</v>
      </c>
      <c r="S102" s="45">
        <v>15665.790340117139</v>
      </c>
      <c r="T102" s="45">
        <v>15665.790340117139</v>
      </c>
      <c r="U102" s="45">
        <v>15665.790340117139</v>
      </c>
      <c r="V102" s="45">
        <v>15665.790340117139</v>
      </c>
      <c r="W102" s="45">
        <v>15665.790340117139</v>
      </c>
      <c r="X102" s="45">
        <v>15665.790340117139</v>
      </c>
      <c r="Y102" s="45">
        <v>15665.790340117139</v>
      </c>
      <c r="Z102" s="45">
        <v>15665.790340117139</v>
      </c>
      <c r="AA102" s="45">
        <v>15665.790340117139</v>
      </c>
      <c r="AB102" s="45">
        <v>15665.790340117139</v>
      </c>
      <c r="AC102" s="45">
        <v>15665.790340117139</v>
      </c>
      <c r="AD102" s="45">
        <v>15665.790340117139</v>
      </c>
      <c r="AE102" s="45">
        <v>15665.790340117139</v>
      </c>
      <c r="AF102" s="45">
        <v>15665.790340117139</v>
      </c>
      <c r="AG102" s="45">
        <v>15665.790340117139</v>
      </c>
      <c r="AH102" s="45">
        <v>15665.790340117139</v>
      </c>
    </row>
    <row r="103" spans="1:34" ht="14.45" customHeight="1">
      <c r="B103" s="235"/>
      <c r="C103" s="235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35"/>
      <c r="C104" s="235"/>
      <c r="D104" t="s">
        <v>618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15.263055635381495</v>
      </c>
      <c r="H104" s="236">
        <f>IF(SUM($E96:H96)&lt;=0,0,-PMT($C$8,VLOOKUP($B94,$B$11:$C$16,2,FALSE),$B96))</f>
        <v>15.263055635381495</v>
      </c>
      <c r="I104" s="236">
        <f>IF(SUM($E96:I96)&lt;=0,0,-PMT($C$8,VLOOKUP($B94,$B$11:$C$16,2,FALSE),$B96))</f>
        <v>15.263055635381495</v>
      </c>
      <c r="J104" s="236">
        <f>IF(SUM($E96:J96)&lt;=0,0,-PMT($C$8,VLOOKUP($B94,$B$11:$C$16,2,FALSE),$B96))</f>
        <v>15.263055635381495</v>
      </c>
      <c r="K104" s="56">
        <f>IF(SUM($E96:K96)&lt;=0,0,-PMT($C$8,VLOOKUP($B94,$B$11:$C$16,2,FALSE),$B96))</f>
        <v>15.263055635381495</v>
      </c>
      <c r="L104" s="60">
        <f>IF(SUM($E96:L96)&lt;=0,0,-PMT($C$8,VLOOKUP($B94,$B$11:$C$16,2,FALSE),$B96))</f>
        <v>15.263055635381495</v>
      </c>
      <c r="M104" s="60">
        <f>IF(SUM($E96:M96)&lt;=0,0,-PMT($C$8,VLOOKUP($B94,$B$11:$C$16,2,FALSE),$B96))</f>
        <v>15.263055635381495</v>
      </c>
      <c r="N104" s="60">
        <f>IF(SUM($E96:N96)&lt;=0,0,-PMT($C$8,VLOOKUP($B94,$B$11:$C$16,2,FALSE),$B96))</f>
        <v>15.263055635381495</v>
      </c>
      <c r="O104" s="60">
        <f>IF(SUM($E96:O96)&lt;=0,0,-PMT($C$8,VLOOKUP($B94,$B$11:$C$16,2,FALSE),$B96))</f>
        <v>15.263055635381495</v>
      </c>
      <c r="P104" s="60">
        <f>IF(SUM($E96:P96)&lt;=0,0,-PMT($C$8,VLOOKUP($B94,$B$11:$C$16,2,FALSE),$B96))</f>
        <v>15.263055635381495</v>
      </c>
      <c r="Q104" s="60">
        <f>IF(SUM($E96:Q96)&lt;=0,0,-PMT($C$8,VLOOKUP($B94,$B$11:$C$16,2,FALSE),$B96))</f>
        <v>15.263055635381495</v>
      </c>
      <c r="R104" s="60">
        <f>IF(SUM($E96:R96)&lt;=0,0,-PMT($C$8,VLOOKUP($B94,$B$11:$C$16,2,FALSE),$B96))</f>
        <v>15.263055635381495</v>
      </c>
      <c r="S104" s="60">
        <f>IF(SUM($E96:S96)&lt;=0,0,-PMT($C$8,VLOOKUP($B94,$B$11:$C$16,2,FALSE),$B96))</f>
        <v>15.263055635381495</v>
      </c>
      <c r="T104" s="60">
        <f>IF(SUM($E96:T96)&lt;=0,0,-PMT($C$8,VLOOKUP($B94,$B$11:$C$16,2,FALSE),$B96))</f>
        <v>15.263055635381495</v>
      </c>
      <c r="U104" s="60">
        <f>IF(SUM($E96:U96)&lt;=0,0,-PMT($C$8,VLOOKUP($B94,$B$11:$C$16,2,FALSE),$B96))</f>
        <v>15.263055635381495</v>
      </c>
      <c r="V104" s="60">
        <f>IF(SUM($E96:V96)&lt;=0,0,-PMT($C$8,VLOOKUP($B94,$B$11:$C$16,2,FALSE),$B96))</f>
        <v>15.263055635381495</v>
      </c>
      <c r="W104" s="60">
        <f>IF(SUM($E96:W96)&lt;=0,0,-PMT($C$8,VLOOKUP($B94,$B$11:$C$16,2,FALSE),$B96))</f>
        <v>15.263055635381495</v>
      </c>
      <c r="X104" s="60">
        <f>IF(SUM($E96:X96)&lt;=0,0,-PMT($C$8,VLOOKUP($B94,$B$11:$C$16,2,FALSE),$B96))</f>
        <v>15.263055635381495</v>
      </c>
      <c r="Y104" s="60">
        <f>IF(SUM($E96:Y96)&lt;=0,0,-PMT($C$8,VLOOKUP($B94,$B$11:$C$16,2,FALSE),$B96))</f>
        <v>15.263055635381495</v>
      </c>
      <c r="Z104" s="60">
        <f>IF(SUM($E96:Z96)&lt;=0,0,-PMT($C$8,VLOOKUP($B94,$B$11:$C$16,2,FALSE),$B96))</f>
        <v>15.263055635381495</v>
      </c>
      <c r="AA104" s="60">
        <f>IF(SUM($E96:AA96)&lt;=0,0,-PMT($C$8,VLOOKUP($B94,$B$11:$C$16,2,FALSE),$B96))</f>
        <v>15.263055635381495</v>
      </c>
      <c r="AB104" s="60">
        <f>IF(SUM($E96:AB96)&lt;=0,0,-PMT($C$8,VLOOKUP($B94,$B$11:$C$16,2,FALSE),$B96))</f>
        <v>15.263055635381495</v>
      </c>
      <c r="AC104" s="60">
        <f>IF(SUM($E96:AC96)&lt;=0,0,-PMT($C$8,VLOOKUP($B94,$B$11:$C$16,2,FALSE),$B96))</f>
        <v>15.263055635381495</v>
      </c>
      <c r="AD104" s="60">
        <f>IF(SUM($E96:AD96)&lt;=0,0,-PMT($C$8,VLOOKUP($B94,$B$11:$C$16,2,FALSE),$B96))</f>
        <v>15.263055635381495</v>
      </c>
      <c r="AE104" s="60">
        <f>IF(SUM($E96:AE96)&lt;=0,0,-PMT($C$8,VLOOKUP($B94,$B$11:$C$16,2,FALSE),$B96))</f>
        <v>15.263055635381495</v>
      </c>
      <c r="AF104" s="60">
        <f>IF(SUM($E96:AF96)&lt;=0,0,-PMT($C$8,VLOOKUP($B94,$B$11:$C$16,2,FALSE),$B96))</f>
        <v>15.263055635381495</v>
      </c>
      <c r="AG104" s="60">
        <f>IF(SUM($E96:AG96)&lt;=0,0,-PMT($C$8,VLOOKUP($B94,$B$11:$C$16,2,FALSE),$B96))</f>
        <v>15.263055635381495</v>
      </c>
      <c r="AH104" s="60">
        <f>IF(SUM($E96:AH96)&lt;=0,0,-PMT($C$8,VLOOKUP($B94,$B$11:$C$16,2,FALSE),$B96))</f>
        <v>15.263055635381495</v>
      </c>
    </row>
    <row r="105" spans="1:34" ht="14.45" customHeight="1">
      <c r="B105" s="235"/>
      <c r="C105" s="235"/>
      <c r="D105" t="s">
        <v>619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15.263055635381495</v>
      </c>
      <c r="H105" s="236">
        <f t="shared" si="41"/>
        <v>18.053982509431748</v>
      </c>
      <c r="I105" s="236">
        <f t="shared" si="41"/>
        <v>18.053982509431748</v>
      </c>
      <c r="J105" s="236">
        <f t="shared" si="41"/>
        <v>18.053982509431748</v>
      </c>
      <c r="K105" s="56">
        <f t="shared" si="41"/>
        <v>18.053982509431748</v>
      </c>
      <c r="L105" s="60">
        <f t="shared" si="41"/>
        <v>18.053982509431748</v>
      </c>
      <c r="M105" s="60">
        <f t="shared" si="41"/>
        <v>18.053982509431748</v>
      </c>
      <c r="N105" s="60">
        <f t="shared" si="41"/>
        <v>18.053982509431748</v>
      </c>
      <c r="O105" s="60">
        <f t="shared" si="41"/>
        <v>18.053982509431748</v>
      </c>
      <c r="P105" s="60">
        <f t="shared" si="41"/>
        <v>18.053982509431748</v>
      </c>
      <c r="Q105" s="60">
        <f t="shared" si="41"/>
        <v>18.053982509431748</v>
      </c>
      <c r="R105" s="60">
        <f t="shared" si="41"/>
        <v>18.053982509431748</v>
      </c>
      <c r="S105" s="60">
        <f t="shared" si="41"/>
        <v>18.053982509431748</v>
      </c>
      <c r="T105" s="60">
        <f t="shared" si="41"/>
        <v>18.053982509431748</v>
      </c>
      <c r="U105" s="60">
        <f t="shared" si="41"/>
        <v>18.053982509431748</v>
      </c>
      <c r="V105" s="60">
        <f t="shared" si="41"/>
        <v>18.053982509431748</v>
      </c>
      <c r="W105" s="60">
        <f t="shared" si="41"/>
        <v>18.053982509431748</v>
      </c>
      <c r="X105" s="60">
        <f t="shared" si="41"/>
        <v>18.053982509431748</v>
      </c>
      <c r="Y105" s="60">
        <f t="shared" si="41"/>
        <v>18.053982509431748</v>
      </c>
      <c r="Z105" s="60">
        <f t="shared" si="41"/>
        <v>18.053982509431748</v>
      </c>
      <c r="AA105" s="60">
        <f t="shared" si="41"/>
        <v>18.053982509431748</v>
      </c>
      <c r="AB105" s="60">
        <f t="shared" si="41"/>
        <v>18.053982509431748</v>
      </c>
      <c r="AC105" s="60">
        <f t="shared" si="41"/>
        <v>18.053982509431748</v>
      </c>
      <c r="AD105" s="60">
        <f t="shared" si="41"/>
        <v>18.053982509431748</v>
      </c>
      <c r="AE105" s="60">
        <f t="shared" si="41"/>
        <v>18.053982509431748</v>
      </c>
      <c r="AF105" s="60">
        <f t="shared" si="41"/>
        <v>18.053982509431748</v>
      </c>
      <c r="AG105" s="60">
        <f t="shared" si="41"/>
        <v>18.053982509431748</v>
      </c>
      <c r="AH105" s="60">
        <f t="shared" si="41"/>
        <v>18.053982509431748</v>
      </c>
    </row>
    <row r="106" spans="1:34" ht="14.45" customHeight="1">
      <c r="B106" s="235"/>
      <c r="C106" s="235"/>
      <c r="D106" t="s">
        <v>620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6">
        <f t="shared" si="42"/>
        <v>1</v>
      </c>
      <c r="I106" s="236">
        <f t="shared" si="42"/>
        <v>1</v>
      </c>
      <c r="J106" s="236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35"/>
      <c r="C107" s="235"/>
      <c r="D107" t="s">
        <v>245</v>
      </c>
      <c r="E107" s="238" t="str">
        <f>IF(AND(E106=1,SUM($E106:E106)=1),"Yes","-")</f>
        <v>-</v>
      </c>
      <c r="F107" s="238" t="str">
        <f>IF(AND(F106=1,SUM($E106:F106)=1),"Yes","-")</f>
        <v>-</v>
      </c>
      <c r="G107" s="54" t="str">
        <f>IF(AND(G106=1,SUM($E106:G106)=1),"Yes","-")</f>
        <v>-</v>
      </c>
      <c r="H107" s="236" t="str">
        <f>IF(AND(H106=1,SUM($E106:H106)=1),"Yes","-")</f>
        <v>Yes</v>
      </c>
      <c r="I107" s="236" t="str">
        <f>IF(AND(I106=1,SUM($E106:I106)=1),"Yes","-")</f>
        <v>-</v>
      </c>
      <c r="J107" s="236" t="str">
        <f>IF(AND(J106=1,SUM($E106:J106)=1),"Yes","-")</f>
        <v>-</v>
      </c>
      <c r="K107" s="56" t="str">
        <f>IF(AND(K106=1,SUM($E106:K106)=1),"Yes","-")</f>
        <v>-</v>
      </c>
      <c r="L107" s="238" t="str">
        <f>IF(AND(L106=1,SUM($E106:L106)=1),"Yes","-")</f>
        <v>-</v>
      </c>
      <c r="M107" s="238" t="str">
        <f>IF(AND(M106=1,SUM($E106:M106)=1),"Yes","-")</f>
        <v>-</v>
      </c>
      <c r="N107" s="238" t="str">
        <f>IF(AND(N106=1,SUM($E106:N106)=1),"Yes","-")</f>
        <v>-</v>
      </c>
      <c r="O107" s="238" t="str">
        <f>IF(AND(O106=1,SUM($E106:O106)=1),"Yes","-")</f>
        <v>-</v>
      </c>
      <c r="P107" s="238" t="str">
        <f>IF(AND(P106=1,SUM($E106:P106)=1),"Yes","-")</f>
        <v>-</v>
      </c>
      <c r="Q107" s="238" t="str">
        <f>IF(AND(Q106=1,SUM($E106:Q106)=1),"Yes","-")</f>
        <v>-</v>
      </c>
      <c r="R107" s="238" t="str">
        <f>IF(AND(R106=1,SUM($E106:R106)=1),"Yes","-")</f>
        <v>-</v>
      </c>
      <c r="S107" s="238" t="str">
        <f>IF(AND(S106=1,SUM($E106:S106)=1),"Yes","-")</f>
        <v>-</v>
      </c>
      <c r="T107" s="238" t="str">
        <f>IF(AND(T106=1,SUM($E106:T106)=1),"Yes","-")</f>
        <v>-</v>
      </c>
      <c r="U107" s="238" t="str">
        <f>IF(AND(U106=1,SUM($E106:U106)=1),"Yes","-")</f>
        <v>-</v>
      </c>
      <c r="V107" s="238" t="str">
        <f>IF(AND(V106=1,SUM($E106:V106)=1),"Yes","-")</f>
        <v>-</v>
      </c>
      <c r="W107" s="238" t="str">
        <f>IF(AND(W106=1,SUM($E106:W106)=1),"Yes","-")</f>
        <v>-</v>
      </c>
      <c r="X107" s="238" t="str">
        <f>IF(AND(X106=1,SUM($E106:X106)=1),"Yes","-")</f>
        <v>-</v>
      </c>
      <c r="Y107" s="238" t="str">
        <f>IF(AND(Y106=1,SUM($E106:Y106)=1),"Yes","-")</f>
        <v>-</v>
      </c>
      <c r="Z107" s="238" t="str">
        <f>IF(AND(Z106=1,SUM($E106:Z106)=1),"Yes","-")</f>
        <v>-</v>
      </c>
      <c r="AA107" s="238" t="str">
        <f>IF(AND(AA106=1,SUM($E106:AA106)=1),"Yes","-")</f>
        <v>-</v>
      </c>
      <c r="AB107" s="238" t="str">
        <f>IF(AND(AB106=1,SUM($E106:AB106)=1),"Yes","-")</f>
        <v>-</v>
      </c>
      <c r="AC107" s="238" t="str">
        <f>IF(AND(AC106=1,SUM($E106:AC106)=1),"Yes","-")</f>
        <v>-</v>
      </c>
      <c r="AD107" s="238" t="str">
        <f>IF(AND(AD106=1,SUM($E106:AD106)=1),"Yes","-")</f>
        <v>-</v>
      </c>
      <c r="AE107" s="238" t="str">
        <f>IF(AND(AE106=1,SUM($E106:AE106)=1),"Yes","-")</f>
        <v>-</v>
      </c>
      <c r="AF107" s="238" t="str">
        <f>IF(AND(AF106=1,SUM($E106:AF106)=1),"Yes","-")</f>
        <v>-</v>
      </c>
      <c r="AG107" s="238" t="str">
        <f>IF(AND(AG106=1,SUM($E106:AG106)=1),"Yes","-")</f>
        <v>-</v>
      </c>
      <c r="AH107" s="238" t="str">
        <f>IF(AND(AH106=1,SUM($E106:AH106)=1),"Yes","-")</f>
        <v>-</v>
      </c>
    </row>
    <row r="108" spans="1:34" ht="14.45" customHeight="1">
      <c r="B108" s="235"/>
      <c r="C108" s="235"/>
      <c r="E108" s="61"/>
      <c r="F108" s="61"/>
      <c r="G108" s="54"/>
      <c r="H108" s="236"/>
      <c r="I108" s="236"/>
      <c r="J108" s="236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43" t="s">
        <v>621</v>
      </c>
      <c r="B109" s="235">
        <f>E109+NPV(HLOOKUP($C$3,$C$7:$E$9,2,FALSE),F109:AH109)</f>
        <v>250.46652735871982</v>
      </c>
      <c r="C109" s="235">
        <f>SUM(E109:AH109)</f>
        <v>279.09268740502517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279.09268740502517</v>
      </c>
      <c r="H109" s="236" cm="1">
        <f t="array" ref="H109">IFERROR(INDEX($E96:$AH96, MAX(1,COLUMN(H109) - MATCH("Yes",$E107:$AH107,0))), 0)</f>
        <v>0</v>
      </c>
      <c r="I109" s="236" cm="1">
        <f t="array" ref="I109">IFERROR(INDEX($E96:$AH96, MAX(1,COLUMN(I109) - MATCH("Yes",$E107:$AH107,0))), 0)</f>
        <v>0</v>
      </c>
      <c r="J109" s="236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43"/>
      <c r="B110" s="235">
        <f t="shared" ref="B110:B111" si="43">E110+NPV(HLOOKUP($C$3,$C$7:$E$9,2,FALSE),F110:AH110)</f>
        <v>34.596124292721257</v>
      </c>
      <c r="C110" s="235">
        <f t="shared" ref="C110:C111" si="44">SUM(E110:AH110)</f>
        <v>75.355025599356807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6">
        <f t="shared" si="45"/>
        <v>2.790926874050252</v>
      </c>
      <c r="I110" s="236">
        <f t="shared" si="45"/>
        <v>2.790926874050252</v>
      </c>
      <c r="J110" s="236">
        <f t="shared" si="45"/>
        <v>2.790926874050252</v>
      </c>
      <c r="K110" s="56">
        <f t="shared" si="45"/>
        <v>2.790926874050252</v>
      </c>
      <c r="L110" s="60">
        <f t="shared" si="45"/>
        <v>2.790926874050252</v>
      </c>
      <c r="M110" s="60">
        <f t="shared" si="45"/>
        <v>2.790926874050252</v>
      </c>
      <c r="N110" s="60">
        <f t="shared" si="45"/>
        <v>2.790926874050252</v>
      </c>
      <c r="O110" s="60">
        <f t="shared" si="45"/>
        <v>2.790926874050252</v>
      </c>
      <c r="P110" s="60">
        <f t="shared" si="45"/>
        <v>2.790926874050252</v>
      </c>
      <c r="Q110" s="60">
        <f t="shared" si="45"/>
        <v>2.790926874050252</v>
      </c>
      <c r="R110" s="60">
        <f t="shared" si="45"/>
        <v>2.790926874050252</v>
      </c>
      <c r="S110" s="60">
        <f t="shared" si="45"/>
        <v>2.790926874050252</v>
      </c>
      <c r="T110" s="60">
        <f t="shared" si="45"/>
        <v>2.790926874050252</v>
      </c>
      <c r="U110" s="60">
        <f t="shared" si="45"/>
        <v>2.790926874050252</v>
      </c>
      <c r="V110" s="60">
        <f t="shared" si="45"/>
        <v>2.790926874050252</v>
      </c>
      <c r="W110" s="60">
        <f t="shared" si="45"/>
        <v>2.790926874050252</v>
      </c>
      <c r="X110" s="60">
        <f t="shared" si="45"/>
        <v>2.790926874050252</v>
      </c>
      <c r="Y110" s="60">
        <f t="shared" si="45"/>
        <v>2.790926874050252</v>
      </c>
      <c r="Z110" s="60">
        <f t="shared" si="45"/>
        <v>2.790926874050252</v>
      </c>
      <c r="AA110" s="60">
        <f t="shared" si="45"/>
        <v>2.790926874050252</v>
      </c>
      <c r="AB110" s="60">
        <f t="shared" si="45"/>
        <v>2.790926874050252</v>
      </c>
      <c r="AC110" s="60">
        <f t="shared" si="45"/>
        <v>2.790926874050252</v>
      </c>
      <c r="AD110" s="60">
        <f t="shared" si="45"/>
        <v>2.790926874050252</v>
      </c>
      <c r="AE110" s="60">
        <f t="shared" si="45"/>
        <v>2.790926874050252</v>
      </c>
      <c r="AF110" s="60">
        <f t="shared" si="45"/>
        <v>2.790926874050252</v>
      </c>
      <c r="AG110" s="60">
        <f t="shared" si="45"/>
        <v>2.790926874050252</v>
      </c>
      <c r="AH110" s="60">
        <f t="shared" si="45"/>
        <v>2.790926874050252</v>
      </c>
    </row>
    <row r="111" spans="1:34" ht="14.45" customHeight="1">
      <c r="A111" s="243"/>
      <c r="B111" s="235">
        <f t="shared" si="43"/>
        <v>183267.17455766944</v>
      </c>
      <c r="C111" s="235">
        <f t="shared" si="44"/>
        <v>480141.53409473138</v>
      </c>
      <c r="D111" t="s">
        <v>615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6">
        <f t="shared" si="46"/>
        <v>428.05723458514501</v>
      </c>
      <c r="I111" s="236">
        <f t="shared" si="46"/>
        <v>1687.4070757683264</v>
      </c>
      <c r="J111" s="236">
        <f t="shared" si="46"/>
        <v>3024.0420994955412</v>
      </c>
      <c r="K111" s="56">
        <f t="shared" si="46"/>
        <v>5020.7781283578161</v>
      </c>
      <c r="L111" s="60">
        <f t="shared" si="46"/>
        <v>7513.5257458292135</v>
      </c>
      <c r="M111" s="60">
        <f t="shared" si="46"/>
        <v>9895.3436182899277</v>
      </c>
      <c r="N111" s="60">
        <f t="shared" si="46"/>
        <v>12152.653364115233</v>
      </c>
      <c r="O111" s="60">
        <f t="shared" si="46"/>
        <v>14076.332728564081</v>
      </c>
      <c r="P111" s="60">
        <f t="shared" si="46"/>
        <v>16355.211067867484</v>
      </c>
      <c r="Q111" s="60">
        <f t="shared" si="46"/>
        <v>18207.723241311382</v>
      </c>
      <c r="R111" s="60">
        <f t="shared" si="46"/>
        <v>20865.788976286389</v>
      </c>
      <c r="S111" s="60">
        <f t="shared" si="46"/>
        <v>23182.166925891292</v>
      </c>
      <c r="T111" s="60">
        <f t="shared" si="46"/>
        <v>23182.166925891292</v>
      </c>
      <c r="U111" s="60">
        <f t="shared" si="46"/>
        <v>23182.166925891292</v>
      </c>
      <c r="V111" s="60">
        <f t="shared" si="46"/>
        <v>23182.166925891292</v>
      </c>
      <c r="W111" s="60">
        <f t="shared" si="46"/>
        <v>23182.166925891292</v>
      </c>
      <c r="X111" s="60">
        <f t="shared" si="46"/>
        <v>23182.166925891292</v>
      </c>
      <c r="Y111" s="60">
        <f t="shared" si="46"/>
        <v>23182.166925891292</v>
      </c>
      <c r="Z111" s="60">
        <f t="shared" si="46"/>
        <v>23182.166925891292</v>
      </c>
      <c r="AA111" s="60">
        <f t="shared" si="46"/>
        <v>23182.166925891292</v>
      </c>
      <c r="AB111" s="60">
        <f t="shared" si="46"/>
        <v>23182.166925891292</v>
      </c>
      <c r="AC111" s="60">
        <f t="shared" si="46"/>
        <v>23182.166925891292</v>
      </c>
      <c r="AD111" s="60">
        <f t="shared" si="46"/>
        <v>23182.166925891292</v>
      </c>
      <c r="AE111" s="60">
        <f t="shared" si="46"/>
        <v>23182.166925891292</v>
      </c>
      <c r="AF111" s="60">
        <f t="shared" si="46"/>
        <v>23182.166925891292</v>
      </c>
      <c r="AG111" s="60">
        <f t="shared" si="46"/>
        <v>23182.166925891292</v>
      </c>
      <c r="AH111" s="60">
        <f t="shared" si="46"/>
        <v>23182.166925891292</v>
      </c>
    </row>
    <row r="112" spans="1:34" ht="14.45" customHeight="1">
      <c r="A112" s="243"/>
      <c r="B112" s="235">
        <f>E112+NPV(HLOOKUP($C$3,$C$7:$E$9,2,FALSE),F112:AH112)</f>
        <v>182982.11190601808</v>
      </c>
      <c r="C112" s="235">
        <f>SUM(E112:AH112)</f>
        <v>479787.08638172701</v>
      </c>
      <c r="D112" t="s">
        <v>616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-279.09268740502517</v>
      </c>
      <c r="H112" s="236">
        <f t="shared" si="47"/>
        <v>425.26630771109478</v>
      </c>
      <c r="I112" s="236">
        <f t="shared" si="47"/>
        <v>1684.6161488942762</v>
      </c>
      <c r="J112" s="236">
        <f t="shared" si="47"/>
        <v>3021.2511726214907</v>
      </c>
      <c r="K112" s="56">
        <f t="shared" si="47"/>
        <v>5017.9872014837656</v>
      </c>
      <c r="L112" s="45">
        <f t="shared" si="47"/>
        <v>7510.7348189551631</v>
      </c>
      <c r="M112" s="60">
        <f t="shared" si="47"/>
        <v>9892.5526914158781</v>
      </c>
      <c r="N112" s="60">
        <f t="shared" si="47"/>
        <v>12149.862437241183</v>
      </c>
      <c r="O112" s="60">
        <f t="shared" si="47"/>
        <v>14073.541801690031</v>
      </c>
      <c r="P112" s="60">
        <f t="shared" si="47"/>
        <v>16352.420140993434</v>
      </c>
      <c r="Q112" s="60">
        <f t="shared" si="47"/>
        <v>18204.93231443733</v>
      </c>
      <c r="R112" s="60">
        <f t="shared" si="47"/>
        <v>20862.998049412337</v>
      </c>
      <c r="S112" s="60">
        <f t="shared" si="47"/>
        <v>23179.37599901724</v>
      </c>
      <c r="T112" s="60">
        <f t="shared" si="47"/>
        <v>23179.37599901724</v>
      </c>
      <c r="U112" s="60">
        <f t="shared" si="47"/>
        <v>23179.37599901724</v>
      </c>
      <c r="V112" s="60">
        <f t="shared" si="47"/>
        <v>23179.37599901724</v>
      </c>
      <c r="W112" s="60">
        <f t="shared" si="47"/>
        <v>23179.37599901724</v>
      </c>
      <c r="X112" s="60">
        <f t="shared" si="47"/>
        <v>23179.37599901724</v>
      </c>
      <c r="Y112" s="60">
        <f t="shared" si="47"/>
        <v>23179.37599901724</v>
      </c>
      <c r="Z112" s="60">
        <f t="shared" si="47"/>
        <v>23179.37599901724</v>
      </c>
      <c r="AA112" s="60">
        <f t="shared" si="47"/>
        <v>23179.37599901724</v>
      </c>
      <c r="AB112" s="60">
        <f t="shared" si="47"/>
        <v>23179.37599901724</v>
      </c>
      <c r="AC112" s="60">
        <f t="shared" si="47"/>
        <v>23179.37599901724</v>
      </c>
      <c r="AD112" s="60">
        <f t="shared" si="47"/>
        <v>23179.37599901724</v>
      </c>
      <c r="AE112" s="60">
        <f t="shared" si="47"/>
        <v>23179.37599901724</v>
      </c>
      <c r="AF112" s="60">
        <f t="shared" si="47"/>
        <v>23179.37599901724</v>
      </c>
      <c r="AG112" s="60">
        <f t="shared" si="47"/>
        <v>23179.37599901724</v>
      </c>
      <c r="AH112" s="60">
        <f t="shared" si="47"/>
        <v>23179.37599901724</v>
      </c>
    </row>
    <row r="113" spans="1:34" ht="14.45" customHeight="1" thickBot="1">
      <c r="B113" s="45"/>
      <c r="C113" s="45"/>
      <c r="E113" s="53"/>
      <c r="F113" s="53"/>
      <c r="G113" s="164"/>
      <c r="H113" s="165"/>
      <c r="I113" s="165"/>
      <c r="J113" s="165"/>
      <c r="K113" s="166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231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44" t="s">
        <v>617</v>
      </c>
      <c r="B115" s="41" t="s">
        <v>238</v>
      </c>
      <c r="C115" s="41" t="s">
        <v>221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9">
        <f>E116+NPV(HLOOKUP($C$3,$C$7:$E$9,2,FALSE),F116:AH116)</f>
        <v>320.3477498135565</v>
      </c>
      <c r="C116" s="239">
        <f>SUM(E116:AH116)</f>
        <v>356.9607298126877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356.9607298126877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35">
        <f t="shared" ref="B117:B118" si="48">E117+NPV(HLOOKUP($C$3,$C$7:$E$9,2,FALSE),F117:AH117)</f>
        <v>44.248589567301849</v>
      </c>
      <c r="C117" s="235">
        <f t="shared" ref="C117:C118" si="49">SUM(E117:AH117)</f>
        <v>96.37939704942572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3.5696072981268769</v>
      </c>
      <c r="I117" s="55">
        <f>HLOOKUP($C$4,$C$7:$E$9,3,FALSE)*'2.3.1 Cost_Sum'!J134</f>
        <v>3.5696072981268769</v>
      </c>
      <c r="J117" s="55">
        <f>HLOOKUP($C$4,$C$7:$E$9,3,FALSE)*'2.3.1 Cost_Sum'!K134</f>
        <v>3.5696072981268769</v>
      </c>
      <c r="K117" s="56">
        <f>HLOOKUP($C$4,$C$7:$E$9,3,FALSE)*'2.3.1 Cost_Sum'!L134</f>
        <v>3.5696072981268769</v>
      </c>
      <c r="L117" s="60">
        <f>HLOOKUP($C$4,$C$7:$E$9,3,FALSE)*'2.3.1 Cost_Sum'!M134</f>
        <v>3.5696072981268769</v>
      </c>
      <c r="M117" s="60">
        <f>HLOOKUP($C$4,$C$7:$E$9,3,FALSE)*'2.3.1 Cost_Sum'!N134</f>
        <v>3.5696072981268769</v>
      </c>
      <c r="N117" s="60">
        <f>HLOOKUP($C$4,$C$7:$E$9,3,FALSE)*'2.3.1 Cost_Sum'!O134</f>
        <v>3.5696072981268769</v>
      </c>
      <c r="O117" s="60">
        <f>HLOOKUP($C$4,$C$7:$E$9,3,FALSE)*'2.3.1 Cost_Sum'!P134</f>
        <v>3.5696072981268769</v>
      </c>
      <c r="P117" s="60">
        <f>HLOOKUP($C$4,$C$7:$E$9,3,FALSE)*'2.3.1 Cost_Sum'!Q134</f>
        <v>3.5696072981268769</v>
      </c>
      <c r="Q117" s="60">
        <f>HLOOKUP($C$4,$C$7:$E$9,3,FALSE)*'2.3.1 Cost_Sum'!R134</f>
        <v>3.5696072981268769</v>
      </c>
      <c r="R117" s="60">
        <f>HLOOKUP($C$4,$C$7:$E$9,3,FALSE)*'2.3.1 Cost_Sum'!S134</f>
        <v>3.5696072981268769</v>
      </c>
      <c r="S117" s="60">
        <f>HLOOKUP($C$4,$C$7:$E$9,3,FALSE)*'2.3.1 Cost_Sum'!T134</f>
        <v>3.5696072981268769</v>
      </c>
      <c r="T117" s="60">
        <f>HLOOKUP($C$4,$C$7:$E$9,3,FALSE)*'2.3.1 Cost_Sum'!U134</f>
        <v>3.5696072981268769</v>
      </c>
      <c r="U117" s="60">
        <f>HLOOKUP($C$4,$C$7:$E$9,3,FALSE)*'2.3.1 Cost_Sum'!V134</f>
        <v>3.5696072981268769</v>
      </c>
      <c r="V117" s="60">
        <f>HLOOKUP($C$4,$C$7:$E$9,3,FALSE)*'2.3.1 Cost_Sum'!W134</f>
        <v>3.5696072981268769</v>
      </c>
      <c r="W117" s="60">
        <f>HLOOKUP($C$4,$C$7:$E$9,3,FALSE)*'2.3.1 Cost_Sum'!X134</f>
        <v>3.5696072981268769</v>
      </c>
      <c r="X117" s="60">
        <f>HLOOKUP($C$4,$C$7:$E$9,3,FALSE)*'2.3.1 Cost_Sum'!Y134</f>
        <v>3.5696072981268769</v>
      </c>
      <c r="Y117" s="60">
        <f>HLOOKUP($C$4,$C$7:$E$9,3,FALSE)*'2.3.1 Cost_Sum'!Z134</f>
        <v>3.5696072981268769</v>
      </c>
      <c r="Z117" s="60">
        <f>HLOOKUP($C$4,$C$7:$E$9,3,FALSE)*'2.3.1 Cost_Sum'!AA134</f>
        <v>3.5696072981268769</v>
      </c>
      <c r="AA117" s="60">
        <f>HLOOKUP($C$4,$C$7:$E$9,3,FALSE)*'2.3.1 Cost_Sum'!AB134</f>
        <v>3.5696072981268769</v>
      </c>
      <c r="AB117" s="60">
        <f>HLOOKUP($C$4,$C$7:$E$9,3,FALSE)*'2.3.1 Cost_Sum'!AC134</f>
        <v>3.5696072981268769</v>
      </c>
      <c r="AC117" s="60">
        <f>HLOOKUP($C$4,$C$7:$E$9,3,FALSE)*'2.3.1 Cost_Sum'!AD134</f>
        <v>3.5696072981268769</v>
      </c>
      <c r="AD117" s="60">
        <f>HLOOKUP($C$4,$C$7:$E$9,3,FALSE)*'2.3.1 Cost_Sum'!AE134</f>
        <v>3.5696072981268769</v>
      </c>
      <c r="AE117" s="60">
        <f>HLOOKUP($C$4,$C$7:$E$9,3,FALSE)*'2.3.1 Cost_Sum'!AF134</f>
        <v>3.5696072981268769</v>
      </c>
      <c r="AF117" s="60">
        <f>HLOOKUP($C$4,$C$7:$E$9,3,FALSE)*'2.3.1 Cost_Sum'!AG134</f>
        <v>3.5696072981268769</v>
      </c>
      <c r="AG117" s="60">
        <f>HLOOKUP($C$4,$C$7:$E$9,3,FALSE)*'2.3.1 Cost_Sum'!AH134</f>
        <v>3.5696072981268769</v>
      </c>
      <c r="AH117" s="60">
        <f>HLOOKUP($C$4,$C$7:$E$9,3,FALSE)*'2.3.1 Cost_Sum'!AI134</f>
        <v>3.5696072981268769</v>
      </c>
    </row>
    <row r="118" spans="1:34" ht="14.45" customHeight="1">
      <c r="B118" s="235">
        <f t="shared" si="48"/>
        <v>194134.78357169603</v>
      </c>
      <c r="C118" s="235">
        <f t="shared" si="49"/>
        <v>512333.88286809938</v>
      </c>
      <c r="D118" t="s">
        <v>615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601.72190944836154</v>
      </c>
      <c r="I118" s="55">
        <f t="shared" si="50"/>
        <v>1677.9914136834718</v>
      </c>
      <c r="J118" s="55">
        <f t="shared" si="50"/>
        <v>3174.1747140712819</v>
      </c>
      <c r="K118" s="56">
        <f t="shared" si="50"/>
        <v>5218.6169535688095</v>
      </c>
      <c r="L118" s="60">
        <f t="shared" si="50"/>
        <v>7476.8649659908278</v>
      </c>
      <c r="M118" s="60">
        <f t="shared" si="50"/>
        <v>9662.2666481001943</v>
      </c>
      <c r="N118" s="60">
        <f t="shared" si="50"/>
        <v>11950.955052501995</v>
      </c>
      <c r="O118" s="60">
        <f t="shared" si="50"/>
        <v>14116.26285483625</v>
      </c>
      <c r="P118" s="60">
        <f t="shared" si="50"/>
        <v>16728.462169322243</v>
      </c>
      <c r="Q118" s="60">
        <f t="shared" si="50"/>
        <v>18781.33994871713</v>
      </c>
      <c r="R118" s="60">
        <f t="shared" si="50"/>
        <v>22016.90636412906</v>
      </c>
      <c r="S118" s="60">
        <f t="shared" si="50"/>
        <v>25058.019992108115</v>
      </c>
      <c r="T118" s="60">
        <f t="shared" si="50"/>
        <v>25058.019992108115</v>
      </c>
      <c r="U118" s="60">
        <f t="shared" si="50"/>
        <v>25058.019992108115</v>
      </c>
      <c r="V118" s="60">
        <f t="shared" si="50"/>
        <v>25058.019992108115</v>
      </c>
      <c r="W118" s="60">
        <f t="shared" si="50"/>
        <v>25058.019992108115</v>
      </c>
      <c r="X118" s="60">
        <f t="shared" si="50"/>
        <v>25058.019992108115</v>
      </c>
      <c r="Y118" s="60">
        <f t="shared" si="50"/>
        <v>25058.019992108115</v>
      </c>
      <c r="Z118" s="60">
        <f t="shared" si="50"/>
        <v>25058.019992108115</v>
      </c>
      <c r="AA118" s="60">
        <f t="shared" si="50"/>
        <v>25058.019992108115</v>
      </c>
      <c r="AB118" s="60">
        <f t="shared" si="50"/>
        <v>25058.019992108115</v>
      </c>
      <c r="AC118" s="60">
        <f t="shared" si="50"/>
        <v>25058.019992108115</v>
      </c>
      <c r="AD118" s="60">
        <f t="shared" si="50"/>
        <v>25058.019992108115</v>
      </c>
      <c r="AE118" s="60">
        <f t="shared" si="50"/>
        <v>25058.019992108115</v>
      </c>
      <c r="AF118" s="60">
        <f t="shared" si="50"/>
        <v>25058.019992108115</v>
      </c>
      <c r="AG118" s="60">
        <f t="shared" si="50"/>
        <v>25058.019992108115</v>
      </c>
      <c r="AH118" s="60">
        <f t="shared" si="50"/>
        <v>25058.019992108115</v>
      </c>
    </row>
    <row r="119" spans="1:34" ht="14.45" customHeight="1">
      <c r="B119" s="235">
        <f>E119+NPV(HLOOKUP($C$3,$C$7:$E$9,2,FALSE),F119:AH119)</f>
        <v>193770.18723231519</v>
      </c>
      <c r="C119" s="235">
        <f>SUM(E119:AH119)</f>
        <v>511880.54274123732</v>
      </c>
      <c r="D119" t="s">
        <v>616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-356.9607298126877</v>
      </c>
      <c r="H119" s="55">
        <f>H118-SUM(H116:H117)</f>
        <v>598.15230215023462</v>
      </c>
      <c r="I119" s="55">
        <f t="shared" ref="I119:AH119" si="52">I118-SUM(I116:I117)</f>
        <v>1674.421806385345</v>
      </c>
      <c r="J119" s="55">
        <f t="shared" si="52"/>
        <v>3170.6051067731551</v>
      </c>
      <c r="K119" s="56">
        <f t="shared" si="52"/>
        <v>5215.0473462706823</v>
      </c>
      <c r="L119" s="60">
        <f t="shared" si="52"/>
        <v>7473.2953586927006</v>
      </c>
      <c r="M119" s="60">
        <f t="shared" si="52"/>
        <v>9658.6970408020679</v>
      </c>
      <c r="N119" s="60">
        <f t="shared" si="52"/>
        <v>11947.385445203869</v>
      </c>
      <c r="O119" s="60">
        <f t="shared" si="52"/>
        <v>14112.693247538124</v>
      </c>
      <c r="P119" s="60">
        <f t="shared" si="52"/>
        <v>16724.892562024117</v>
      </c>
      <c r="Q119" s="60">
        <f t="shared" si="52"/>
        <v>18777.770341419004</v>
      </c>
      <c r="R119" s="60">
        <f t="shared" si="52"/>
        <v>22013.336756830933</v>
      </c>
      <c r="S119" s="60">
        <f t="shared" si="52"/>
        <v>25054.450384809988</v>
      </c>
      <c r="T119" s="60">
        <f t="shared" si="52"/>
        <v>25054.450384809988</v>
      </c>
      <c r="U119" s="60">
        <f t="shared" si="52"/>
        <v>25054.450384809988</v>
      </c>
      <c r="V119" s="60">
        <f t="shared" si="52"/>
        <v>25054.450384809988</v>
      </c>
      <c r="W119" s="60">
        <f t="shared" si="52"/>
        <v>25054.450384809988</v>
      </c>
      <c r="X119" s="60">
        <f t="shared" si="52"/>
        <v>25054.450384809988</v>
      </c>
      <c r="Y119" s="60">
        <f t="shared" si="52"/>
        <v>25054.450384809988</v>
      </c>
      <c r="Z119" s="60">
        <f t="shared" si="52"/>
        <v>25054.450384809988</v>
      </c>
      <c r="AA119" s="60">
        <f t="shared" si="52"/>
        <v>25054.450384809988</v>
      </c>
      <c r="AB119" s="60">
        <f t="shared" si="52"/>
        <v>25054.450384809988</v>
      </c>
      <c r="AC119" s="60">
        <f t="shared" si="52"/>
        <v>25054.450384809988</v>
      </c>
      <c r="AD119" s="60">
        <f t="shared" si="52"/>
        <v>25054.450384809988</v>
      </c>
      <c r="AE119" s="60">
        <f t="shared" si="52"/>
        <v>25054.450384809988</v>
      </c>
      <c r="AF119" s="60">
        <f t="shared" si="52"/>
        <v>25054.450384809988</v>
      </c>
      <c r="AG119" s="60">
        <f t="shared" si="52"/>
        <v>25054.450384809988</v>
      </c>
      <c r="AH119" s="60">
        <f t="shared" si="52"/>
        <v>25054.450384809988</v>
      </c>
    </row>
    <row r="120" spans="1:34" ht="14.45" customHeight="1">
      <c r="B120" s="235"/>
      <c r="C120" s="235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35"/>
      <c r="C121" s="235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35"/>
      <c r="C122" s="235"/>
      <c r="D122" t="s">
        <v>222</v>
      </c>
      <c r="E122" s="53" cm="1">
        <f t="array" ref="E122:AH122">TRANSPOSE(Option_6_SR_High_PoF)*HLOOKUP($C$5,$C$7:$E$10,4,FALSE)</f>
        <v>0.44335603685691394</v>
      </c>
      <c r="F122" s="53">
        <v>12.994672760013747</v>
      </c>
      <c r="G122" s="54">
        <v>155.98995236343146</v>
      </c>
      <c r="H122" s="55">
        <v>-162.38311011117278</v>
      </c>
      <c r="I122" s="55">
        <v>19.641190923342108</v>
      </c>
      <c r="J122" s="55">
        <v>-132.45768117099036</v>
      </c>
      <c r="K122" s="56">
        <v>-155.52824971995233</v>
      </c>
      <c r="L122" s="53">
        <v>196.22539979285614</v>
      </c>
      <c r="M122" s="53">
        <v>798.44669289547403</v>
      </c>
      <c r="N122" s="53">
        <v>1832.4280026567403</v>
      </c>
      <c r="O122" s="53">
        <v>3011.0755218953332</v>
      </c>
      <c r="P122" s="53">
        <v>4865.6175132992857</v>
      </c>
      <c r="Q122" s="53">
        <v>6993.2540314080688</v>
      </c>
      <c r="R122" s="53">
        <v>10544.017202924144</v>
      </c>
      <c r="S122" s="53">
        <v>13789.937273900317</v>
      </c>
      <c r="T122" s="53">
        <v>13789.937273900317</v>
      </c>
      <c r="U122" s="53">
        <v>13789.937273900317</v>
      </c>
      <c r="V122" s="53">
        <v>13789.937273900317</v>
      </c>
      <c r="W122" s="53">
        <v>13789.937273900317</v>
      </c>
      <c r="X122" s="53">
        <v>13789.937273900317</v>
      </c>
      <c r="Y122" s="53">
        <v>13789.937273900317</v>
      </c>
      <c r="Z122" s="53">
        <v>13789.937273900317</v>
      </c>
      <c r="AA122" s="53">
        <v>13789.937273900317</v>
      </c>
      <c r="AB122" s="53">
        <v>13789.937273900317</v>
      </c>
      <c r="AC122" s="53">
        <v>13789.937273900317</v>
      </c>
      <c r="AD122" s="53">
        <v>13789.937273900317</v>
      </c>
      <c r="AE122" s="53">
        <v>13789.937273900317</v>
      </c>
      <c r="AF122" s="53">
        <v>13789.937273900317</v>
      </c>
      <c r="AG122" s="53">
        <v>13789.937273900317</v>
      </c>
      <c r="AH122" s="53">
        <v>13789.937273900317</v>
      </c>
    </row>
    <row r="123" spans="1:34" ht="14.45" customHeight="1">
      <c r="B123" s="235"/>
      <c r="C123" s="235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35"/>
      <c r="C124" s="235"/>
      <c r="D124" t="s">
        <v>618</v>
      </c>
      <c r="E124" s="279">
        <f>IF(SUM($E116:E116)&lt;=0,0,-PMT($C$8,VLOOKUP($B114,$B$11:$C$16,2,FALSE),$B116))</f>
        <v>0</v>
      </c>
      <c r="F124" s="279">
        <f>IF(SUM($E116:F116)&lt;=0,0,-PMT($C$8,VLOOKUP($B94,$B$11:$C$16,2,FALSE),$B116))</f>
        <v>0</v>
      </c>
      <c r="G124" s="280">
        <f>IF(SUM($E116:G116)&lt;=0,0,-PMT($C$8,VLOOKUP($B94,$B$11:$C$16,2,FALSE),$B116))</f>
        <v>19.521512833013535</v>
      </c>
      <c r="H124" s="281">
        <f>IF(SUM($E116:H116)&lt;=0,0,-PMT($C$8,VLOOKUP($B94,$B$11:$C$16,2,FALSE),$B116))</f>
        <v>19.521512833013535</v>
      </c>
      <c r="I124" s="281">
        <f>IF(SUM($E116:I116)&lt;=0,0,-PMT($C$8,VLOOKUP($B94,$B$11:$C$16,2,FALSE),$B116))</f>
        <v>19.521512833013535</v>
      </c>
      <c r="J124" s="281">
        <f>IF(SUM($E116:J116)&lt;=0,0,-PMT($C$8,VLOOKUP($B94,$B$11:$C$16,2,FALSE),$B116))</f>
        <v>19.521512833013535</v>
      </c>
      <c r="K124" s="282">
        <f>IF(SUM($E116:K116)&lt;=0,0,-PMT($C$8,VLOOKUP($B94,$B$11:$C$16,2,FALSE),$B116))</f>
        <v>19.521512833013535</v>
      </c>
      <c r="L124" s="279">
        <f>IF(SUM($E116:L116)&lt;=0,0,-PMT($C$8,VLOOKUP($B94,$B$11:$C$16,2,FALSE),$B116))</f>
        <v>19.521512833013535</v>
      </c>
      <c r="M124" s="279">
        <f>IF(SUM($E116:M116)&lt;=0,0,-PMT($C$8,VLOOKUP($B94,$B$11:$C$16,2,FALSE),$B116))</f>
        <v>19.521512833013535</v>
      </c>
      <c r="N124" s="279">
        <f>IF(SUM($E116:N116)&lt;=0,0,-PMT($C$8,VLOOKUP($B94,$B$11:$C$16,2,FALSE),$B116))</f>
        <v>19.521512833013535</v>
      </c>
      <c r="O124" s="279">
        <f>IF(SUM($E116:O116)&lt;=0,0,-PMT($C$8,VLOOKUP($B94,$B$11:$C$16,2,FALSE),$B116))</f>
        <v>19.521512833013535</v>
      </c>
      <c r="P124" s="279">
        <f>IF(SUM($E116:P116)&lt;=0,0,-PMT($C$8,VLOOKUP($B94,$B$11:$C$16,2,FALSE),$B116))</f>
        <v>19.521512833013535</v>
      </c>
      <c r="Q124" s="279">
        <f>IF(SUM($E116:Q116)&lt;=0,0,-PMT($C$8,VLOOKUP($B94,$B$11:$C$16,2,FALSE),$B116))</f>
        <v>19.521512833013535</v>
      </c>
      <c r="R124" s="279">
        <f>IF(SUM($E116:R116)&lt;=0,0,-PMT($C$8,VLOOKUP($B94,$B$11:$C$16,2,FALSE),$B116))</f>
        <v>19.521512833013535</v>
      </c>
      <c r="S124" s="279">
        <f>IF(SUM($E116:S116)&lt;=0,0,-PMT($C$8,VLOOKUP($B94,$B$11:$C$16,2,FALSE),$B116))</f>
        <v>19.521512833013535</v>
      </c>
      <c r="T124" s="279">
        <f>IF(SUM($E116:T116)&lt;=0,0,-PMT($C$8,VLOOKUP($B94,$B$11:$C$16,2,FALSE),$B116))</f>
        <v>19.521512833013535</v>
      </c>
      <c r="U124" s="279">
        <f>IF(SUM($E116:U116)&lt;=0,0,-PMT($C$8,VLOOKUP($B94,$B$11:$C$16,2,FALSE),$B116))</f>
        <v>19.521512833013535</v>
      </c>
      <c r="V124" s="279">
        <f>IF(SUM($E116:V116)&lt;=0,0,-PMT($C$8,VLOOKUP($B94,$B$11:$C$16,2,FALSE),$B116))</f>
        <v>19.521512833013535</v>
      </c>
      <c r="W124" s="279">
        <f>IF(SUM($E116:W116)&lt;=0,0,-PMT($C$8,VLOOKUP($B94,$B$11:$C$16,2,FALSE),$B116))</f>
        <v>19.521512833013535</v>
      </c>
      <c r="X124" s="279">
        <f>IF(SUM($E116:X116)&lt;=0,0,-PMT($C$8,VLOOKUP($B94,$B$11:$C$16,2,FALSE),$B116))</f>
        <v>19.521512833013535</v>
      </c>
      <c r="Y124" s="279">
        <f>IF(SUM($E116:Y116)&lt;=0,0,-PMT($C$8,VLOOKUP($B94,$B$11:$C$16,2,FALSE),$B116))</f>
        <v>19.521512833013535</v>
      </c>
      <c r="Z124" s="279">
        <f>IF(SUM($E116:Z116)&lt;=0,0,-PMT($C$8,VLOOKUP($B94,$B$11:$C$16,2,FALSE),$B116))</f>
        <v>19.521512833013535</v>
      </c>
      <c r="AA124" s="279">
        <f>IF(SUM($E116:AA116)&lt;=0,0,-PMT($C$8,VLOOKUP($B94,$B$11:$C$16,2,FALSE),$B116))</f>
        <v>19.521512833013535</v>
      </c>
      <c r="AB124" s="279">
        <f>IF(SUM($E116:AB116)&lt;=0,0,-PMT($C$8,VLOOKUP($B94,$B$11:$C$16,2,FALSE),$B116))</f>
        <v>19.521512833013535</v>
      </c>
      <c r="AC124" s="279">
        <f>IF(SUM($E116:AC116)&lt;=0,0,-PMT($C$8,VLOOKUP($B94,$B$11:$C$16,2,FALSE),$B116))</f>
        <v>19.521512833013535</v>
      </c>
      <c r="AD124" s="279">
        <f>IF(SUM($E116:AD116)&lt;=0,0,-PMT($C$8,VLOOKUP($B94,$B$11:$C$16,2,FALSE),$B116))</f>
        <v>19.521512833013535</v>
      </c>
      <c r="AE124" s="279">
        <f>IF(SUM($E116:AE116)&lt;=0,0,-PMT($C$8,VLOOKUP($B94,$B$11:$C$16,2,FALSE),$B116))</f>
        <v>19.521512833013535</v>
      </c>
      <c r="AF124" s="279">
        <f>IF(SUM($E116:AF116)&lt;=0,0,-PMT($C$8,VLOOKUP($B94,$B$11:$C$16,2,FALSE),$B116))</f>
        <v>19.521512833013535</v>
      </c>
      <c r="AG124" s="279">
        <f>IF(SUM($E116:AG116)&lt;=0,0,-PMT($C$8,VLOOKUP($B94,$B$11:$C$16,2,FALSE),$B116))</f>
        <v>19.521512833013535</v>
      </c>
      <c r="AH124" s="279">
        <f>IF(SUM($E116:AH116)&lt;=0,0,-PMT($C$8,VLOOKUP($B94,$B$11:$C$16,2,FALSE),$B116))</f>
        <v>19.521512833013535</v>
      </c>
    </row>
    <row r="125" spans="1:34" ht="14.45" customHeight="1">
      <c r="B125" s="235"/>
      <c r="C125" s="235"/>
      <c r="D125" t="s">
        <v>619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19.521512833013535</v>
      </c>
      <c r="H125" s="236">
        <f t="shared" si="53"/>
        <v>23.091120131140411</v>
      </c>
      <c r="I125" s="236">
        <f t="shared" si="53"/>
        <v>23.091120131140411</v>
      </c>
      <c r="J125" s="236">
        <f t="shared" si="53"/>
        <v>23.091120131140411</v>
      </c>
      <c r="K125" s="56">
        <f t="shared" si="53"/>
        <v>23.091120131140411</v>
      </c>
      <c r="L125" s="53">
        <f t="shared" si="53"/>
        <v>23.091120131140411</v>
      </c>
      <c r="M125" s="53">
        <f t="shared" si="53"/>
        <v>23.091120131140411</v>
      </c>
      <c r="N125" s="53">
        <f t="shared" si="53"/>
        <v>23.091120131140411</v>
      </c>
      <c r="O125" s="53">
        <f t="shared" si="53"/>
        <v>23.091120131140411</v>
      </c>
      <c r="P125" s="53">
        <f t="shared" si="53"/>
        <v>23.091120131140411</v>
      </c>
      <c r="Q125" s="53">
        <f t="shared" si="53"/>
        <v>23.091120131140411</v>
      </c>
      <c r="R125" s="53">
        <f t="shared" si="53"/>
        <v>23.091120131140411</v>
      </c>
      <c r="S125" s="53">
        <f t="shared" si="53"/>
        <v>23.091120131140411</v>
      </c>
      <c r="T125" s="53">
        <f t="shared" si="53"/>
        <v>23.091120131140411</v>
      </c>
      <c r="U125" s="53">
        <f t="shared" si="53"/>
        <v>23.091120131140411</v>
      </c>
      <c r="V125" s="53">
        <f t="shared" si="53"/>
        <v>23.091120131140411</v>
      </c>
      <c r="W125" s="53">
        <f t="shared" si="53"/>
        <v>23.091120131140411</v>
      </c>
      <c r="X125" s="53">
        <f t="shared" si="53"/>
        <v>23.091120131140411</v>
      </c>
      <c r="Y125" s="53">
        <f t="shared" si="53"/>
        <v>23.091120131140411</v>
      </c>
      <c r="Z125" s="53">
        <f t="shared" si="53"/>
        <v>23.091120131140411</v>
      </c>
      <c r="AA125" s="53">
        <f t="shared" si="53"/>
        <v>23.091120131140411</v>
      </c>
      <c r="AB125" s="53">
        <f t="shared" si="53"/>
        <v>23.091120131140411</v>
      </c>
      <c r="AC125" s="53">
        <f t="shared" si="53"/>
        <v>23.091120131140411</v>
      </c>
      <c r="AD125" s="53">
        <f t="shared" si="53"/>
        <v>23.091120131140411</v>
      </c>
      <c r="AE125" s="53">
        <f t="shared" si="53"/>
        <v>23.091120131140411</v>
      </c>
      <c r="AF125" s="53">
        <f t="shared" si="53"/>
        <v>23.091120131140411</v>
      </c>
      <c r="AG125" s="53">
        <f t="shared" si="53"/>
        <v>23.091120131140411</v>
      </c>
      <c r="AH125" s="53">
        <f t="shared" si="53"/>
        <v>23.091120131140411</v>
      </c>
    </row>
    <row r="126" spans="1:34" ht="14.45" customHeight="1">
      <c r="B126" s="235"/>
      <c r="C126" s="235"/>
      <c r="D126" t="s">
        <v>620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6">
        <f t="shared" si="54"/>
        <v>1</v>
      </c>
      <c r="I126" s="236">
        <f t="shared" si="54"/>
        <v>1</v>
      </c>
      <c r="J126" s="236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35"/>
      <c r="C127" s="235"/>
      <c r="D127" t="s">
        <v>245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7" t="str">
        <f>IF(AND(H126=1,SUM($E126:H126)=1),"Yes","-")</f>
        <v>Yes</v>
      </c>
      <c r="I127" s="237" t="str">
        <f>IF(AND(I126=1,SUM($E126:I126)=1),"Yes","-")</f>
        <v>-</v>
      </c>
      <c r="J127" s="237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35"/>
      <c r="C128" s="235"/>
      <c r="E128" s="61"/>
      <c r="F128" s="61"/>
      <c r="G128" s="62"/>
      <c r="H128" s="237"/>
      <c r="I128" s="237"/>
      <c r="J128" s="237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43" t="s">
        <v>621</v>
      </c>
      <c r="B129" s="235">
        <f>E129+NPV(HLOOKUP($C$3,$C$7:$E$9,2,FALSE),F129:AH129)</f>
        <v>320.3477498135565</v>
      </c>
      <c r="C129" s="235">
        <f>SUM(E129:AH129)</f>
        <v>356.9607298126877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356.9607298126877</v>
      </c>
      <c r="H129" s="237" cm="1">
        <f t="array" ref="H129">IFERROR(INDEX($E116:$AH116, MAX(1,COLUMN(H129) - MATCH("Yes",$E127:$AH127,0))), 0)</f>
        <v>0</v>
      </c>
      <c r="I129" s="237" cm="1">
        <f t="array" ref="I129">IFERROR(INDEX($E116:$AH116, MAX(1,COLUMN(I129) - MATCH("Yes",$E127:$AH127,0))), 0)</f>
        <v>0</v>
      </c>
      <c r="J129" s="237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43"/>
      <c r="B130" s="235">
        <f t="shared" ref="B130:B131" si="55">E130+NPV(HLOOKUP($C$3,$C$7:$E$9,2,FALSE),F130:AH130)</f>
        <v>44.248589567301849</v>
      </c>
      <c r="C130" s="235">
        <f t="shared" ref="C130:C131" si="56">SUM(E130:AH130)</f>
        <v>96.37939704942572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7">
        <f t="shared" si="57"/>
        <v>3.5696072981268769</v>
      </c>
      <c r="I130" s="237">
        <f t="shared" si="57"/>
        <v>3.5696072981268769</v>
      </c>
      <c r="J130" s="237">
        <f t="shared" si="57"/>
        <v>3.5696072981268769</v>
      </c>
      <c r="K130" s="64">
        <f t="shared" si="57"/>
        <v>3.5696072981268769</v>
      </c>
      <c r="L130" s="60">
        <f t="shared" si="57"/>
        <v>3.5696072981268769</v>
      </c>
      <c r="M130" s="60">
        <f t="shared" si="57"/>
        <v>3.5696072981268769</v>
      </c>
      <c r="N130" s="60">
        <f t="shared" si="57"/>
        <v>3.5696072981268769</v>
      </c>
      <c r="O130" s="60">
        <f t="shared" si="57"/>
        <v>3.5696072981268769</v>
      </c>
      <c r="P130" s="60">
        <f t="shared" si="57"/>
        <v>3.5696072981268769</v>
      </c>
      <c r="Q130" s="60">
        <f t="shared" si="57"/>
        <v>3.5696072981268769</v>
      </c>
      <c r="R130" s="60">
        <f t="shared" si="57"/>
        <v>3.5696072981268769</v>
      </c>
      <c r="S130" s="60">
        <f t="shared" si="57"/>
        <v>3.5696072981268769</v>
      </c>
      <c r="T130" s="60">
        <f t="shared" si="57"/>
        <v>3.5696072981268769</v>
      </c>
      <c r="U130" s="60">
        <f t="shared" si="57"/>
        <v>3.5696072981268769</v>
      </c>
      <c r="V130" s="60">
        <f t="shared" si="57"/>
        <v>3.5696072981268769</v>
      </c>
      <c r="W130" s="60">
        <f t="shared" si="57"/>
        <v>3.5696072981268769</v>
      </c>
      <c r="X130" s="60">
        <f t="shared" si="57"/>
        <v>3.5696072981268769</v>
      </c>
      <c r="Y130" s="60">
        <f t="shared" si="57"/>
        <v>3.5696072981268769</v>
      </c>
      <c r="Z130" s="60">
        <f t="shared" si="57"/>
        <v>3.5696072981268769</v>
      </c>
      <c r="AA130" s="60">
        <f t="shared" si="57"/>
        <v>3.5696072981268769</v>
      </c>
      <c r="AB130" s="60">
        <f t="shared" si="57"/>
        <v>3.5696072981268769</v>
      </c>
      <c r="AC130" s="60">
        <f t="shared" si="57"/>
        <v>3.5696072981268769</v>
      </c>
      <c r="AD130" s="60">
        <f t="shared" si="57"/>
        <v>3.5696072981268769</v>
      </c>
      <c r="AE130" s="60">
        <f t="shared" si="57"/>
        <v>3.5696072981268769</v>
      </c>
      <c r="AF130" s="60">
        <f t="shared" si="57"/>
        <v>3.5696072981268769</v>
      </c>
      <c r="AG130" s="60">
        <f t="shared" si="57"/>
        <v>3.5696072981268769</v>
      </c>
      <c r="AH130" s="60">
        <f t="shared" si="57"/>
        <v>3.5696072981268769</v>
      </c>
    </row>
    <row r="131" spans="1:34" ht="14.45" customHeight="1">
      <c r="A131" s="243"/>
      <c r="B131" s="235">
        <f t="shared" si="55"/>
        <v>194134.78357169603</v>
      </c>
      <c r="C131" s="235">
        <f t="shared" si="56"/>
        <v>512333.88286809938</v>
      </c>
      <c r="D131" t="s">
        <v>615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7">
        <f t="shared" si="58"/>
        <v>601.72190944836154</v>
      </c>
      <c r="I131" s="237">
        <f t="shared" si="58"/>
        <v>1677.9914136834718</v>
      </c>
      <c r="J131" s="237">
        <f t="shared" si="58"/>
        <v>3174.1747140712819</v>
      </c>
      <c r="K131" s="64">
        <f t="shared" si="58"/>
        <v>5218.6169535688095</v>
      </c>
      <c r="L131" s="60">
        <f t="shared" si="58"/>
        <v>7476.8649659908278</v>
      </c>
      <c r="M131" s="60">
        <f t="shared" si="58"/>
        <v>9662.2666481001943</v>
      </c>
      <c r="N131" s="60">
        <f t="shared" si="58"/>
        <v>11950.955052501995</v>
      </c>
      <c r="O131" s="60">
        <f t="shared" si="58"/>
        <v>14116.26285483625</v>
      </c>
      <c r="P131" s="60">
        <f t="shared" si="58"/>
        <v>16728.462169322243</v>
      </c>
      <c r="Q131" s="60">
        <f t="shared" si="58"/>
        <v>18781.33994871713</v>
      </c>
      <c r="R131" s="60">
        <f t="shared" si="58"/>
        <v>22016.90636412906</v>
      </c>
      <c r="S131" s="60">
        <f t="shared" si="58"/>
        <v>25058.019992108115</v>
      </c>
      <c r="T131" s="60">
        <f t="shared" si="58"/>
        <v>25058.019992108115</v>
      </c>
      <c r="U131" s="60">
        <f t="shared" si="58"/>
        <v>25058.019992108115</v>
      </c>
      <c r="V131" s="60">
        <f t="shared" si="58"/>
        <v>25058.019992108115</v>
      </c>
      <c r="W131" s="60">
        <f t="shared" si="58"/>
        <v>25058.019992108115</v>
      </c>
      <c r="X131" s="60">
        <f t="shared" si="58"/>
        <v>25058.019992108115</v>
      </c>
      <c r="Y131" s="60">
        <f t="shared" si="58"/>
        <v>25058.019992108115</v>
      </c>
      <c r="Z131" s="60">
        <f t="shared" si="58"/>
        <v>25058.019992108115</v>
      </c>
      <c r="AA131" s="60">
        <f t="shared" si="58"/>
        <v>25058.019992108115</v>
      </c>
      <c r="AB131" s="60">
        <f t="shared" si="58"/>
        <v>25058.019992108115</v>
      </c>
      <c r="AC131" s="60">
        <f t="shared" si="58"/>
        <v>25058.019992108115</v>
      </c>
      <c r="AD131" s="60">
        <f t="shared" si="58"/>
        <v>25058.019992108115</v>
      </c>
      <c r="AE131" s="60">
        <f t="shared" si="58"/>
        <v>25058.019992108115</v>
      </c>
      <c r="AF131" s="60">
        <f t="shared" si="58"/>
        <v>25058.019992108115</v>
      </c>
      <c r="AG131" s="60">
        <f t="shared" si="58"/>
        <v>25058.019992108115</v>
      </c>
      <c r="AH131" s="60">
        <f t="shared" si="58"/>
        <v>25058.019992108115</v>
      </c>
    </row>
    <row r="132" spans="1:34" ht="14.45" customHeight="1">
      <c r="A132" s="243"/>
      <c r="B132" s="235">
        <f>E132+NPV(HLOOKUP($C$3,$C$7:$E$9,2,FALSE),F132:AH132)</f>
        <v>193770.18723231519</v>
      </c>
      <c r="C132" s="235">
        <f>SUM(E132:AH132)</f>
        <v>511880.54274123732</v>
      </c>
      <c r="D132" t="s">
        <v>616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-356.9607298126877</v>
      </c>
      <c r="H132" s="55">
        <f t="shared" si="59"/>
        <v>598.15230215023462</v>
      </c>
      <c r="I132" s="55">
        <f t="shared" si="59"/>
        <v>1674.421806385345</v>
      </c>
      <c r="J132" s="55">
        <f t="shared" si="59"/>
        <v>3170.6051067731551</v>
      </c>
      <c r="K132" s="56">
        <f t="shared" si="59"/>
        <v>5215.0473462706823</v>
      </c>
      <c r="L132" s="45">
        <f t="shared" si="59"/>
        <v>7473.2953586927006</v>
      </c>
      <c r="M132" s="60">
        <f t="shared" si="59"/>
        <v>9658.6970408020679</v>
      </c>
      <c r="N132" s="60">
        <f t="shared" si="59"/>
        <v>11947.385445203869</v>
      </c>
      <c r="O132" s="60">
        <f t="shared" si="59"/>
        <v>14112.693247538124</v>
      </c>
      <c r="P132" s="60">
        <f t="shared" si="59"/>
        <v>16724.892562024117</v>
      </c>
      <c r="Q132" s="60">
        <f t="shared" si="59"/>
        <v>18777.770341419004</v>
      </c>
      <c r="R132" s="60">
        <f t="shared" si="59"/>
        <v>22013.336756830933</v>
      </c>
      <c r="S132" s="60">
        <f t="shared" si="59"/>
        <v>25054.450384809988</v>
      </c>
      <c r="T132" s="60">
        <f t="shared" si="59"/>
        <v>25054.450384809988</v>
      </c>
      <c r="U132" s="60">
        <f t="shared" si="59"/>
        <v>25054.450384809988</v>
      </c>
      <c r="V132" s="60">
        <f t="shared" si="59"/>
        <v>25054.450384809988</v>
      </c>
      <c r="W132" s="60">
        <f t="shared" si="59"/>
        <v>25054.450384809988</v>
      </c>
      <c r="X132" s="60">
        <f t="shared" si="59"/>
        <v>25054.450384809988</v>
      </c>
      <c r="Y132" s="60">
        <f t="shared" si="59"/>
        <v>25054.450384809988</v>
      </c>
      <c r="Z132" s="60">
        <f t="shared" si="59"/>
        <v>25054.450384809988</v>
      </c>
      <c r="AA132" s="60">
        <f t="shared" si="59"/>
        <v>25054.450384809988</v>
      </c>
      <c r="AB132" s="60">
        <f t="shared" si="59"/>
        <v>25054.450384809988</v>
      </c>
      <c r="AC132" s="60">
        <f t="shared" si="59"/>
        <v>25054.450384809988</v>
      </c>
      <c r="AD132" s="60">
        <f t="shared" si="59"/>
        <v>25054.450384809988</v>
      </c>
      <c r="AE132" s="60">
        <f t="shared" si="59"/>
        <v>25054.450384809988</v>
      </c>
      <c r="AF132" s="60">
        <f t="shared" si="59"/>
        <v>25054.450384809988</v>
      </c>
      <c r="AG132" s="60">
        <f t="shared" si="59"/>
        <v>25054.450384809988</v>
      </c>
      <c r="AH132" s="60">
        <f t="shared" si="59"/>
        <v>25054.450384809988</v>
      </c>
    </row>
    <row r="133" spans="1:34" ht="14.45" customHeight="1" thickBot="1">
      <c r="B133" s="45"/>
      <c r="C133" s="45"/>
      <c r="E133" s="53"/>
      <c r="F133" s="53"/>
      <c r="G133" s="164"/>
      <c r="H133" s="165"/>
      <c r="I133" s="165"/>
      <c r="J133" s="165"/>
      <c r="K133" s="166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232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44" t="s">
        <v>617</v>
      </c>
      <c r="B135" s="41" t="s">
        <v>238</v>
      </c>
      <c r="C135" s="41" t="s">
        <v>221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9">
        <f>E136+NPV(HLOOKUP($C$3,$C$7:$E$9,2,FALSE),F136:AH136)</f>
        <v>309.33138361828071</v>
      </c>
      <c r="C136" s="239">
        <f>SUM(E136:AH136)</f>
        <v>344.68528814269581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344.68528814269581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35">
        <f>E137+NPV(HLOOKUP($C$3,$C$7:$E$9,2,FALSE),F137:AH137)</f>
        <v>42.726934844952282</v>
      </c>
      <c r="C137" s="235">
        <f>SUM(E137:AH137)</f>
        <v>93.065027798527908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3.4468528814269583</v>
      </c>
      <c r="I137" s="55">
        <f>HLOOKUP($C$4,$C$7:$E$9,3,FALSE)*'2.3.1 Cost_Sum'!J159</f>
        <v>3.4468528814269583</v>
      </c>
      <c r="J137" s="55">
        <f>HLOOKUP($C$4,$C$7:$E$9,3,FALSE)*'2.3.1 Cost_Sum'!K159</f>
        <v>3.4468528814269583</v>
      </c>
      <c r="K137" s="56">
        <f>HLOOKUP($C$4,$C$7:$E$9,3,FALSE)*'2.3.1 Cost_Sum'!L159</f>
        <v>3.4468528814269583</v>
      </c>
      <c r="L137" s="60">
        <f>HLOOKUP($C$4,$C$7:$E$9,3,FALSE)*'2.3.1 Cost_Sum'!M159</f>
        <v>3.4468528814269583</v>
      </c>
      <c r="M137" s="60">
        <f>HLOOKUP($C$4,$C$7:$E$9,3,FALSE)*'2.3.1 Cost_Sum'!N159</f>
        <v>3.4468528814269583</v>
      </c>
      <c r="N137" s="60">
        <f>HLOOKUP($C$4,$C$7:$E$9,3,FALSE)*'2.3.1 Cost_Sum'!O159</f>
        <v>3.4468528814269583</v>
      </c>
      <c r="O137" s="60">
        <f>HLOOKUP($C$4,$C$7:$E$9,3,FALSE)*'2.3.1 Cost_Sum'!P159</f>
        <v>3.4468528814269583</v>
      </c>
      <c r="P137" s="60">
        <f>HLOOKUP($C$4,$C$7:$E$9,3,FALSE)*'2.3.1 Cost_Sum'!Q159</f>
        <v>3.4468528814269583</v>
      </c>
      <c r="Q137" s="60">
        <f>HLOOKUP($C$4,$C$7:$E$9,3,FALSE)*'2.3.1 Cost_Sum'!R159</f>
        <v>3.4468528814269583</v>
      </c>
      <c r="R137" s="60">
        <f>HLOOKUP($C$4,$C$7:$E$9,3,FALSE)*'2.3.1 Cost_Sum'!S159</f>
        <v>3.4468528814269583</v>
      </c>
      <c r="S137" s="60">
        <f>HLOOKUP($C$4,$C$7:$E$9,3,FALSE)*'2.3.1 Cost_Sum'!T159</f>
        <v>3.4468528814269583</v>
      </c>
      <c r="T137" s="60">
        <f>HLOOKUP($C$4,$C$7:$E$9,3,FALSE)*'2.3.1 Cost_Sum'!U159</f>
        <v>3.4468528814269583</v>
      </c>
      <c r="U137" s="60">
        <f>HLOOKUP($C$4,$C$7:$E$9,3,FALSE)*'2.3.1 Cost_Sum'!V159</f>
        <v>3.4468528814269583</v>
      </c>
      <c r="V137" s="60">
        <f>HLOOKUP($C$4,$C$7:$E$9,3,FALSE)*'2.3.1 Cost_Sum'!W159</f>
        <v>3.4468528814269583</v>
      </c>
      <c r="W137" s="60">
        <f>HLOOKUP($C$4,$C$7:$E$9,3,FALSE)*'2.3.1 Cost_Sum'!X159</f>
        <v>3.4468528814269583</v>
      </c>
      <c r="X137" s="60">
        <f>HLOOKUP($C$4,$C$7:$E$9,3,FALSE)*'2.3.1 Cost_Sum'!Y159</f>
        <v>3.4468528814269583</v>
      </c>
      <c r="Y137" s="60">
        <f>HLOOKUP($C$4,$C$7:$E$9,3,FALSE)*'2.3.1 Cost_Sum'!Z159</f>
        <v>3.4468528814269583</v>
      </c>
      <c r="Z137" s="60">
        <f>HLOOKUP($C$4,$C$7:$E$9,3,FALSE)*'2.3.1 Cost_Sum'!AA159</f>
        <v>3.4468528814269583</v>
      </c>
      <c r="AA137" s="60">
        <f>HLOOKUP($C$4,$C$7:$E$9,3,FALSE)*'2.3.1 Cost_Sum'!AB159</f>
        <v>3.4468528814269583</v>
      </c>
      <c r="AB137" s="60">
        <f>HLOOKUP($C$4,$C$7:$E$9,3,FALSE)*'2.3.1 Cost_Sum'!AC159</f>
        <v>3.4468528814269583</v>
      </c>
      <c r="AC137" s="60">
        <f>HLOOKUP($C$4,$C$7:$E$9,3,FALSE)*'2.3.1 Cost_Sum'!AD159</f>
        <v>3.4468528814269583</v>
      </c>
      <c r="AD137" s="60">
        <f>HLOOKUP($C$4,$C$7:$E$9,3,FALSE)*'2.3.1 Cost_Sum'!AE159</f>
        <v>3.4468528814269583</v>
      </c>
      <c r="AE137" s="60">
        <f>HLOOKUP($C$4,$C$7:$E$9,3,FALSE)*'2.3.1 Cost_Sum'!AF159</f>
        <v>3.4468528814269583</v>
      </c>
      <c r="AF137" s="60">
        <f>HLOOKUP($C$4,$C$7:$E$9,3,FALSE)*'2.3.1 Cost_Sum'!AG159</f>
        <v>3.4468528814269583</v>
      </c>
      <c r="AG137" s="60">
        <f>HLOOKUP($C$4,$C$7:$E$9,3,FALSE)*'2.3.1 Cost_Sum'!AH159</f>
        <v>3.4468528814269583</v>
      </c>
      <c r="AH137" s="60">
        <f>HLOOKUP($C$4,$C$7:$E$9,3,FALSE)*'2.3.1 Cost_Sum'!AI159</f>
        <v>3.4468528814269583</v>
      </c>
    </row>
    <row r="138" spans="1:34" ht="14.45" customHeight="1">
      <c r="B138" s="235">
        <f>E138+NPV(HLOOKUP($C$3,$C$7:$E$9,2,FALSE),F138:AH138)</f>
        <v>192578.20426053589</v>
      </c>
      <c r="C138" s="235">
        <f>SUM(E138:AH138)</f>
        <v>507961.36183630192</v>
      </c>
      <c r="D138" t="s">
        <v>615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601.70876629029146</v>
      </c>
      <c r="I138" s="55">
        <f t="shared" si="60"/>
        <v>1677.9914136834718</v>
      </c>
      <c r="J138" s="55">
        <f t="shared" si="60"/>
        <v>3174.1745858601926</v>
      </c>
      <c r="K138" s="56">
        <f t="shared" si="60"/>
        <v>5218.1777505152422</v>
      </c>
      <c r="L138" s="60">
        <f t="shared" si="60"/>
        <v>7471.5407545651287</v>
      </c>
      <c r="M138" s="60">
        <f t="shared" si="60"/>
        <v>9635.841876438255</v>
      </c>
      <c r="N138" s="60">
        <f t="shared" si="60"/>
        <v>11883.891516314463</v>
      </c>
      <c r="O138" s="60">
        <f t="shared" si="60"/>
        <v>14021.709235899669</v>
      </c>
      <c r="P138" s="60">
        <f t="shared" si="60"/>
        <v>16591.933843885519</v>
      </c>
      <c r="Q138" s="60">
        <f t="shared" si="60"/>
        <v>18627.752507980025</v>
      </c>
      <c r="R138" s="60">
        <f t="shared" si="60"/>
        <v>21839.637414209898</v>
      </c>
      <c r="S138" s="60">
        <f t="shared" si="60"/>
        <v>24826.062635666247</v>
      </c>
      <c r="T138" s="60">
        <f t="shared" si="60"/>
        <v>24826.062635666247</v>
      </c>
      <c r="U138" s="60">
        <f t="shared" si="60"/>
        <v>24826.062635666247</v>
      </c>
      <c r="V138" s="60">
        <f t="shared" si="60"/>
        <v>24826.062635666247</v>
      </c>
      <c r="W138" s="60">
        <f t="shared" si="60"/>
        <v>24826.062635666247</v>
      </c>
      <c r="X138" s="60">
        <f t="shared" si="60"/>
        <v>24826.062635666247</v>
      </c>
      <c r="Y138" s="60">
        <f t="shared" si="60"/>
        <v>24826.062635666247</v>
      </c>
      <c r="Z138" s="60">
        <f t="shared" si="60"/>
        <v>24826.062635666247</v>
      </c>
      <c r="AA138" s="60">
        <f t="shared" si="60"/>
        <v>24826.062635666247</v>
      </c>
      <c r="AB138" s="60">
        <f t="shared" si="60"/>
        <v>24826.062635666247</v>
      </c>
      <c r="AC138" s="60">
        <f t="shared" si="60"/>
        <v>24826.062635666247</v>
      </c>
      <c r="AD138" s="60">
        <f t="shared" si="60"/>
        <v>24826.062635666247</v>
      </c>
      <c r="AE138" s="60">
        <f t="shared" si="60"/>
        <v>24826.062635666247</v>
      </c>
      <c r="AF138" s="60">
        <f t="shared" si="60"/>
        <v>24826.062635666247</v>
      </c>
      <c r="AG138" s="60">
        <f t="shared" si="60"/>
        <v>24826.062635666247</v>
      </c>
      <c r="AH138" s="60">
        <f t="shared" si="60"/>
        <v>24826.062635666247</v>
      </c>
    </row>
    <row r="139" spans="1:34" ht="14.45" customHeight="1">
      <c r="B139" s="235">
        <f>E139+NPV(HLOOKUP($C$3,$C$7:$E$9,2,FALSE),F139:AH139)</f>
        <v>192226.14594207265</v>
      </c>
      <c r="C139" s="235">
        <f>SUM(E139:AH139)</f>
        <v>507523.61152036086</v>
      </c>
      <c r="D139" t="s">
        <v>616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-344.68528814269581</v>
      </c>
      <c r="H139" s="55">
        <f>H138-SUM(H136:H137)</f>
        <v>598.26191340886453</v>
      </c>
      <c r="I139" s="55">
        <f t="shared" ref="I139:AH139" si="62">I138-SUM(I136:I137)</f>
        <v>1674.5445608020448</v>
      </c>
      <c r="J139" s="55">
        <f t="shared" si="62"/>
        <v>3170.7277329787657</v>
      </c>
      <c r="K139" s="56">
        <f t="shared" si="62"/>
        <v>5214.7308976338154</v>
      </c>
      <c r="L139" s="60">
        <f t="shared" si="62"/>
        <v>7468.0939016837019</v>
      </c>
      <c r="M139" s="60">
        <f t="shared" si="62"/>
        <v>9632.3950235568282</v>
      </c>
      <c r="N139" s="60">
        <f t="shared" si="62"/>
        <v>11880.444663433036</v>
      </c>
      <c r="O139" s="60">
        <f t="shared" si="62"/>
        <v>14018.262383018242</v>
      </c>
      <c r="P139" s="60">
        <f t="shared" si="62"/>
        <v>16588.486991004091</v>
      </c>
      <c r="Q139" s="60">
        <f t="shared" si="62"/>
        <v>18624.305655098597</v>
      </c>
      <c r="R139" s="60">
        <f t="shared" si="62"/>
        <v>21836.190561328469</v>
      </c>
      <c r="S139" s="60">
        <f t="shared" si="62"/>
        <v>24822.615782784818</v>
      </c>
      <c r="T139" s="60">
        <f t="shared" si="62"/>
        <v>24822.615782784818</v>
      </c>
      <c r="U139" s="60">
        <f t="shared" si="62"/>
        <v>24822.615782784818</v>
      </c>
      <c r="V139" s="60">
        <f t="shared" si="62"/>
        <v>24822.615782784818</v>
      </c>
      <c r="W139" s="60">
        <f t="shared" si="62"/>
        <v>24822.615782784818</v>
      </c>
      <c r="X139" s="60">
        <f t="shared" si="62"/>
        <v>24822.615782784818</v>
      </c>
      <c r="Y139" s="60">
        <f t="shared" si="62"/>
        <v>24822.615782784818</v>
      </c>
      <c r="Z139" s="60">
        <f t="shared" si="62"/>
        <v>24822.615782784818</v>
      </c>
      <c r="AA139" s="60">
        <f t="shared" si="62"/>
        <v>24822.615782784818</v>
      </c>
      <c r="AB139" s="60">
        <f t="shared" si="62"/>
        <v>24822.615782784818</v>
      </c>
      <c r="AC139" s="60">
        <f t="shared" si="62"/>
        <v>24822.615782784818</v>
      </c>
      <c r="AD139" s="60">
        <f t="shared" si="62"/>
        <v>24822.615782784818</v>
      </c>
      <c r="AE139" s="60">
        <f t="shared" si="62"/>
        <v>24822.615782784818</v>
      </c>
      <c r="AF139" s="60">
        <f t="shared" si="62"/>
        <v>24822.615782784818</v>
      </c>
      <c r="AG139" s="60">
        <f t="shared" si="62"/>
        <v>24822.615782784818</v>
      </c>
      <c r="AH139" s="60">
        <f t="shared" si="62"/>
        <v>24822.615782784818</v>
      </c>
    </row>
    <row r="140" spans="1:34" ht="14.45" customHeight="1">
      <c r="B140" s="235"/>
      <c r="C140" s="235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35"/>
      <c r="C141" s="235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35"/>
      <c r="C142" s="235"/>
      <c r="D142" t="s">
        <v>222</v>
      </c>
      <c r="E142" s="53" cm="1">
        <f t="array" ref="E142:AH142">TRANSPOSE(Option_7_SR_High_PoF)*HLOOKUP($C$5,$C$7:$E$10,4,FALSE)</f>
        <v>0.44335603685691394</v>
      </c>
      <c r="F142" s="53">
        <v>12.994672760013747</v>
      </c>
      <c r="G142" s="54">
        <v>155.98995236343146</v>
      </c>
      <c r="H142" s="55">
        <v>-162.36996695310268</v>
      </c>
      <c r="I142" s="55">
        <v>19.641190923342108</v>
      </c>
      <c r="J142" s="55">
        <v>-132.45755295990108</v>
      </c>
      <c r="K142" s="56">
        <v>-155.08904666638483</v>
      </c>
      <c r="L142" s="53">
        <v>201.54961121855592</v>
      </c>
      <c r="M142" s="53">
        <v>824.87146455741265</v>
      </c>
      <c r="N142" s="53">
        <v>1899.4915388442714</v>
      </c>
      <c r="O142" s="53">
        <v>3105.6291408319144</v>
      </c>
      <c r="P142" s="53">
        <v>5002.145838736009</v>
      </c>
      <c r="Q142" s="53">
        <v>7146.8414721451754</v>
      </c>
      <c r="R142" s="53">
        <v>10721.286152843306</v>
      </c>
      <c r="S142" s="53">
        <v>14021.894630342185</v>
      </c>
      <c r="T142" s="53">
        <v>14021.894630342185</v>
      </c>
      <c r="U142" s="53">
        <v>14021.894630342185</v>
      </c>
      <c r="V142" s="53">
        <v>14021.894630342185</v>
      </c>
      <c r="W142" s="53">
        <v>14021.894630342185</v>
      </c>
      <c r="X142" s="53">
        <v>14021.894630342185</v>
      </c>
      <c r="Y142" s="53">
        <v>14021.894630342185</v>
      </c>
      <c r="Z142" s="53">
        <v>14021.894630342185</v>
      </c>
      <c r="AA142" s="53">
        <v>14021.894630342185</v>
      </c>
      <c r="AB142" s="53">
        <v>14021.894630342185</v>
      </c>
      <c r="AC142" s="53">
        <v>14021.894630342185</v>
      </c>
      <c r="AD142" s="53">
        <v>14021.894630342185</v>
      </c>
      <c r="AE142" s="53">
        <v>14021.894630342185</v>
      </c>
      <c r="AF142" s="53">
        <v>14021.894630342185</v>
      </c>
      <c r="AG142" s="53">
        <v>14021.894630342185</v>
      </c>
      <c r="AH142" s="53">
        <v>14021.894630342185</v>
      </c>
    </row>
    <row r="143" spans="1:34" ht="14.45" customHeight="1">
      <c r="B143" s="235"/>
      <c r="C143" s="235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35"/>
      <c r="C144" s="235"/>
      <c r="D144" t="s">
        <v>618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40">
        <f>IF(SUM($E136:G136)&lt;=0,0,-PMT($C$8,VLOOKUP($B134,$B$11:$C$20,2,FALSE),$B136))</f>
        <v>18.850191950692942</v>
      </c>
      <c r="H144" s="241">
        <f>IF(SUM($E136:H136)&lt;=0,0,-PMT($C$8,VLOOKUP($B134,$B$11:$C$20,2,FALSE),$B136))</f>
        <v>18.850191950692942</v>
      </c>
      <c r="I144" s="241">
        <f>IF(SUM($E136:I136)&lt;=0,0,-PMT($C$8,VLOOKUP($B134,$B$11:$C$20,2,FALSE),$B136))</f>
        <v>18.850191950692942</v>
      </c>
      <c r="J144" s="241">
        <f>IF(SUM($E136:J136)&lt;=0,0,-PMT($C$8,VLOOKUP($B134,$B$11:$C$20,2,FALSE),$B136))</f>
        <v>18.850191950692942</v>
      </c>
      <c r="K144" s="242">
        <f>IF(SUM($E136:K136)&lt;=0,0,-PMT($C$8,VLOOKUP($B134,$B$11:$C$20,2,FALSE),$B136))</f>
        <v>18.850191950692942</v>
      </c>
      <c r="L144" s="53">
        <f>IF(SUM($E136:L136)&lt;=0,0,-PMT($C$8,VLOOKUP($B134,$B$11:$C$20,2,FALSE),$B136))</f>
        <v>18.850191950692942</v>
      </c>
      <c r="M144" s="53">
        <f>IF(SUM($E136:M136)&lt;=0,0,-PMT($C$8,VLOOKUP($B134,$B$11:$C$20,2,FALSE),$B136))</f>
        <v>18.850191950692942</v>
      </c>
      <c r="N144" s="53">
        <f>IF(SUM($E136:N136)&lt;=0,0,-PMT($C$8,VLOOKUP($B134,$B$11:$C$20,2,FALSE),$B136))</f>
        <v>18.850191950692942</v>
      </c>
      <c r="O144" s="53">
        <f>IF(SUM($E136:O136)&lt;=0,0,-PMT($C$8,VLOOKUP($B134,$B$11:$C$20,2,FALSE),$B136))</f>
        <v>18.850191950692942</v>
      </c>
      <c r="P144" s="53">
        <f>IF(SUM($E136:P136)&lt;=0,0,-PMT($C$8,VLOOKUP($B134,$B$11:$C$20,2,FALSE),$B136))</f>
        <v>18.850191950692942</v>
      </c>
      <c r="Q144" s="53">
        <f>IF(SUM($E136:Q136)&lt;=0,0,-PMT($C$8,VLOOKUP($B134,$B$11:$C$20,2,FALSE),$B136))</f>
        <v>18.850191950692942</v>
      </c>
      <c r="R144" s="53">
        <f>IF(SUM($E136:R136)&lt;=0,0,-PMT($C$8,VLOOKUP($B134,$B$11:$C$20,2,FALSE),$B136))</f>
        <v>18.850191950692942</v>
      </c>
      <c r="S144" s="53">
        <f>IF(SUM($E136:S136)&lt;=0,0,-PMT($C$8,VLOOKUP($B134,$B$11:$C$20,2,FALSE),$B136))</f>
        <v>18.850191950692942</v>
      </c>
      <c r="T144" s="53">
        <f>IF(SUM($E136:T136)&lt;=0,0,-PMT($C$8,VLOOKUP($B134,$B$11:$C$20,2,FALSE),$B136))</f>
        <v>18.850191950692942</v>
      </c>
      <c r="U144" s="53">
        <f>IF(SUM($E136:U136)&lt;=0,0,-PMT($C$8,VLOOKUP($B134,$B$11:$C$20,2,FALSE),$B136))</f>
        <v>18.850191950692942</v>
      </c>
      <c r="V144" s="53">
        <f>IF(SUM($E136:V136)&lt;=0,0,-PMT($C$8,VLOOKUP($B134,$B$11:$C$20,2,FALSE),$B136))</f>
        <v>18.850191950692942</v>
      </c>
      <c r="W144" s="53">
        <f>IF(SUM($E136:W136)&lt;=0,0,-PMT($C$8,VLOOKUP($B134,$B$11:$C$20,2,FALSE),$B136))</f>
        <v>18.850191950692942</v>
      </c>
      <c r="X144" s="53">
        <f>IF(SUM($E136:X136)&lt;=0,0,-PMT($C$8,VLOOKUP($B134,$B$11:$C$20,2,FALSE),$B136))</f>
        <v>18.850191950692942</v>
      </c>
      <c r="Y144" s="53">
        <f>IF(SUM($E136:Y136)&lt;=0,0,-PMT($C$8,VLOOKUP($B134,$B$11:$C$20,2,FALSE),$B136))</f>
        <v>18.850191950692942</v>
      </c>
      <c r="Z144" s="53">
        <f>IF(SUM($E136:Z136)&lt;=0,0,-PMT($C$8,VLOOKUP($B134,$B$11:$C$20,2,FALSE),$B136))</f>
        <v>18.850191950692942</v>
      </c>
      <c r="AA144" s="53">
        <f>IF(SUM($E136:AA136)&lt;=0,0,-PMT($C$8,VLOOKUP($B134,$B$11:$C$20,2,FALSE),$B136))</f>
        <v>18.850191950692942</v>
      </c>
      <c r="AB144" s="53">
        <f>IF(SUM($E136:AB136)&lt;=0,0,-PMT($C$8,VLOOKUP($B134,$B$11:$C$20,2,FALSE),$B136))</f>
        <v>18.850191950692942</v>
      </c>
      <c r="AC144" s="53">
        <f>IF(SUM($E136:AC136)&lt;=0,0,-PMT($C$8,VLOOKUP($B134,$B$11:$C$20,2,FALSE),$B136))</f>
        <v>18.850191950692942</v>
      </c>
      <c r="AD144" s="53">
        <f>IF(SUM($E136:AD136)&lt;=0,0,-PMT($C$8,VLOOKUP($B134,$B$11:$C$20,2,FALSE),$B136))</f>
        <v>18.850191950692942</v>
      </c>
      <c r="AE144" s="53">
        <f>IF(SUM($E136:AE136)&lt;=0,0,-PMT($C$8,VLOOKUP($B134,$B$11:$C$20,2,FALSE),$B136))</f>
        <v>18.850191950692942</v>
      </c>
      <c r="AF144" s="53">
        <f>IF(SUM($E136:AF136)&lt;=0,0,-PMT($C$8,VLOOKUP($B134,$B$11:$C$20,2,FALSE),$B136))</f>
        <v>18.850191950692942</v>
      </c>
      <c r="AG144" s="53">
        <f>IF(SUM($E136:AG136)&lt;=0,0,-PMT($C$8,VLOOKUP($B134,$B$11:$C$20,2,FALSE),$B136))</f>
        <v>18.850191950692942</v>
      </c>
      <c r="AH144" s="53">
        <f>IF(SUM($E136:AH136)&lt;=0,0,-PMT($C$8,VLOOKUP($B134,$B$11:$C$20,2,FALSE),$B136))</f>
        <v>18.850191950692942</v>
      </c>
    </row>
    <row r="145" spans="1:34" ht="14.45" customHeight="1">
      <c r="B145" s="235"/>
      <c r="C145" s="235"/>
      <c r="D145" t="s">
        <v>619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18.850191950692942</v>
      </c>
      <c r="H145" s="236">
        <f t="shared" si="63"/>
        <v>22.297044832119902</v>
      </c>
      <c r="I145" s="236">
        <f t="shared" si="63"/>
        <v>22.297044832119902</v>
      </c>
      <c r="J145" s="236">
        <f t="shared" si="63"/>
        <v>22.297044832119902</v>
      </c>
      <c r="K145" s="56">
        <f t="shared" si="63"/>
        <v>22.297044832119902</v>
      </c>
      <c r="L145" s="53">
        <f t="shared" si="63"/>
        <v>22.297044832119902</v>
      </c>
      <c r="M145" s="53">
        <f t="shared" si="63"/>
        <v>22.297044832119902</v>
      </c>
      <c r="N145" s="53">
        <f t="shared" si="63"/>
        <v>22.297044832119902</v>
      </c>
      <c r="O145" s="53">
        <f t="shared" si="63"/>
        <v>22.297044832119902</v>
      </c>
      <c r="P145" s="53">
        <f t="shared" si="63"/>
        <v>22.297044832119902</v>
      </c>
      <c r="Q145" s="53">
        <f t="shared" si="63"/>
        <v>22.297044832119902</v>
      </c>
      <c r="R145" s="53">
        <f t="shared" si="63"/>
        <v>22.297044832119902</v>
      </c>
      <c r="S145" s="53">
        <f t="shared" si="63"/>
        <v>22.297044832119902</v>
      </c>
      <c r="T145" s="53">
        <f t="shared" si="63"/>
        <v>22.297044832119902</v>
      </c>
      <c r="U145" s="53">
        <f t="shared" si="63"/>
        <v>22.297044832119902</v>
      </c>
      <c r="V145" s="53">
        <f t="shared" si="63"/>
        <v>22.297044832119902</v>
      </c>
      <c r="W145" s="53">
        <f t="shared" si="63"/>
        <v>22.297044832119902</v>
      </c>
      <c r="X145" s="53">
        <f t="shared" si="63"/>
        <v>22.297044832119902</v>
      </c>
      <c r="Y145" s="53">
        <f t="shared" si="63"/>
        <v>22.297044832119902</v>
      </c>
      <c r="Z145" s="53">
        <f t="shared" si="63"/>
        <v>22.297044832119902</v>
      </c>
      <c r="AA145" s="53">
        <f t="shared" si="63"/>
        <v>22.297044832119902</v>
      </c>
      <c r="AB145" s="53">
        <f t="shared" si="63"/>
        <v>22.297044832119902</v>
      </c>
      <c r="AC145" s="53">
        <f t="shared" si="63"/>
        <v>22.297044832119902</v>
      </c>
      <c r="AD145" s="53">
        <f t="shared" si="63"/>
        <v>22.297044832119902</v>
      </c>
      <c r="AE145" s="53">
        <f t="shared" si="63"/>
        <v>22.297044832119902</v>
      </c>
      <c r="AF145" s="53">
        <f t="shared" si="63"/>
        <v>22.297044832119902</v>
      </c>
      <c r="AG145" s="53">
        <f t="shared" si="63"/>
        <v>22.297044832119902</v>
      </c>
      <c r="AH145" s="53">
        <f t="shared" si="63"/>
        <v>22.297044832119902</v>
      </c>
    </row>
    <row r="146" spans="1:34" ht="14.45" customHeight="1">
      <c r="B146" s="235"/>
      <c r="C146" s="235"/>
      <c r="D146" t="s">
        <v>620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6">
        <f t="shared" si="64"/>
        <v>1</v>
      </c>
      <c r="I146" s="236">
        <f t="shared" si="64"/>
        <v>1</v>
      </c>
      <c r="J146" s="236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>
      <c r="B147" s="235"/>
      <c r="C147" s="235"/>
      <c r="D147" t="s">
        <v>245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7" t="str">
        <f>IF(AND(H146=1,SUM($E146:H146)=1),"Yes","-")</f>
        <v>Yes</v>
      </c>
      <c r="I147" s="237" t="str">
        <f>IF(AND(I146=1,SUM($E146:I146)=1),"Yes","-")</f>
        <v>-</v>
      </c>
      <c r="J147" s="237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35"/>
      <c r="C148" s="235"/>
      <c r="E148" s="61"/>
      <c r="F148" s="61"/>
      <c r="G148" s="62"/>
      <c r="H148" s="237"/>
      <c r="I148" s="237"/>
      <c r="J148" s="237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43" t="s">
        <v>621</v>
      </c>
      <c r="B149" s="235">
        <f>E149+NPV(HLOOKUP($C$3,$C$7:$E$9,2,FALSE),F149:AH149)</f>
        <v>309.33138361828071</v>
      </c>
      <c r="C149" s="235">
        <f>SUM(E149:AH149)</f>
        <v>344.68528814269581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344.68528814269581</v>
      </c>
      <c r="H149" s="237" cm="1">
        <f t="array" ref="H149">IFERROR(INDEX($E136:$AH136, MAX(1,COLUMN(H149) - MATCH("Yes",$E147:$AH147,0))), 0)</f>
        <v>0</v>
      </c>
      <c r="I149" s="237" cm="1">
        <f t="array" ref="I149">IFERROR(INDEX($E136:$AH136, MAX(1,COLUMN(I149) - MATCH("Yes",$E147:$AH147,0))), 0)</f>
        <v>0</v>
      </c>
      <c r="J149" s="237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43"/>
      <c r="B150" s="235">
        <f t="shared" ref="B150:B151" si="65">E150+NPV(HLOOKUP($C$3,$C$7:$E$9,2,FALSE),F150:AH150)</f>
        <v>42.726934844952282</v>
      </c>
      <c r="C150" s="235">
        <f t="shared" ref="C150:C151" si="66">SUM(E150:AH150)</f>
        <v>93.065027798527908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7">
        <f t="shared" si="67"/>
        <v>3.4468528814269583</v>
      </c>
      <c r="I150" s="237">
        <f t="shared" si="67"/>
        <v>3.4468528814269583</v>
      </c>
      <c r="J150" s="237">
        <f t="shared" si="67"/>
        <v>3.4468528814269583</v>
      </c>
      <c r="K150" s="64">
        <f t="shared" si="67"/>
        <v>3.4468528814269583</v>
      </c>
      <c r="L150" s="60">
        <f t="shared" si="67"/>
        <v>3.4468528814269583</v>
      </c>
      <c r="M150" s="60">
        <f t="shared" si="67"/>
        <v>3.4468528814269583</v>
      </c>
      <c r="N150" s="60">
        <f t="shared" si="67"/>
        <v>3.4468528814269583</v>
      </c>
      <c r="O150" s="60">
        <f t="shared" si="67"/>
        <v>3.4468528814269583</v>
      </c>
      <c r="P150" s="60">
        <f t="shared" si="67"/>
        <v>3.4468528814269583</v>
      </c>
      <c r="Q150" s="60">
        <f t="shared" si="67"/>
        <v>3.4468528814269583</v>
      </c>
      <c r="R150" s="60">
        <f t="shared" si="67"/>
        <v>3.4468528814269583</v>
      </c>
      <c r="S150" s="60">
        <f t="shared" si="67"/>
        <v>3.4468528814269583</v>
      </c>
      <c r="T150" s="60">
        <f t="shared" si="67"/>
        <v>3.4468528814269583</v>
      </c>
      <c r="U150" s="60">
        <f t="shared" si="67"/>
        <v>3.4468528814269583</v>
      </c>
      <c r="V150" s="60">
        <f t="shared" si="67"/>
        <v>3.4468528814269583</v>
      </c>
      <c r="W150" s="60">
        <f t="shared" si="67"/>
        <v>3.4468528814269583</v>
      </c>
      <c r="X150" s="60">
        <f t="shared" si="67"/>
        <v>3.4468528814269583</v>
      </c>
      <c r="Y150" s="60">
        <f t="shared" si="67"/>
        <v>3.4468528814269583</v>
      </c>
      <c r="Z150" s="60">
        <f t="shared" si="67"/>
        <v>3.4468528814269583</v>
      </c>
      <c r="AA150" s="60">
        <f t="shared" si="67"/>
        <v>3.4468528814269583</v>
      </c>
      <c r="AB150" s="60">
        <f t="shared" si="67"/>
        <v>3.4468528814269583</v>
      </c>
      <c r="AC150" s="60">
        <f t="shared" si="67"/>
        <v>3.4468528814269583</v>
      </c>
      <c r="AD150" s="60">
        <f t="shared" si="67"/>
        <v>3.4468528814269583</v>
      </c>
      <c r="AE150" s="60">
        <f t="shared" si="67"/>
        <v>3.4468528814269583</v>
      </c>
      <c r="AF150" s="60">
        <f t="shared" si="67"/>
        <v>3.4468528814269583</v>
      </c>
      <c r="AG150" s="60">
        <f t="shared" si="67"/>
        <v>3.4468528814269583</v>
      </c>
      <c r="AH150" s="60">
        <f t="shared" si="67"/>
        <v>3.4468528814269583</v>
      </c>
    </row>
    <row r="151" spans="1:34" ht="14.45" customHeight="1">
      <c r="A151" s="243"/>
      <c r="B151" s="235">
        <f t="shared" si="65"/>
        <v>192578.20426053589</v>
      </c>
      <c r="C151" s="235">
        <f t="shared" si="66"/>
        <v>507961.36183630192</v>
      </c>
      <c r="D151" t="s">
        <v>615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7">
        <f t="shared" si="68"/>
        <v>601.70876629029146</v>
      </c>
      <c r="I151" s="237">
        <f t="shared" si="68"/>
        <v>1677.9914136834718</v>
      </c>
      <c r="J151" s="237">
        <f t="shared" si="68"/>
        <v>3174.1745858601926</v>
      </c>
      <c r="K151" s="64">
        <f t="shared" si="68"/>
        <v>5218.1777505152422</v>
      </c>
      <c r="L151" s="60">
        <f t="shared" si="68"/>
        <v>7471.5407545651287</v>
      </c>
      <c r="M151" s="60">
        <f t="shared" si="68"/>
        <v>9635.841876438255</v>
      </c>
      <c r="N151" s="60">
        <f t="shared" si="68"/>
        <v>11883.891516314463</v>
      </c>
      <c r="O151" s="60">
        <f t="shared" si="68"/>
        <v>14021.709235899669</v>
      </c>
      <c r="P151" s="60">
        <f t="shared" si="68"/>
        <v>16591.933843885519</v>
      </c>
      <c r="Q151" s="60">
        <f t="shared" si="68"/>
        <v>18627.752507980025</v>
      </c>
      <c r="R151" s="60">
        <f t="shared" si="68"/>
        <v>21839.637414209898</v>
      </c>
      <c r="S151" s="60">
        <f t="shared" si="68"/>
        <v>24826.062635666247</v>
      </c>
      <c r="T151" s="60">
        <f t="shared" si="68"/>
        <v>24826.062635666247</v>
      </c>
      <c r="U151" s="60">
        <f t="shared" si="68"/>
        <v>24826.062635666247</v>
      </c>
      <c r="V151" s="60">
        <f t="shared" si="68"/>
        <v>24826.062635666247</v>
      </c>
      <c r="W151" s="60">
        <f t="shared" si="68"/>
        <v>24826.062635666247</v>
      </c>
      <c r="X151" s="60">
        <f t="shared" si="68"/>
        <v>24826.062635666247</v>
      </c>
      <c r="Y151" s="60">
        <f t="shared" si="68"/>
        <v>24826.062635666247</v>
      </c>
      <c r="Z151" s="60">
        <f t="shared" si="68"/>
        <v>24826.062635666247</v>
      </c>
      <c r="AA151" s="60">
        <f t="shared" si="68"/>
        <v>24826.062635666247</v>
      </c>
      <c r="AB151" s="60">
        <f t="shared" si="68"/>
        <v>24826.062635666247</v>
      </c>
      <c r="AC151" s="60">
        <f t="shared" si="68"/>
        <v>24826.062635666247</v>
      </c>
      <c r="AD151" s="60">
        <f t="shared" si="68"/>
        <v>24826.062635666247</v>
      </c>
      <c r="AE151" s="60">
        <f t="shared" si="68"/>
        <v>24826.062635666247</v>
      </c>
      <c r="AF151" s="60">
        <f t="shared" si="68"/>
        <v>24826.062635666247</v>
      </c>
      <c r="AG151" s="60">
        <f t="shared" si="68"/>
        <v>24826.062635666247</v>
      </c>
      <c r="AH151" s="60">
        <f t="shared" si="68"/>
        <v>24826.062635666247</v>
      </c>
    </row>
    <row r="152" spans="1:34" ht="14.45" customHeight="1">
      <c r="A152" s="243"/>
      <c r="B152" s="235">
        <f>E152+NPV(HLOOKUP($C$3,$C$7:$E$9,2,FALSE),F152:AH152)</f>
        <v>192226.14594207265</v>
      </c>
      <c r="C152" s="235">
        <f>SUM(E152:AH152)</f>
        <v>507523.61152036086</v>
      </c>
      <c r="D152" t="s">
        <v>616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-344.68528814269581</v>
      </c>
      <c r="H152" s="55">
        <f t="shared" si="69"/>
        <v>598.26191340886453</v>
      </c>
      <c r="I152" s="55">
        <f t="shared" si="69"/>
        <v>1674.5445608020448</v>
      </c>
      <c r="J152" s="55">
        <f t="shared" si="69"/>
        <v>3170.7277329787657</v>
      </c>
      <c r="K152" s="56">
        <f t="shared" si="69"/>
        <v>5214.7308976338154</v>
      </c>
      <c r="L152" s="45">
        <f t="shared" si="69"/>
        <v>7468.0939016837019</v>
      </c>
      <c r="M152" s="60">
        <f t="shared" si="69"/>
        <v>9632.3950235568282</v>
      </c>
      <c r="N152" s="60">
        <f t="shared" si="69"/>
        <v>11880.444663433036</v>
      </c>
      <c r="O152" s="60">
        <f t="shared" si="69"/>
        <v>14018.262383018242</v>
      </c>
      <c r="P152" s="60">
        <f t="shared" si="69"/>
        <v>16588.486991004091</v>
      </c>
      <c r="Q152" s="60">
        <f t="shared" si="69"/>
        <v>18624.305655098597</v>
      </c>
      <c r="R152" s="60">
        <f t="shared" si="69"/>
        <v>21836.190561328469</v>
      </c>
      <c r="S152" s="60">
        <f t="shared" si="69"/>
        <v>24822.615782784818</v>
      </c>
      <c r="T152" s="60">
        <f t="shared" si="69"/>
        <v>24822.615782784818</v>
      </c>
      <c r="U152" s="60">
        <f t="shared" si="69"/>
        <v>24822.615782784818</v>
      </c>
      <c r="V152" s="60">
        <f t="shared" si="69"/>
        <v>24822.615782784818</v>
      </c>
      <c r="W152" s="60">
        <f t="shared" si="69"/>
        <v>24822.615782784818</v>
      </c>
      <c r="X152" s="60">
        <f t="shared" si="69"/>
        <v>24822.615782784818</v>
      </c>
      <c r="Y152" s="60">
        <f t="shared" si="69"/>
        <v>24822.615782784818</v>
      </c>
      <c r="Z152" s="60">
        <f t="shared" si="69"/>
        <v>24822.615782784818</v>
      </c>
      <c r="AA152" s="60">
        <f t="shared" si="69"/>
        <v>24822.615782784818</v>
      </c>
      <c r="AB152" s="60">
        <f t="shared" si="69"/>
        <v>24822.615782784818</v>
      </c>
      <c r="AC152" s="60">
        <f t="shared" si="69"/>
        <v>24822.615782784818</v>
      </c>
      <c r="AD152" s="60">
        <f t="shared" si="69"/>
        <v>24822.615782784818</v>
      </c>
      <c r="AE152" s="60">
        <f t="shared" si="69"/>
        <v>24822.615782784818</v>
      </c>
      <c r="AF152" s="60">
        <f t="shared" si="69"/>
        <v>24822.615782784818</v>
      </c>
      <c r="AG152" s="60">
        <f t="shared" si="69"/>
        <v>24822.615782784818</v>
      </c>
      <c r="AH152" s="60">
        <f t="shared" si="69"/>
        <v>24822.615782784818</v>
      </c>
    </row>
    <row r="153" spans="1:34" ht="14.45" customHeight="1" thickBot="1">
      <c r="B153" s="45"/>
      <c r="C153" s="45"/>
      <c r="E153" s="53"/>
      <c r="F153" s="53"/>
      <c r="G153" s="164"/>
      <c r="H153" s="165"/>
      <c r="I153" s="165"/>
      <c r="J153" s="165"/>
      <c r="K153" s="166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233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44" t="s">
        <v>617</v>
      </c>
      <c r="B155" s="41" t="s">
        <v>238</v>
      </c>
      <c r="C155" s="41" t="s">
        <v>221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9">
        <f>E156+NPV(HLOOKUP($C$3,$C$7:$E$9,2,FALSE),F156:AH156)</f>
        <v>326.08306204438907</v>
      </c>
      <c r="C156" s="239">
        <f>SUM(E156:AH156)</f>
        <v>363.35153867840677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0">
        <f>HLOOKUP($C$4,$C$7:$E$9,3,FALSE)*'2.3.1 Cost_Sum'!H183</f>
        <v>363.35153867840677</v>
      </c>
      <c r="H156" s="51">
        <f>HLOOKUP($C$4,$C$7:$E$9,3,FALSE)*'2.3.1 Cost_Sum'!I183</f>
        <v>0</v>
      </c>
      <c r="I156" s="51">
        <f>HLOOKUP($C$4,$C$7:$E$9,3,FALSE)*'2.3.1 Cost_Sum'!J183</f>
        <v>0</v>
      </c>
      <c r="J156" s="51">
        <f>HLOOKUP($C$4,$C$7:$E$9,3,FALSE)*'2.3.1 Cost_Sum'!K183</f>
        <v>0</v>
      </c>
      <c r="K156" s="52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5" customHeight="1">
      <c r="A157"/>
      <c r="B157" s="235">
        <f>E157+NPV(HLOOKUP($C$3,$C$7:$E$9,2,FALSE),F157:AH157)</f>
        <v>45.040789534650266</v>
      </c>
      <c r="C157" s="235">
        <f>SUM(E157:AH157)</f>
        <v>98.104915443169844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0">
        <f>HLOOKUP($C$4,$C$7:$E$9,3,FALSE)*'2.3.1 Cost_Sum'!H184</f>
        <v>0</v>
      </c>
      <c r="H157" s="51">
        <f>HLOOKUP($C$4,$C$7:$E$9,3,FALSE)*'2.3.1 Cost_Sum'!I184</f>
        <v>3.6335153867840679</v>
      </c>
      <c r="I157" s="51">
        <f>HLOOKUP($C$4,$C$7:$E$9,3,FALSE)*'2.3.1 Cost_Sum'!J184</f>
        <v>3.6335153867840679</v>
      </c>
      <c r="J157" s="51">
        <f>HLOOKUP($C$4,$C$7:$E$9,3,FALSE)*'2.3.1 Cost_Sum'!K184</f>
        <v>3.6335153867840679</v>
      </c>
      <c r="K157" s="52">
        <f>HLOOKUP($C$4,$C$7:$E$9,3,FALSE)*'2.3.1 Cost_Sum'!L184</f>
        <v>3.6335153867840679</v>
      </c>
      <c r="L157" s="60">
        <f>HLOOKUP($C$4,$C$7:$E$9,3,FALSE)*'2.3.1 Cost_Sum'!M184</f>
        <v>3.6335153867840679</v>
      </c>
      <c r="M157" s="60">
        <f>HLOOKUP($C$4,$C$7:$E$9,3,FALSE)*'2.3.1 Cost_Sum'!N184</f>
        <v>3.6335153867840679</v>
      </c>
      <c r="N157" s="60">
        <f>HLOOKUP($C$4,$C$7:$E$9,3,FALSE)*'2.3.1 Cost_Sum'!O184</f>
        <v>3.6335153867840679</v>
      </c>
      <c r="O157" s="60">
        <f>HLOOKUP($C$4,$C$7:$E$9,3,FALSE)*'2.3.1 Cost_Sum'!P184</f>
        <v>3.6335153867840679</v>
      </c>
      <c r="P157" s="60">
        <f>HLOOKUP($C$4,$C$7:$E$9,3,FALSE)*'2.3.1 Cost_Sum'!Q184</f>
        <v>3.6335153867840679</v>
      </c>
      <c r="Q157" s="60">
        <f>HLOOKUP($C$4,$C$7:$E$9,3,FALSE)*'2.3.1 Cost_Sum'!R184</f>
        <v>3.6335153867840679</v>
      </c>
      <c r="R157" s="60">
        <f>HLOOKUP($C$4,$C$7:$E$9,3,FALSE)*'2.3.1 Cost_Sum'!S184</f>
        <v>3.6335153867840679</v>
      </c>
      <c r="S157" s="60">
        <f>HLOOKUP($C$4,$C$7:$E$9,3,FALSE)*'2.3.1 Cost_Sum'!T184</f>
        <v>3.6335153867840679</v>
      </c>
      <c r="T157" s="60">
        <f>HLOOKUP($C$4,$C$7:$E$9,3,FALSE)*'2.3.1 Cost_Sum'!U184</f>
        <v>3.6335153867840679</v>
      </c>
      <c r="U157" s="60">
        <f>HLOOKUP($C$4,$C$7:$E$9,3,FALSE)*'2.3.1 Cost_Sum'!V184</f>
        <v>3.6335153867840679</v>
      </c>
      <c r="V157" s="60">
        <f>HLOOKUP($C$4,$C$7:$E$9,3,FALSE)*'2.3.1 Cost_Sum'!W184</f>
        <v>3.6335153867840679</v>
      </c>
      <c r="W157" s="60">
        <f>HLOOKUP($C$4,$C$7:$E$9,3,FALSE)*'2.3.1 Cost_Sum'!X184</f>
        <v>3.6335153867840679</v>
      </c>
      <c r="X157" s="60">
        <f>HLOOKUP($C$4,$C$7:$E$9,3,FALSE)*'2.3.1 Cost_Sum'!Y184</f>
        <v>3.6335153867840679</v>
      </c>
      <c r="Y157" s="60">
        <f>HLOOKUP($C$4,$C$7:$E$9,3,FALSE)*'2.3.1 Cost_Sum'!Z184</f>
        <v>3.6335153867840679</v>
      </c>
      <c r="Z157" s="60">
        <f>HLOOKUP($C$4,$C$7:$E$9,3,FALSE)*'2.3.1 Cost_Sum'!AA184</f>
        <v>3.6335153867840679</v>
      </c>
      <c r="AA157" s="60">
        <f>HLOOKUP($C$4,$C$7:$E$9,3,FALSE)*'2.3.1 Cost_Sum'!AB184</f>
        <v>3.6335153867840679</v>
      </c>
      <c r="AB157" s="60">
        <f>HLOOKUP($C$4,$C$7:$E$9,3,FALSE)*'2.3.1 Cost_Sum'!AC184</f>
        <v>3.6335153867840679</v>
      </c>
      <c r="AC157" s="60">
        <f>HLOOKUP($C$4,$C$7:$E$9,3,FALSE)*'2.3.1 Cost_Sum'!AD184</f>
        <v>3.6335153867840679</v>
      </c>
      <c r="AD157" s="60">
        <f>HLOOKUP($C$4,$C$7:$E$9,3,FALSE)*'2.3.1 Cost_Sum'!AE184</f>
        <v>3.6335153867840679</v>
      </c>
      <c r="AE157" s="60">
        <f>HLOOKUP($C$4,$C$7:$E$9,3,FALSE)*'2.3.1 Cost_Sum'!AF184</f>
        <v>3.6335153867840679</v>
      </c>
      <c r="AF157" s="60">
        <f>HLOOKUP($C$4,$C$7:$E$9,3,FALSE)*'2.3.1 Cost_Sum'!AG184</f>
        <v>3.6335153867840679</v>
      </c>
      <c r="AG157" s="60">
        <f>HLOOKUP($C$4,$C$7:$E$9,3,FALSE)*'2.3.1 Cost_Sum'!AH184</f>
        <v>3.6335153867840679</v>
      </c>
      <c r="AH157" s="60">
        <f>HLOOKUP($C$4,$C$7:$E$9,3,FALSE)*'2.3.1 Cost_Sum'!AI184</f>
        <v>3.6335153867840679</v>
      </c>
    </row>
    <row r="158" spans="1:34" ht="14.45" customHeight="1">
      <c r="B158" s="235">
        <f>E158+NPV(HLOOKUP($C$3,$C$7:$E$9,2,FALSE),F158:AH158)</f>
        <v>167057.48975692678</v>
      </c>
      <c r="C158" s="235">
        <f>SUM(E158:AH158)</f>
        <v>436865.70132734696</v>
      </c>
      <c r="D158" t="s">
        <v>615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438.63681486627371</v>
      </c>
      <c r="I158" s="55">
        <f t="shared" si="70"/>
        <v>1688.8490905390156</v>
      </c>
      <c r="J158" s="55">
        <f t="shared" si="70"/>
        <v>3022.8820199090915</v>
      </c>
      <c r="K158" s="56">
        <f t="shared" si="70"/>
        <v>4952.973453380102</v>
      </c>
      <c r="L158" s="60">
        <f t="shared" si="70"/>
        <v>7027.7290835723679</v>
      </c>
      <c r="M158" s="60">
        <f t="shared" si="70"/>
        <v>8976.7736737183095</v>
      </c>
      <c r="N158" s="60">
        <f t="shared" si="70"/>
        <v>10958.801485124566</v>
      </c>
      <c r="O158" s="60">
        <f t="shared" si="70"/>
        <v>12732.221424946249</v>
      </c>
      <c r="P158" s="60">
        <f t="shared" si="70"/>
        <v>14824.149966623736</v>
      </c>
      <c r="Q158" s="60">
        <f t="shared" si="70"/>
        <v>16348.960766806307</v>
      </c>
      <c r="R158" s="60">
        <f t="shared" si="70"/>
        <v>18863.175846390433</v>
      </c>
      <c r="S158" s="60">
        <f t="shared" si="70"/>
        <v>21064.409231341895</v>
      </c>
      <c r="T158" s="60">
        <f t="shared" si="70"/>
        <v>21064.409231341895</v>
      </c>
      <c r="U158" s="60">
        <f t="shared" si="70"/>
        <v>21064.409231341895</v>
      </c>
      <c r="V158" s="60">
        <f t="shared" si="70"/>
        <v>21064.409231341895</v>
      </c>
      <c r="W158" s="60">
        <f t="shared" si="70"/>
        <v>21064.409231341895</v>
      </c>
      <c r="X158" s="60">
        <f t="shared" si="70"/>
        <v>21064.409231341895</v>
      </c>
      <c r="Y158" s="60">
        <f t="shared" si="70"/>
        <v>21064.409231341895</v>
      </c>
      <c r="Z158" s="60">
        <f t="shared" si="70"/>
        <v>21064.409231341895</v>
      </c>
      <c r="AA158" s="60">
        <f t="shared" si="70"/>
        <v>21064.409231341895</v>
      </c>
      <c r="AB158" s="60">
        <f t="shared" si="70"/>
        <v>21064.409231341895</v>
      </c>
      <c r="AC158" s="60">
        <f t="shared" si="70"/>
        <v>21064.409231341895</v>
      </c>
      <c r="AD158" s="60">
        <f t="shared" si="70"/>
        <v>21064.409231341895</v>
      </c>
      <c r="AE158" s="60">
        <f t="shared" si="70"/>
        <v>21064.409231341895</v>
      </c>
      <c r="AF158" s="60">
        <f t="shared" si="70"/>
        <v>21064.409231341895</v>
      </c>
      <c r="AG158" s="60">
        <f t="shared" si="70"/>
        <v>21064.409231341895</v>
      </c>
      <c r="AH158" s="60">
        <f t="shared" si="70"/>
        <v>21064.409231341895</v>
      </c>
    </row>
    <row r="159" spans="1:34" ht="14.45" customHeight="1">
      <c r="B159" s="235">
        <f>E159+NPV(HLOOKUP($C$3,$C$7:$E$9,2,FALSE),F159:AH159)</f>
        <v>166686.36590534775</v>
      </c>
      <c r="C159" s="235">
        <f>SUM(E159:AH159)</f>
        <v>436404.2448732254</v>
      </c>
      <c r="D159" t="s">
        <v>616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-363.35153867840677</v>
      </c>
      <c r="H159" s="55">
        <f>H158-SUM(H156:H157)</f>
        <v>435.00329947948967</v>
      </c>
      <c r="I159" s="55">
        <f t="shared" ref="I159:AH159" si="72">I158-SUM(I156:I157)</f>
        <v>1685.2155751522316</v>
      </c>
      <c r="J159" s="55">
        <f t="shared" si="72"/>
        <v>3019.2485045223075</v>
      </c>
      <c r="K159" s="56">
        <f t="shared" si="72"/>
        <v>4949.339937993318</v>
      </c>
      <c r="L159" s="60">
        <f t="shared" si="72"/>
        <v>7024.0955681855839</v>
      </c>
      <c r="M159" s="60">
        <f t="shared" si="72"/>
        <v>8973.1401583315255</v>
      </c>
      <c r="N159" s="60">
        <f t="shared" si="72"/>
        <v>10955.167969737782</v>
      </c>
      <c r="O159" s="60">
        <f t="shared" si="72"/>
        <v>12728.587909559465</v>
      </c>
      <c r="P159" s="60">
        <f t="shared" si="72"/>
        <v>14820.516451236952</v>
      </c>
      <c r="Q159" s="60">
        <f t="shared" si="72"/>
        <v>16345.327251419523</v>
      </c>
      <c r="R159" s="60">
        <f t="shared" si="72"/>
        <v>18859.542331003649</v>
      </c>
      <c r="S159" s="60">
        <f t="shared" si="72"/>
        <v>21060.775715955111</v>
      </c>
      <c r="T159" s="60">
        <f t="shared" si="72"/>
        <v>21060.775715955111</v>
      </c>
      <c r="U159" s="60">
        <f t="shared" si="72"/>
        <v>21060.775715955111</v>
      </c>
      <c r="V159" s="60">
        <f t="shared" si="72"/>
        <v>21060.775715955111</v>
      </c>
      <c r="W159" s="60">
        <f t="shared" si="72"/>
        <v>21060.775715955111</v>
      </c>
      <c r="X159" s="60">
        <f t="shared" si="72"/>
        <v>21060.775715955111</v>
      </c>
      <c r="Y159" s="60">
        <f t="shared" si="72"/>
        <v>21060.775715955111</v>
      </c>
      <c r="Z159" s="60">
        <f t="shared" si="72"/>
        <v>21060.775715955111</v>
      </c>
      <c r="AA159" s="60">
        <f t="shared" si="72"/>
        <v>21060.775715955111</v>
      </c>
      <c r="AB159" s="60">
        <f t="shared" si="72"/>
        <v>21060.775715955111</v>
      </c>
      <c r="AC159" s="60">
        <f t="shared" si="72"/>
        <v>21060.775715955111</v>
      </c>
      <c r="AD159" s="60">
        <f t="shared" si="72"/>
        <v>21060.775715955111</v>
      </c>
      <c r="AE159" s="60">
        <f t="shared" si="72"/>
        <v>21060.775715955111</v>
      </c>
      <c r="AF159" s="60">
        <f t="shared" si="72"/>
        <v>21060.775715955111</v>
      </c>
      <c r="AG159" s="60">
        <f t="shared" si="72"/>
        <v>21060.775715955111</v>
      </c>
      <c r="AH159" s="60">
        <f t="shared" si="72"/>
        <v>21060.775715955111</v>
      </c>
    </row>
    <row r="160" spans="1:34" ht="14.45" customHeight="1">
      <c r="B160" s="235"/>
      <c r="C160" s="235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35"/>
      <c r="C161" s="235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35"/>
      <c r="C162" s="235"/>
      <c r="D162" t="s">
        <v>222</v>
      </c>
      <c r="E162" s="53" cm="1">
        <f t="array" ref="E162:AH162">TRANSPOSE(Option_8_SR_High_PoF)*HLOOKUP($C$5,$C$7:$E$10,4,FALSE)</f>
        <v>0.44335603685691394</v>
      </c>
      <c r="F162" s="53">
        <v>12.994672760013747</v>
      </c>
      <c r="G162" s="54">
        <v>155.98995236343146</v>
      </c>
      <c r="H162" s="55">
        <v>0.70198447091508132</v>
      </c>
      <c r="I162" s="55">
        <v>8.783514067798361</v>
      </c>
      <c r="J162" s="55">
        <v>18.835012991200053</v>
      </c>
      <c r="K162" s="56">
        <v>110.11525046875545</v>
      </c>
      <c r="L162" s="53">
        <v>645.36128221131628</v>
      </c>
      <c r="M162" s="53">
        <v>1483.9396672773589</v>
      </c>
      <c r="N162" s="53">
        <v>2824.5815700341682</v>
      </c>
      <c r="O162" s="53">
        <v>4395.1169517853341</v>
      </c>
      <c r="P162" s="53">
        <v>6769.9297159977941</v>
      </c>
      <c r="Q162" s="53">
        <v>9425.6332133188916</v>
      </c>
      <c r="R162" s="53">
        <v>13697.747720662772</v>
      </c>
      <c r="S162" s="53">
        <v>17783.548034666535</v>
      </c>
      <c r="T162" s="53">
        <v>17783.548034666535</v>
      </c>
      <c r="U162" s="53">
        <v>17783.548034666535</v>
      </c>
      <c r="V162" s="53">
        <v>17783.548034666535</v>
      </c>
      <c r="W162" s="53">
        <v>17783.548034666535</v>
      </c>
      <c r="X162" s="53">
        <v>17783.548034666535</v>
      </c>
      <c r="Y162" s="53">
        <v>17783.548034666535</v>
      </c>
      <c r="Z162" s="53">
        <v>17783.548034666535</v>
      </c>
      <c r="AA162" s="53">
        <v>17783.548034666535</v>
      </c>
      <c r="AB162" s="53">
        <v>17783.548034666535</v>
      </c>
      <c r="AC162" s="53">
        <v>17783.548034666535</v>
      </c>
      <c r="AD162" s="53">
        <v>17783.548034666535</v>
      </c>
      <c r="AE162" s="53">
        <v>17783.548034666535</v>
      </c>
      <c r="AF162" s="53">
        <v>17783.548034666535</v>
      </c>
      <c r="AG162" s="53">
        <v>17783.548034666535</v>
      </c>
      <c r="AH162" s="53">
        <v>17783.548034666535</v>
      </c>
    </row>
    <row r="163" spans="1:34" ht="14.45" customHeight="1">
      <c r="B163" s="235"/>
      <c r="C163" s="235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35"/>
      <c r="C164" s="235"/>
      <c r="D164" t="s">
        <v>618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40">
        <f>IF(SUM($E156:G156)&lt;=0,0,-PMT($C$8,VLOOKUP($B154,$B$11:$C$20,2,FALSE),$B156))</f>
        <v>19.871014183907054</v>
      </c>
      <c r="H164" s="241">
        <f>IF(SUM($E156:H156)&lt;=0,0,-PMT($C$8,VLOOKUP($B154,$B$11:$C$20,2,FALSE),$B156))</f>
        <v>19.871014183907054</v>
      </c>
      <c r="I164" s="241">
        <f>IF(SUM($E156:I156)&lt;=0,0,-PMT($C$8,VLOOKUP($B154,$B$11:$C$20,2,FALSE),$B156))</f>
        <v>19.871014183907054</v>
      </c>
      <c r="J164" s="241">
        <f>IF(SUM($E156:J156)&lt;=0,0,-PMT($C$8,VLOOKUP($B154,$B$11:$C$20,2,FALSE),$B156))</f>
        <v>19.871014183907054</v>
      </c>
      <c r="K164" s="242">
        <f>IF(SUM($E156:K156)&lt;=0,0,-PMT($C$8,VLOOKUP($B154,$B$11:$C$20,2,FALSE),$B156))</f>
        <v>19.871014183907054</v>
      </c>
      <c r="L164" s="53">
        <f>IF(SUM($E156:L156)&lt;=0,0,-PMT($C$8,VLOOKUP($B154,$B$11:$C$20,2,FALSE),$B156))</f>
        <v>19.871014183907054</v>
      </c>
      <c r="M164" s="53">
        <f>IF(SUM($E156:M156)&lt;=0,0,-PMT($C$8,VLOOKUP($B154,$B$11:$C$20,2,FALSE),$B156))</f>
        <v>19.871014183907054</v>
      </c>
      <c r="N164" s="53">
        <f>IF(SUM($E156:N156)&lt;=0,0,-PMT($C$8,VLOOKUP($B154,$B$11:$C$20,2,FALSE),$B156))</f>
        <v>19.871014183907054</v>
      </c>
      <c r="O164" s="53">
        <f>IF(SUM($E156:O156)&lt;=0,0,-PMT($C$8,VLOOKUP($B154,$B$11:$C$20,2,FALSE),$B156))</f>
        <v>19.871014183907054</v>
      </c>
      <c r="P164" s="53">
        <f>IF(SUM($E156:P156)&lt;=0,0,-PMT($C$8,VLOOKUP($B154,$B$11:$C$20,2,FALSE),$B156))</f>
        <v>19.871014183907054</v>
      </c>
      <c r="Q164" s="53">
        <f>IF(SUM($E156:Q156)&lt;=0,0,-PMT($C$8,VLOOKUP($B154,$B$11:$C$20,2,FALSE),$B156))</f>
        <v>19.871014183907054</v>
      </c>
      <c r="R164" s="53">
        <f>IF(SUM($E156:R156)&lt;=0,0,-PMT($C$8,VLOOKUP($B154,$B$11:$C$20,2,FALSE),$B156))</f>
        <v>19.871014183907054</v>
      </c>
      <c r="S164" s="53">
        <f>IF(SUM($E156:S156)&lt;=0,0,-PMT($C$8,VLOOKUP($B154,$B$11:$C$20,2,FALSE),$B156))</f>
        <v>19.871014183907054</v>
      </c>
      <c r="T164" s="53">
        <f>IF(SUM($E156:T156)&lt;=0,0,-PMT($C$8,VLOOKUP($B154,$B$11:$C$20,2,FALSE),$B156))</f>
        <v>19.871014183907054</v>
      </c>
      <c r="U164" s="53">
        <f>IF(SUM($E156:U156)&lt;=0,0,-PMT($C$8,VLOOKUP($B154,$B$11:$C$20,2,FALSE),$B156))</f>
        <v>19.871014183907054</v>
      </c>
      <c r="V164" s="53">
        <f>IF(SUM($E156:V156)&lt;=0,0,-PMT($C$8,VLOOKUP($B154,$B$11:$C$20,2,FALSE),$B156))</f>
        <v>19.871014183907054</v>
      </c>
      <c r="W164" s="53">
        <f>IF(SUM($E156:W156)&lt;=0,0,-PMT($C$8,VLOOKUP($B154,$B$11:$C$20,2,FALSE),$B156))</f>
        <v>19.871014183907054</v>
      </c>
      <c r="X164" s="53">
        <f>IF(SUM($E156:X156)&lt;=0,0,-PMT($C$8,VLOOKUP($B154,$B$11:$C$20,2,FALSE),$B156))</f>
        <v>19.871014183907054</v>
      </c>
      <c r="Y164" s="53">
        <f>IF(SUM($E156:Y156)&lt;=0,0,-PMT($C$8,VLOOKUP($B154,$B$11:$C$20,2,FALSE),$B156))</f>
        <v>19.871014183907054</v>
      </c>
      <c r="Z164" s="53">
        <f>IF(SUM($E156:Z156)&lt;=0,0,-PMT($C$8,VLOOKUP($B154,$B$11:$C$20,2,FALSE),$B156))</f>
        <v>19.871014183907054</v>
      </c>
      <c r="AA164" s="53">
        <f>IF(SUM($E156:AA156)&lt;=0,0,-PMT($C$8,VLOOKUP($B154,$B$11:$C$20,2,FALSE),$B156))</f>
        <v>19.871014183907054</v>
      </c>
      <c r="AB164" s="53">
        <f>IF(SUM($E156:AB156)&lt;=0,0,-PMT($C$8,VLOOKUP($B154,$B$11:$C$20,2,FALSE),$B156))</f>
        <v>19.871014183907054</v>
      </c>
      <c r="AC164" s="53">
        <f>IF(SUM($E156:AC156)&lt;=0,0,-PMT($C$8,VLOOKUP($B154,$B$11:$C$20,2,FALSE),$B156))</f>
        <v>19.871014183907054</v>
      </c>
      <c r="AD164" s="53">
        <f>IF(SUM($E156:AD156)&lt;=0,0,-PMT($C$8,VLOOKUP($B154,$B$11:$C$20,2,FALSE),$B156))</f>
        <v>19.871014183907054</v>
      </c>
      <c r="AE164" s="53">
        <f>IF(SUM($E156:AE156)&lt;=0,0,-PMT($C$8,VLOOKUP($B154,$B$11:$C$20,2,FALSE),$B156))</f>
        <v>19.871014183907054</v>
      </c>
      <c r="AF164" s="53">
        <f>IF(SUM($E156:AF156)&lt;=0,0,-PMT($C$8,VLOOKUP($B154,$B$11:$C$20,2,FALSE),$B156))</f>
        <v>19.871014183907054</v>
      </c>
      <c r="AG164" s="53">
        <f>IF(SUM($E156:AG156)&lt;=0,0,-PMT($C$8,VLOOKUP($B154,$B$11:$C$20,2,FALSE),$B156))</f>
        <v>19.871014183907054</v>
      </c>
      <c r="AH164" s="53">
        <f>IF(SUM($E156:AH156)&lt;=0,0,-PMT($C$8,VLOOKUP($B154,$B$11:$C$20,2,FALSE),$B156))</f>
        <v>19.871014183907054</v>
      </c>
    </row>
    <row r="165" spans="1:34" ht="14.45" customHeight="1">
      <c r="B165" s="235"/>
      <c r="C165" s="235"/>
      <c r="D165" t="s">
        <v>619</v>
      </c>
      <c r="E165" s="53">
        <f>E164+E157</f>
        <v>0</v>
      </c>
      <c r="F165" s="53">
        <f t="shared" ref="F165:AH165" si="73">F164+F157</f>
        <v>0</v>
      </c>
      <c r="G165" s="54">
        <f t="shared" si="73"/>
        <v>19.871014183907054</v>
      </c>
      <c r="H165" s="236">
        <f t="shared" si="73"/>
        <v>23.504529570691123</v>
      </c>
      <c r="I165" s="236">
        <f t="shared" si="73"/>
        <v>23.504529570691123</v>
      </c>
      <c r="J165" s="236">
        <f t="shared" si="73"/>
        <v>23.504529570691123</v>
      </c>
      <c r="K165" s="56">
        <f t="shared" si="73"/>
        <v>23.504529570691123</v>
      </c>
      <c r="L165" s="53">
        <f t="shared" si="73"/>
        <v>23.504529570691123</v>
      </c>
      <c r="M165" s="53">
        <f t="shared" si="73"/>
        <v>23.504529570691123</v>
      </c>
      <c r="N165" s="53">
        <f t="shared" si="73"/>
        <v>23.504529570691123</v>
      </c>
      <c r="O165" s="53">
        <f t="shared" si="73"/>
        <v>23.504529570691123</v>
      </c>
      <c r="P165" s="53">
        <f t="shared" si="73"/>
        <v>23.504529570691123</v>
      </c>
      <c r="Q165" s="53">
        <f t="shared" si="73"/>
        <v>23.504529570691123</v>
      </c>
      <c r="R165" s="53">
        <f t="shared" si="73"/>
        <v>23.504529570691123</v>
      </c>
      <c r="S165" s="53">
        <f t="shared" si="73"/>
        <v>23.504529570691123</v>
      </c>
      <c r="T165" s="53">
        <f t="shared" si="73"/>
        <v>23.504529570691123</v>
      </c>
      <c r="U165" s="53">
        <f t="shared" si="73"/>
        <v>23.504529570691123</v>
      </c>
      <c r="V165" s="53">
        <f t="shared" si="73"/>
        <v>23.504529570691123</v>
      </c>
      <c r="W165" s="53">
        <f t="shared" si="73"/>
        <v>23.504529570691123</v>
      </c>
      <c r="X165" s="53">
        <f t="shared" si="73"/>
        <v>23.504529570691123</v>
      </c>
      <c r="Y165" s="53">
        <f t="shared" si="73"/>
        <v>23.504529570691123</v>
      </c>
      <c r="Z165" s="53">
        <f t="shared" si="73"/>
        <v>23.504529570691123</v>
      </c>
      <c r="AA165" s="53">
        <f t="shared" si="73"/>
        <v>23.504529570691123</v>
      </c>
      <c r="AB165" s="53">
        <f t="shared" si="73"/>
        <v>23.504529570691123</v>
      </c>
      <c r="AC165" s="53">
        <f t="shared" si="73"/>
        <v>23.504529570691123</v>
      </c>
      <c r="AD165" s="53">
        <f t="shared" si="73"/>
        <v>23.504529570691123</v>
      </c>
      <c r="AE165" s="53">
        <f t="shared" si="73"/>
        <v>23.504529570691123</v>
      </c>
      <c r="AF165" s="53">
        <f t="shared" si="73"/>
        <v>23.504529570691123</v>
      </c>
      <c r="AG165" s="53">
        <f t="shared" si="73"/>
        <v>23.504529570691123</v>
      </c>
      <c r="AH165" s="53">
        <f t="shared" si="73"/>
        <v>23.504529570691123</v>
      </c>
    </row>
    <row r="166" spans="1:34" ht="14.45" customHeight="1">
      <c r="B166" s="235"/>
      <c r="C166" s="235"/>
      <c r="D166" t="s">
        <v>620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6">
        <f t="shared" si="74"/>
        <v>1</v>
      </c>
      <c r="I166" s="236">
        <f t="shared" si="74"/>
        <v>1</v>
      </c>
      <c r="J166" s="236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>
      <c r="B167" s="235"/>
      <c r="C167" s="235"/>
      <c r="D167" t="s">
        <v>245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7" t="str">
        <f>IF(AND(H166=1,SUM($E166:H166)=1),"Yes","-")</f>
        <v>Yes</v>
      </c>
      <c r="I167" s="237" t="str">
        <f>IF(AND(I166=1,SUM($E166:I166)=1),"Yes","-")</f>
        <v>-</v>
      </c>
      <c r="J167" s="237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35"/>
      <c r="C168" s="235"/>
      <c r="E168" s="61"/>
      <c r="F168" s="61"/>
      <c r="G168" s="62"/>
      <c r="H168" s="237"/>
      <c r="I168" s="237"/>
      <c r="J168" s="237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43" t="s">
        <v>621</v>
      </c>
      <c r="B169" s="235">
        <f>E169+NPV(HLOOKUP($C$3,$C$7:$E$9,2,FALSE),F169:AH169)</f>
        <v>326.08306204438907</v>
      </c>
      <c r="C169" s="235">
        <f>SUM(E169:AH169)</f>
        <v>363.35153867840677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363.35153867840677</v>
      </c>
      <c r="H169" s="237" cm="1">
        <f t="array" ref="H169">IFERROR(INDEX($E156:$AH156, MAX(1,COLUMN(H169) - MATCH("Yes",$E167:$AH167,0))), 0)</f>
        <v>0</v>
      </c>
      <c r="I169" s="237" cm="1">
        <f t="array" ref="I169">IFERROR(INDEX($E156:$AH156, MAX(1,COLUMN(I169) - MATCH("Yes",$E167:$AH167,0))), 0)</f>
        <v>0</v>
      </c>
      <c r="J169" s="237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43"/>
      <c r="B170" s="235">
        <f t="shared" ref="B170:B171" si="75">E170+NPV(HLOOKUP($C$3,$C$7:$E$9,2,FALSE),F170:AH170)</f>
        <v>45.040789534650266</v>
      </c>
      <c r="C170" s="235">
        <f t="shared" ref="C170:C171" si="76">SUM(E170:AH170)</f>
        <v>98.104915443169844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7">
        <f t="shared" si="77"/>
        <v>3.6335153867840679</v>
      </c>
      <c r="I170" s="237">
        <f t="shared" si="77"/>
        <v>3.6335153867840679</v>
      </c>
      <c r="J170" s="237">
        <f t="shared" si="77"/>
        <v>3.6335153867840679</v>
      </c>
      <c r="K170" s="64">
        <f t="shared" si="77"/>
        <v>3.6335153867840679</v>
      </c>
      <c r="L170" s="60">
        <f t="shared" si="77"/>
        <v>3.6335153867840679</v>
      </c>
      <c r="M170" s="60">
        <f t="shared" si="77"/>
        <v>3.6335153867840679</v>
      </c>
      <c r="N170" s="60">
        <f t="shared" si="77"/>
        <v>3.6335153867840679</v>
      </c>
      <c r="O170" s="60">
        <f t="shared" si="77"/>
        <v>3.6335153867840679</v>
      </c>
      <c r="P170" s="60">
        <f t="shared" si="77"/>
        <v>3.6335153867840679</v>
      </c>
      <c r="Q170" s="60">
        <f t="shared" si="77"/>
        <v>3.6335153867840679</v>
      </c>
      <c r="R170" s="60">
        <f t="shared" si="77"/>
        <v>3.6335153867840679</v>
      </c>
      <c r="S170" s="60">
        <f t="shared" si="77"/>
        <v>3.6335153867840679</v>
      </c>
      <c r="T170" s="60">
        <f t="shared" si="77"/>
        <v>3.6335153867840679</v>
      </c>
      <c r="U170" s="60">
        <f t="shared" si="77"/>
        <v>3.6335153867840679</v>
      </c>
      <c r="V170" s="60">
        <f t="shared" si="77"/>
        <v>3.6335153867840679</v>
      </c>
      <c r="W170" s="60">
        <f t="shared" si="77"/>
        <v>3.6335153867840679</v>
      </c>
      <c r="X170" s="60">
        <f t="shared" si="77"/>
        <v>3.6335153867840679</v>
      </c>
      <c r="Y170" s="60">
        <f t="shared" si="77"/>
        <v>3.6335153867840679</v>
      </c>
      <c r="Z170" s="60">
        <f t="shared" si="77"/>
        <v>3.6335153867840679</v>
      </c>
      <c r="AA170" s="60">
        <f t="shared" si="77"/>
        <v>3.6335153867840679</v>
      </c>
      <c r="AB170" s="60">
        <f t="shared" si="77"/>
        <v>3.6335153867840679</v>
      </c>
      <c r="AC170" s="60">
        <f t="shared" si="77"/>
        <v>3.6335153867840679</v>
      </c>
      <c r="AD170" s="60">
        <f t="shared" si="77"/>
        <v>3.6335153867840679</v>
      </c>
      <c r="AE170" s="60">
        <f t="shared" si="77"/>
        <v>3.6335153867840679</v>
      </c>
      <c r="AF170" s="60">
        <f t="shared" si="77"/>
        <v>3.6335153867840679</v>
      </c>
      <c r="AG170" s="60">
        <f t="shared" si="77"/>
        <v>3.6335153867840679</v>
      </c>
      <c r="AH170" s="60">
        <f t="shared" si="77"/>
        <v>3.6335153867840679</v>
      </c>
    </row>
    <row r="171" spans="1:34" ht="14.45" customHeight="1">
      <c r="A171" s="243"/>
      <c r="B171" s="235">
        <f t="shared" si="75"/>
        <v>167057.48975692678</v>
      </c>
      <c r="C171" s="235">
        <f t="shared" si="76"/>
        <v>436865.70132734696</v>
      </c>
      <c r="D171" t="s">
        <v>615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438.63681486627371</v>
      </c>
      <c r="I171" s="55">
        <f t="shared" si="78"/>
        <v>1688.8490905390156</v>
      </c>
      <c r="J171" s="55">
        <f t="shared" si="78"/>
        <v>3022.8820199090915</v>
      </c>
      <c r="K171" s="56">
        <f t="shared" si="78"/>
        <v>4952.973453380102</v>
      </c>
      <c r="L171" s="60">
        <f t="shared" si="78"/>
        <v>7027.7290835723679</v>
      </c>
      <c r="M171" s="60">
        <f t="shared" si="78"/>
        <v>8976.7736737183095</v>
      </c>
      <c r="N171" s="60">
        <f t="shared" si="78"/>
        <v>10958.801485124566</v>
      </c>
      <c r="O171" s="60">
        <f t="shared" si="78"/>
        <v>12732.221424946249</v>
      </c>
      <c r="P171" s="60">
        <f t="shared" si="78"/>
        <v>14824.149966623736</v>
      </c>
      <c r="Q171" s="60">
        <f t="shared" si="78"/>
        <v>16348.960766806307</v>
      </c>
      <c r="R171" s="60">
        <f t="shared" si="78"/>
        <v>18863.175846390433</v>
      </c>
      <c r="S171" s="60">
        <f t="shared" si="78"/>
        <v>21064.409231341895</v>
      </c>
      <c r="T171" s="60">
        <f t="shared" si="78"/>
        <v>21064.409231341895</v>
      </c>
      <c r="U171" s="60">
        <f t="shared" si="78"/>
        <v>21064.409231341895</v>
      </c>
      <c r="V171" s="60">
        <f t="shared" si="78"/>
        <v>21064.409231341895</v>
      </c>
      <c r="W171" s="60">
        <f t="shared" si="78"/>
        <v>21064.409231341895</v>
      </c>
      <c r="X171" s="60">
        <f t="shared" si="78"/>
        <v>21064.409231341895</v>
      </c>
      <c r="Y171" s="60">
        <f t="shared" si="78"/>
        <v>21064.409231341895</v>
      </c>
      <c r="Z171" s="60">
        <f t="shared" si="78"/>
        <v>21064.409231341895</v>
      </c>
      <c r="AA171" s="60">
        <f t="shared" si="78"/>
        <v>21064.409231341895</v>
      </c>
      <c r="AB171" s="60">
        <f t="shared" si="78"/>
        <v>21064.409231341895</v>
      </c>
      <c r="AC171" s="60">
        <f t="shared" si="78"/>
        <v>21064.409231341895</v>
      </c>
      <c r="AD171" s="60">
        <f t="shared" si="78"/>
        <v>21064.409231341895</v>
      </c>
      <c r="AE171" s="60">
        <f t="shared" si="78"/>
        <v>21064.409231341895</v>
      </c>
      <c r="AF171" s="60">
        <f t="shared" si="78"/>
        <v>21064.409231341895</v>
      </c>
      <c r="AG171" s="60">
        <f t="shared" si="78"/>
        <v>21064.409231341895</v>
      </c>
      <c r="AH171" s="60">
        <f t="shared" si="78"/>
        <v>21064.409231341895</v>
      </c>
    </row>
    <row r="172" spans="1:34" ht="14.45" customHeight="1">
      <c r="A172" s="243"/>
      <c r="B172" s="235">
        <f>E172+NPV(HLOOKUP($C$3,$C$7:$E$9,2,FALSE),F172:AH172)</f>
        <v>166686.36590534775</v>
      </c>
      <c r="C172" s="235">
        <f>SUM(E172:AH172)</f>
        <v>436404.2448732254</v>
      </c>
      <c r="D172" t="s">
        <v>616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-363.35153867840677</v>
      </c>
      <c r="H172" s="55">
        <f t="shared" si="79"/>
        <v>435.00329947948967</v>
      </c>
      <c r="I172" s="55">
        <f t="shared" si="79"/>
        <v>1685.2155751522316</v>
      </c>
      <c r="J172" s="55">
        <f t="shared" si="79"/>
        <v>3019.2485045223075</v>
      </c>
      <c r="K172" s="56">
        <f t="shared" si="79"/>
        <v>4949.339937993318</v>
      </c>
      <c r="L172" s="45">
        <f t="shared" si="79"/>
        <v>7024.0955681855839</v>
      </c>
      <c r="M172" s="60">
        <f t="shared" si="79"/>
        <v>8973.1401583315255</v>
      </c>
      <c r="N172" s="60">
        <f t="shared" si="79"/>
        <v>10955.167969737782</v>
      </c>
      <c r="O172" s="60">
        <f t="shared" si="79"/>
        <v>12728.587909559465</v>
      </c>
      <c r="P172" s="60">
        <f t="shared" si="79"/>
        <v>14820.516451236952</v>
      </c>
      <c r="Q172" s="60">
        <f t="shared" si="79"/>
        <v>16345.327251419523</v>
      </c>
      <c r="R172" s="60">
        <f t="shared" si="79"/>
        <v>18859.542331003649</v>
      </c>
      <c r="S172" s="60">
        <f t="shared" si="79"/>
        <v>21060.775715955111</v>
      </c>
      <c r="T172" s="60">
        <f t="shared" si="79"/>
        <v>21060.775715955111</v>
      </c>
      <c r="U172" s="60">
        <f t="shared" si="79"/>
        <v>21060.775715955111</v>
      </c>
      <c r="V172" s="60">
        <f t="shared" si="79"/>
        <v>21060.775715955111</v>
      </c>
      <c r="W172" s="60">
        <f t="shared" si="79"/>
        <v>21060.775715955111</v>
      </c>
      <c r="X172" s="60">
        <f t="shared" si="79"/>
        <v>21060.775715955111</v>
      </c>
      <c r="Y172" s="60">
        <f t="shared" si="79"/>
        <v>21060.775715955111</v>
      </c>
      <c r="Z172" s="60">
        <f t="shared" si="79"/>
        <v>21060.775715955111</v>
      </c>
      <c r="AA172" s="60">
        <f t="shared" si="79"/>
        <v>21060.775715955111</v>
      </c>
      <c r="AB172" s="60">
        <f t="shared" si="79"/>
        <v>21060.775715955111</v>
      </c>
      <c r="AC172" s="60">
        <f t="shared" si="79"/>
        <v>21060.775715955111</v>
      </c>
      <c r="AD172" s="60">
        <f t="shared" si="79"/>
        <v>21060.775715955111</v>
      </c>
      <c r="AE172" s="60">
        <f t="shared" si="79"/>
        <v>21060.775715955111</v>
      </c>
      <c r="AF172" s="60">
        <f t="shared" si="79"/>
        <v>21060.775715955111</v>
      </c>
      <c r="AG172" s="60">
        <f t="shared" si="79"/>
        <v>21060.775715955111</v>
      </c>
      <c r="AH172" s="60">
        <f t="shared" si="79"/>
        <v>21060.775715955111</v>
      </c>
    </row>
    <row r="173" spans="1:34" ht="14.45" customHeight="1" thickBot="1">
      <c r="B173" s="45"/>
      <c r="C173" s="45"/>
      <c r="E173" s="53"/>
      <c r="F173" s="53"/>
      <c r="G173" s="164"/>
      <c r="H173" s="165"/>
      <c r="I173" s="165"/>
      <c r="J173" s="165"/>
      <c r="K173" s="166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234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44" t="s">
        <v>617</v>
      </c>
      <c r="B175" s="41" t="s">
        <v>238</v>
      </c>
      <c r="C175" s="41" t="s">
        <v>221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9">
        <f>E176+NPV(HLOOKUP($C$3,$C$7:$E$9,2,FALSE),F176:AH176)</f>
        <v>296.12117132162626</v>
      </c>
      <c r="C176" s="239">
        <f>SUM(E176:AH176)</f>
        <v>329.965262716768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329.965262716768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35">
        <f>E177+NPV(HLOOKUP($C$3,$C$7:$E$9,2,FALSE),F177:AH177)</f>
        <v>40.902251317904614</v>
      </c>
      <c r="C177" s="235">
        <f>SUM(E177:AH177)</f>
        <v>89.090620933527333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3.29965262716768</v>
      </c>
      <c r="I177" s="55">
        <f>HLOOKUP($C$4,$C$7:$E$9,3,FALSE)*'2.3.1 Cost_Sum'!J209</f>
        <v>3.29965262716768</v>
      </c>
      <c r="J177" s="55">
        <f>HLOOKUP($C$4,$C$7:$E$9,3,FALSE)*'2.3.1 Cost_Sum'!K209</f>
        <v>3.29965262716768</v>
      </c>
      <c r="K177" s="56">
        <f>HLOOKUP($C$4,$C$7:$E$9,3,FALSE)*'2.3.1 Cost_Sum'!L209</f>
        <v>3.29965262716768</v>
      </c>
      <c r="L177" s="60">
        <f>HLOOKUP($C$4,$C$7:$E$9,3,FALSE)*'2.3.1 Cost_Sum'!M209</f>
        <v>3.29965262716768</v>
      </c>
      <c r="M177" s="60">
        <f>HLOOKUP($C$4,$C$7:$E$9,3,FALSE)*'2.3.1 Cost_Sum'!N209</f>
        <v>3.29965262716768</v>
      </c>
      <c r="N177" s="60">
        <f>HLOOKUP($C$4,$C$7:$E$9,3,FALSE)*'2.3.1 Cost_Sum'!O209</f>
        <v>3.29965262716768</v>
      </c>
      <c r="O177" s="60">
        <f>HLOOKUP($C$4,$C$7:$E$9,3,FALSE)*'2.3.1 Cost_Sum'!P209</f>
        <v>3.29965262716768</v>
      </c>
      <c r="P177" s="60">
        <f>HLOOKUP($C$4,$C$7:$E$9,3,FALSE)*'2.3.1 Cost_Sum'!Q209</f>
        <v>3.29965262716768</v>
      </c>
      <c r="Q177" s="60">
        <f>HLOOKUP($C$4,$C$7:$E$9,3,FALSE)*'2.3.1 Cost_Sum'!R209</f>
        <v>3.29965262716768</v>
      </c>
      <c r="R177" s="60">
        <f>HLOOKUP($C$4,$C$7:$E$9,3,FALSE)*'2.3.1 Cost_Sum'!S209</f>
        <v>3.29965262716768</v>
      </c>
      <c r="S177" s="60">
        <f>HLOOKUP($C$4,$C$7:$E$9,3,FALSE)*'2.3.1 Cost_Sum'!T209</f>
        <v>3.29965262716768</v>
      </c>
      <c r="T177" s="60">
        <f>HLOOKUP($C$4,$C$7:$E$9,3,FALSE)*'2.3.1 Cost_Sum'!U209</f>
        <v>3.29965262716768</v>
      </c>
      <c r="U177" s="60">
        <f>HLOOKUP($C$4,$C$7:$E$9,3,FALSE)*'2.3.1 Cost_Sum'!V209</f>
        <v>3.29965262716768</v>
      </c>
      <c r="V177" s="60">
        <f>HLOOKUP($C$4,$C$7:$E$9,3,FALSE)*'2.3.1 Cost_Sum'!W209</f>
        <v>3.29965262716768</v>
      </c>
      <c r="W177" s="60">
        <f>HLOOKUP($C$4,$C$7:$E$9,3,FALSE)*'2.3.1 Cost_Sum'!X209</f>
        <v>3.29965262716768</v>
      </c>
      <c r="X177" s="60">
        <f>HLOOKUP($C$4,$C$7:$E$9,3,FALSE)*'2.3.1 Cost_Sum'!Y209</f>
        <v>3.29965262716768</v>
      </c>
      <c r="Y177" s="60">
        <f>HLOOKUP($C$4,$C$7:$E$9,3,FALSE)*'2.3.1 Cost_Sum'!Z209</f>
        <v>3.29965262716768</v>
      </c>
      <c r="Z177" s="60">
        <f>HLOOKUP($C$4,$C$7:$E$9,3,FALSE)*'2.3.1 Cost_Sum'!AA209</f>
        <v>3.29965262716768</v>
      </c>
      <c r="AA177" s="60">
        <f>HLOOKUP($C$4,$C$7:$E$9,3,FALSE)*'2.3.1 Cost_Sum'!AB209</f>
        <v>3.29965262716768</v>
      </c>
      <c r="AB177" s="60">
        <f>HLOOKUP($C$4,$C$7:$E$9,3,FALSE)*'2.3.1 Cost_Sum'!AC209</f>
        <v>3.29965262716768</v>
      </c>
      <c r="AC177" s="60">
        <f>HLOOKUP($C$4,$C$7:$E$9,3,FALSE)*'2.3.1 Cost_Sum'!AD209</f>
        <v>3.29965262716768</v>
      </c>
      <c r="AD177" s="60">
        <f>HLOOKUP($C$4,$C$7:$E$9,3,FALSE)*'2.3.1 Cost_Sum'!AE209</f>
        <v>3.29965262716768</v>
      </c>
      <c r="AE177" s="60">
        <f>HLOOKUP($C$4,$C$7:$E$9,3,FALSE)*'2.3.1 Cost_Sum'!AF209</f>
        <v>3.29965262716768</v>
      </c>
      <c r="AF177" s="60">
        <f>HLOOKUP($C$4,$C$7:$E$9,3,FALSE)*'2.3.1 Cost_Sum'!AG209</f>
        <v>3.29965262716768</v>
      </c>
      <c r="AG177" s="60">
        <f>HLOOKUP($C$4,$C$7:$E$9,3,FALSE)*'2.3.1 Cost_Sum'!AH209</f>
        <v>3.29965262716768</v>
      </c>
      <c r="AH177" s="60">
        <f>HLOOKUP($C$4,$C$7:$E$9,3,FALSE)*'2.3.1 Cost_Sum'!AI209</f>
        <v>3.29965262716768</v>
      </c>
    </row>
    <row r="178" spans="1:34">
      <c r="B178" s="235">
        <f>E178+NPV(HLOOKUP($C$3,$C$7:$E$9,2,FALSE),F178:AH178)</f>
        <v>166679.17747774042</v>
      </c>
      <c r="C178" s="235">
        <f>SUM(E178:AH178)</f>
        <v>435813.97169918782</v>
      </c>
      <c r="D178" t="s">
        <v>615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428.08259913190301</v>
      </c>
      <c r="I178" s="55">
        <f t="shared" si="80"/>
        <v>1594.8031594195945</v>
      </c>
      <c r="J178" s="55">
        <f t="shared" si="80"/>
        <v>3021.6054748704641</v>
      </c>
      <c r="K178" s="56">
        <f t="shared" si="80"/>
        <v>4958.4763399545709</v>
      </c>
      <c r="L178" s="60">
        <f t="shared" si="80"/>
        <v>7054.5432194358327</v>
      </c>
      <c r="M178" s="60">
        <f t="shared" si="80"/>
        <v>9010.398005253066</v>
      </c>
      <c r="N178" s="60">
        <f t="shared" si="80"/>
        <v>10978.510608601857</v>
      </c>
      <c r="O178" s="60">
        <f t="shared" si="80"/>
        <v>12730.093756646438</v>
      </c>
      <c r="P178" s="60">
        <f t="shared" si="80"/>
        <v>14807.225330915317</v>
      </c>
      <c r="Q178" s="60">
        <f t="shared" si="80"/>
        <v>16325.413712226344</v>
      </c>
      <c r="R178" s="60">
        <f t="shared" si="80"/>
        <v>18820.683383760268</v>
      </c>
      <c r="S178" s="60">
        <f t="shared" si="80"/>
        <v>21005.258506810769</v>
      </c>
      <c r="T178" s="60">
        <f t="shared" si="80"/>
        <v>21005.258506810769</v>
      </c>
      <c r="U178" s="60">
        <f t="shared" si="80"/>
        <v>21005.258506810769</v>
      </c>
      <c r="V178" s="60">
        <f t="shared" si="80"/>
        <v>21005.258506810769</v>
      </c>
      <c r="W178" s="60">
        <f t="shared" si="80"/>
        <v>21005.258506810769</v>
      </c>
      <c r="X178" s="60">
        <f t="shared" si="80"/>
        <v>21005.258506810769</v>
      </c>
      <c r="Y178" s="60">
        <f t="shared" si="80"/>
        <v>21005.258506810769</v>
      </c>
      <c r="Z178" s="60">
        <f t="shared" si="80"/>
        <v>21005.258506810769</v>
      </c>
      <c r="AA178" s="60">
        <f t="shared" si="80"/>
        <v>21005.258506810769</v>
      </c>
      <c r="AB178" s="60">
        <f t="shared" si="80"/>
        <v>21005.258506810769</v>
      </c>
      <c r="AC178" s="60">
        <f t="shared" si="80"/>
        <v>21005.258506810769</v>
      </c>
      <c r="AD178" s="60">
        <f t="shared" si="80"/>
        <v>21005.258506810769</v>
      </c>
      <c r="AE178" s="60">
        <f t="shared" si="80"/>
        <v>21005.258506810769</v>
      </c>
      <c r="AF178" s="60">
        <f t="shared" si="80"/>
        <v>21005.258506810769</v>
      </c>
      <c r="AG178" s="60">
        <f t="shared" si="80"/>
        <v>21005.258506810769</v>
      </c>
      <c r="AH178" s="60">
        <f t="shared" si="80"/>
        <v>21005.258506810769</v>
      </c>
    </row>
    <row r="179" spans="1:34">
      <c r="B179" s="235">
        <f>E179+NPV(HLOOKUP($C$3,$C$7:$E$9,2,FALSE),F179:AH179)</f>
        <v>166342.15405510089</v>
      </c>
      <c r="C179" s="235">
        <f>SUM(E179:AH179)</f>
        <v>435394.9158155378</v>
      </c>
      <c r="D179" t="s">
        <v>616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-329.965262716768</v>
      </c>
      <c r="H179" s="55">
        <f>H178-SUM(H176:H177)</f>
        <v>424.78294650473532</v>
      </c>
      <c r="I179" s="55">
        <f t="shared" ref="I179:AH179" si="82">I178-SUM(I176:I177)</f>
        <v>1591.5035067924268</v>
      </c>
      <c r="J179" s="55">
        <f t="shared" si="82"/>
        <v>3018.3058222432965</v>
      </c>
      <c r="K179" s="56">
        <f t="shared" si="82"/>
        <v>4955.1766873274037</v>
      </c>
      <c r="L179" s="60">
        <f t="shared" si="82"/>
        <v>7051.2435668086655</v>
      </c>
      <c r="M179" s="60">
        <f t="shared" si="82"/>
        <v>9007.0983526258988</v>
      </c>
      <c r="N179" s="60">
        <f t="shared" si="82"/>
        <v>10975.21095597469</v>
      </c>
      <c r="O179" s="60">
        <f t="shared" si="82"/>
        <v>12726.794104019271</v>
      </c>
      <c r="P179" s="60">
        <f t="shared" si="82"/>
        <v>14803.925678288149</v>
      </c>
      <c r="Q179" s="60">
        <f t="shared" si="82"/>
        <v>16322.114059599176</v>
      </c>
      <c r="R179" s="60">
        <f t="shared" si="82"/>
        <v>18817.383731133101</v>
      </c>
      <c r="S179" s="60">
        <f t="shared" si="82"/>
        <v>21001.958854183602</v>
      </c>
      <c r="T179" s="60">
        <f t="shared" si="82"/>
        <v>21001.958854183602</v>
      </c>
      <c r="U179" s="60">
        <f t="shared" si="82"/>
        <v>21001.958854183602</v>
      </c>
      <c r="V179" s="60">
        <f t="shared" si="82"/>
        <v>21001.958854183602</v>
      </c>
      <c r="W179" s="60">
        <f t="shared" si="82"/>
        <v>21001.958854183602</v>
      </c>
      <c r="X179" s="60">
        <f t="shared" si="82"/>
        <v>21001.958854183602</v>
      </c>
      <c r="Y179" s="60">
        <f t="shared" si="82"/>
        <v>21001.958854183602</v>
      </c>
      <c r="Z179" s="60">
        <f t="shared" si="82"/>
        <v>21001.958854183602</v>
      </c>
      <c r="AA179" s="60">
        <f t="shared" si="82"/>
        <v>21001.958854183602</v>
      </c>
      <c r="AB179" s="60">
        <f t="shared" si="82"/>
        <v>21001.958854183602</v>
      </c>
      <c r="AC179" s="60">
        <f t="shared" si="82"/>
        <v>21001.958854183602</v>
      </c>
      <c r="AD179" s="60">
        <f t="shared" si="82"/>
        <v>21001.958854183602</v>
      </c>
      <c r="AE179" s="60">
        <f t="shared" si="82"/>
        <v>21001.958854183602</v>
      </c>
      <c r="AF179" s="60">
        <f t="shared" si="82"/>
        <v>21001.958854183602</v>
      </c>
      <c r="AG179" s="60">
        <f t="shared" si="82"/>
        <v>21001.958854183602</v>
      </c>
      <c r="AH179" s="60">
        <f t="shared" si="82"/>
        <v>21001.958854183602</v>
      </c>
    </row>
    <row r="180" spans="1:34">
      <c r="B180" s="235"/>
      <c r="C180" s="235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35"/>
      <c r="C181" s="235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35"/>
      <c r="C182" s="235"/>
      <c r="D182" t="s">
        <v>222</v>
      </c>
      <c r="E182" s="53" cm="1">
        <f t="array" ref="E182:AH182">TRANSPOSE(Option_9_SR_High_PoF)*HLOOKUP($C$5,$C$7:$E$10,4,FALSE)</f>
        <v>0.44335603685691394</v>
      </c>
      <c r="F182" s="53">
        <v>12.994672760013747</v>
      </c>
      <c r="G182" s="54">
        <v>155.98995236343146</v>
      </c>
      <c r="H182" s="55">
        <v>11.256200205285792</v>
      </c>
      <c r="I182" s="55">
        <v>102.82944518721936</v>
      </c>
      <c r="J182" s="55">
        <v>20.111558029827609</v>
      </c>
      <c r="K182" s="56">
        <v>104.61236389428649</v>
      </c>
      <c r="L182" s="53">
        <v>618.54714634785194</v>
      </c>
      <c r="M182" s="53">
        <v>1450.3153357426024</v>
      </c>
      <c r="N182" s="53">
        <v>2804.872446556878</v>
      </c>
      <c r="O182" s="53">
        <v>4397.2446200851446</v>
      </c>
      <c r="P182" s="53">
        <v>6786.8543517062135</v>
      </c>
      <c r="Q182" s="53">
        <v>9449.1802678988552</v>
      </c>
      <c r="R182" s="53">
        <v>13740.240183292934</v>
      </c>
      <c r="S182" s="53">
        <v>17842.698759197661</v>
      </c>
      <c r="T182" s="53">
        <v>17842.698759197661</v>
      </c>
      <c r="U182" s="53">
        <v>17842.698759197661</v>
      </c>
      <c r="V182" s="53">
        <v>17842.698759197661</v>
      </c>
      <c r="W182" s="53">
        <v>17842.698759197661</v>
      </c>
      <c r="X182" s="53">
        <v>17842.698759197661</v>
      </c>
      <c r="Y182" s="53">
        <v>17842.698759197661</v>
      </c>
      <c r="Z182" s="53">
        <v>17842.698759197661</v>
      </c>
      <c r="AA182" s="53">
        <v>17842.698759197661</v>
      </c>
      <c r="AB182" s="53">
        <v>17842.698759197661</v>
      </c>
      <c r="AC182" s="53">
        <v>17842.698759197661</v>
      </c>
      <c r="AD182" s="53">
        <v>17842.698759197661</v>
      </c>
      <c r="AE182" s="53">
        <v>17842.698759197661</v>
      </c>
      <c r="AF182" s="53">
        <v>17842.698759197661</v>
      </c>
      <c r="AG182" s="53">
        <v>17842.698759197661</v>
      </c>
      <c r="AH182" s="53">
        <v>17842.698759197661</v>
      </c>
    </row>
    <row r="183" spans="1:34">
      <c r="B183" s="235"/>
      <c r="C183" s="235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35"/>
      <c r="C184" s="235"/>
      <c r="D184" t="s">
        <v>618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40">
        <f>IF(SUM($E176:G176)&lt;=0,0,-PMT($C$8,VLOOKUP($B174,$B$11:$C$20,2,FALSE),$B176))</f>
        <v>18.045181367581115</v>
      </c>
      <c r="H184" s="241">
        <f>IF(SUM($E176:H176)&lt;=0,0,-PMT($C$8,VLOOKUP($B174,$B$11:$C$20,2,FALSE),$B176))</f>
        <v>18.045181367581115</v>
      </c>
      <c r="I184" s="241">
        <f>IF(SUM($E176:I176)&lt;=0,0,-PMT($C$8,VLOOKUP($B174,$B$11:$C$20,2,FALSE),$B176))</f>
        <v>18.045181367581115</v>
      </c>
      <c r="J184" s="241">
        <f>IF(SUM($E176:J176)&lt;=0,0,-PMT($C$8,VLOOKUP($B174,$B$11:$C$20,2,FALSE),$B176))</f>
        <v>18.045181367581115</v>
      </c>
      <c r="K184" s="242">
        <f>IF(SUM($E176:K176)&lt;=0,0,-PMT($C$8,VLOOKUP($B174,$B$11:$C$20,2,FALSE),$B176))</f>
        <v>18.045181367581115</v>
      </c>
      <c r="L184" s="53">
        <f>IF(SUM($E176:L176)&lt;=0,0,-PMT($C$8,VLOOKUP($B174,$B$11:$C$20,2,FALSE),$B176))</f>
        <v>18.045181367581115</v>
      </c>
      <c r="M184" s="53">
        <f>IF(SUM($E176:M176)&lt;=0,0,-PMT($C$8,VLOOKUP($B174,$B$11:$C$20,2,FALSE),$B176))</f>
        <v>18.045181367581115</v>
      </c>
      <c r="N184" s="53">
        <f>IF(SUM($E176:N176)&lt;=0,0,-PMT($C$8,VLOOKUP($B174,$B$11:$C$20,2,FALSE),$B176))</f>
        <v>18.045181367581115</v>
      </c>
      <c r="O184" s="53">
        <f>IF(SUM($E176:O176)&lt;=0,0,-PMT($C$8,VLOOKUP($B174,$B$11:$C$20,2,FALSE),$B176))</f>
        <v>18.045181367581115</v>
      </c>
      <c r="P184" s="53">
        <f>IF(SUM($E176:P176)&lt;=0,0,-PMT($C$8,VLOOKUP($B174,$B$11:$C$20,2,FALSE),$B176))</f>
        <v>18.045181367581115</v>
      </c>
      <c r="Q184" s="53">
        <f>IF(SUM($E176:Q176)&lt;=0,0,-PMT($C$8,VLOOKUP($B174,$B$11:$C$20,2,FALSE),$B176))</f>
        <v>18.045181367581115</v>
      </c>
      <c r="R184" s="53">
        <f>IF(SUM($E176:R176)&lt;=0,0,-PMT($C$8,VLOOKUP($B174,$B$11:$C$20,2,FALSE),$B176))</f>
        <v>18.045181367581115</v>
      </c>
      <c r="S184" s="53">
        <f>IF(SUM($E176:S176)&lt;=0,0,-PMT($C$8,VLOOKUP($B174,$B$11:$C$20,2,FALSE),$B176))</f>
        <v>18.045181367581115</v>
      </c>
      <c r="T184" s="53">
        <f>IF(SUM($E176:T176)&lt;=0,0,-PMT($C$8,VLOOKUP($B174,$B$11:$C$20,2,FALSE),$B176))</f>
        <v>18.045181367581115</v>
      </c>
      <c r="U184" s="53">
        <f>IF(SUM($E176:U176)&lt;=0,0,-PMT($C$8,VLOOKUP($B174,$B$11:$C$20,2,FALSE),$B176))</f>
        <v>18.045181367581115</v>
      </c>
      <c r="V184" s="53">
        <f>IF(SUM($E176:V176)&lt;=0,0,-PMT($C$8,VLOOKUP($B174,$B$11:$C$20,2,FALSE),$B176))</f>
        <v>18.045181367581115</v>
      </c>
      <c r="W184" s="53">
        <f>IF(SUM($E176:W176)&lt;=0,0,-PMT($C$8,VLOOKUP($B174,$B$11:$C$20,2,FALSE),$B176))</f>
        <v>18.045181367581115</v>
      </c>
      <c r="X184" s="53">
        <f>IF(SUM($E176:X176)&lt;=0,0,-PMT($C$8,VLOOKUP($B174,$B$11:$C$20,2,FALSE),$B176))</f>
        <v>18.045181367581115</v>
      </c>
      <c r="Y184" s="53">
        <f>IF(SUM($E176:Y176)&lt;=0,0,-PMT($C$8,VLOOKUP($B174,$B$11:$C$20,2,FALSE),$B176))</f>
        <v>18.045181367581115</v>
      </c>
      <c r="Z184" s="53">
        <f>IF(SUM($E176:Z176)&lt;=0,0,-PMT($C$8,VLOOKUP($B174,$B$11:$C$20,2,FALSE),$B176))</f>
        <v>18.045181367581115</v>
      </c>
      <c r="AA184" s="53">
        <f>IF(SUM($E176:AA176)&lt;=0,0,-PMT($C$8,VLOOKUP($B174,$B$11:$C$20,2,FALSE),$B176))</f>
        <v>18.045181367581115</v>
      </c>
      <c r="AB184" s="53">
        <f>IF(SUM($E176:AB176)&lt;=0,0,-PMT($C$8,VLOOKUP($B174,$B$11:$C$20,2,FALSE),$B176))</f>
        <v>18.045181367581115</v>
      </c>
      <c r="AC184" s="53">
        <f>IF(SUM($E176:AC176)&lt;=0,0,-PMT($C$8,VLOOKUP($B174,$B$11:$C$20,2,FALSE),$B176))</f>
        <v>18.045181367581115</v>
      </c>
      <c r="AD184" s="53">
        <f>IF(SUM($E176:AD176)&lt;=0,0,-PMT($C$8,VLOOKUP($B174,$B$11:$C$20,2,FALSE),$B176))</f>
        <v>18.045181367581115</v>
      </c>
      <c r="AE184" s="53">
        <f>IF(SUM($E176:AE176)&lt;=0,0,-PMT($C$8,VLOOKUP($B174,$B$11:$C$20,2,FALSE),$B176))</f>
        <v>18.045181367581115</v>
      </c>
      <c r="AF184" s="53">
        <f>IF(SUM($E176:AF176)&lt;=0,0,-PMT($C$8,VLOOKUP($B174,$B$11:$C$20,2,FALSE),$B176))</f>
        <v>18.045181367581115</v>
      </c>
      <c r="AG184" s="53">
        <f>IF(SUM($E176:AG176)&lt;=0,0,-PMT($C$8,VLOOKUP($B174,$B$11:$C$20,2,FALSE),$B176))</f>
        <v>18.045181367581115</v>
      </c>
      <c r="AH184" s="53">
        <f>IF(SUM($E176:AH176)&lt;=0,0,-PMT($C$8,VLOOKUP($B174,$B$11:$C$20,2,FALSE),$B176))</f>
        <v>18.045181367581115</v>
      </c>
    </row>
    <row r="185" spans="1:34">
      <c r="B185" s="235"/>
      <c r="C185" s="235"/>
      <c r="D185" t="s">
        <v>619</v>
      </c>
      <c r="E185" s="53">
        <f>E184+E177</f>
        <v>0</v>
      </c>
      <c r="F185" s="53">
        <f t="shared" ref="F185:AH185" si="83">F184+F177</f>
        <v>0</v>
      </c>
      <c r="G185" s="54">
        <f t="shared" si="83"/>
        <v>18.045181367581115</v>
      </c>
      <c r="H185" s="236">
        <f t="shared" si="83"/>
        <v>21.344833994748797</v>
      </c>
      <c r="I185" s="236">
        <f t="shared" si="83"/>
        <v>21.344833994748797</v>
      </c>
      <c r="J185" s="236">
        <f t="shared" si="83"/>
        <v>21.344833994748797</v>
      </c>
      <c r="K185" s="56">
        <f t="shared" si="83"/>
        <v>21.344833994748797</v>
      </c>
      <c r="L185" s="53">
        <f t="shared" si="83"/>
        <v>21.344833994748797</v>
      </c>
      <c r="M185" s="53">
        <f t="shared" si="83"/>
        <v>21.344833994748797</v>
      </c>
      <c r="N185" s="53">
        <f t="shared" si="83"/>
        <v>21.344833994748797</v>
      </c>
      <c r="O185" s="53">
        <f t="shared" si="83"/>
        <v>21.344833994748797</v>
      </c>
      <c r="P185" s="53">
        <f t="shared" si="83"/>
        <v>21.344833994748797</v>
      </c>
      <c r="Q185" s="53">
        <f t="shared" si="83"/>
        <v>21.344833994748797</v>
      </c>
      <c r="R185" s="53">
        <f t="shared" si="83"/>
        <v>21.344833994748797</v>
      </c>
      <c r="S185" s="53">
        <f t="shared" si="83"/>
        <v>21.344833994748797</v>
      </c>
      <c r="T185" s="53">
        <f t="shared" si="83"/>
        <v>21.344833994748797</v>
      </c>
      <c r="U185" s="53">
        <f t="shared" si="83"/>
        <v>21.344833994748797</v>
      </c>
      <c r="V185" s="53">
        <f t="shared" si="83"/>
        <v>21.344833994748797</v>
      </c>
      <c r="W185" s="53">
        <f t="shared" si="83"/>
        <v>21.344833994748797</v>
      </c>
      <c r="X185" s="53">
        <f t="shared" si="83"/>
        <v>21.344833994748797</v>
      </c>
      <c r="Y185" s="53">
        <f t="shared" si="83"/>
        <v>21.344833994748797</v>
      </c>
      <c r="Z185" s="53">
        <f t="shared" si="83"/>
        <v>21.344833994748797</v>
      </c>
      <c r="AA185" s="53">
        <f t="shared" si="83"/>
        <v>21.344833994748797</v>
      </c>
      <c r="AB185" s="53">
        <f t="shared" si="83"/>
        <v>21.344833994748797</v>
      </c>
      <c r="AC185" s="53">
        <f t="shared" si="83"/>
        <v>21.344833994748797</v>
      </c>
      <c r="AD185" s="53">
        <f t="shared" si="83"/>
        <v>21.344833994748797</v>
      </c>
      <c r="AE185" s="53">
        <f t="shared" si="83"/>
        <v>21.344833994748797</v>
      </c>
      <c r="AF185" s="53">
        <f t="shared" si="83"/>
        <v>21.344833994748797</v>
      </c>
      <c r="AG185" s="53">
        <f t="shared" si="83"/>
        <v>21.344833994748797</v>
      </c>
      <c r="AH185" s="53">
        <f t="shared" si="83"/>
        <v>21.344833994748797</v>
      </c>
    </row>
    <row r="186" spans="1:34">
      <c r="B186" s="235"/>
      <c r="C186" s="235"/>
      <c r="D186" t="s">
        <v>620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6">
        <f t="shared" si="84"/>
        <v>1</v>
      </c>
      <c r="I186" s="236">
        <f t="shared" si="84"/>
        <v>1</v>
      </c>
      <c r="J186" s="236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>
      <c r="B187" s="235"/>
      <c r="C187" s="235"/>
      <c r="D187" t="s">
        <v>245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7" t="str">
        <f>IF(AND(H186=1,SUM($E186:H186)=1),"Yes","-")</f>
        <v>Yes</v>
      </c>
      <c r="I187" s="237" t="str">
        <f>IF(AND(I186=1,SUM($E186:I186)=1),"Yes","-")</f>
        <v>-</v>
      </c>
      <c r="J187" s="237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35"/>
      <c r="C188" s="235"/>
      <c r="E188" s="61"/>
      <c r="F188" s="61"/>
      <c r="G188" s="62"/>
      <c r="H188" s="237"/>
      <c r="I188" s="237"/>
      <c r="J188" s="237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43" t="s">
        <v>621</v>
      </c>
      <c r="B189" s="235">
        <f>E189+NPV(HLOOKUP($C$3,$C$7:$E$9,2,FALSE),F189:AH189)</f>
        <v>296.12117132162626</v>
      </c>
      <c r="C189" s="235">
        <f>SUM(E189:AH189)</f>
        <v>329.965262716768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329.965262716768</v>
      </c>
      <c r="H189" s="237" cm="1">
        <f t="array" ref="H189">IFERROR(INDEX($E176:$AH176, MAX(1,COLUMN(H189) - MATCH("Yes",$E187:$AH187,0))), 0)</f>
        <v>0</v>
      </c>
      <c r="I189" s="237" cm="1">
        <f t="array" ref="I189">IFERROR(INDEX($E176:$AH176, MAX(1,COLUMN(I189) - MATCH("Yes",$E187:$AH187,0))), 0)</f>
        <v>0</v>
      </c>
      <c r="J189" s="237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43"/>
      <c r="B190" s="235">
        <f t="shared" ref="B190:B191" si="85">E190+NPV(HLOOKUP($C$3,$C$7:$E$9,2,FALSE),F190:AH190)</f>
        <v>40.902251317904614</v>
      </c>
      <c r="C190" s="235">
        <f t="shared" ref="C190:C191" si="86">SUM(E190:AH190)</f>
        <v>89.090620933527333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7">
        <f t="shared" si="87"/>
        <v>3.29965262716768</v>
      </c>
      <c r="I190" s="237">
        <f t="shared" si="87"/>
        <v>3.29965262716768</v>
      </c>
      <c r="J190" s="237">
        <f t="shared" si="87"/>
        <v>3.29965262716768</v>
      </c>
      <c r="K190" s="64">
        <f t="shared" si="87"/>
        <v>3.29965262716768</v>
      </c>
      <c r="L190" s="60">
        <f t="shared" si="87"/>
        <v>3.29965262716768</v>
      </c>
      <c r="M190" s="60">
        <f t="shared" si="87"/>
        <v>3.29965262716768</v>
      </c>
      <c r="N190" s="60">
        <f t="shared" si="87"/>
        <v>3.29965262716768</v>
      </c>
      <c r="O190" s="60">
        <f t="shared" si="87"/>
        <v>3.29965262716768</v>
      </c>
      <c r="P190" s="60">
        <f t="shared" si="87"/>
        <v>3.29965262716768</v>
      </c>
      <c r="Q190" s="60">
        <f t="shared" si="87"/>
        <v>3.29965262716768</v>
      </c>
      <c r="R190" s="60">
        <f t="shared" si="87"/>
        <v>3.29965262716768</v>
      </c>
      <c r="S190" s="60">
        <f t="shared" si="87"/>
        <v>3.29965262716768</v>
      </c>
      <c r="T190" s="60">
        <f t="shared" si="87"/>
        <v>3.29965262716768</v>
      </c>
      <c r="U190" s="60">
        <f t="shared" si="87"/>
        <v>3.29965262716768</v>
      </c>
      <c r="V190" s="60">
        <f t="shared" si="87"/>
        <v>3.29965262716768</v>
      </c>
      <c r="W190" s="60">
        <f t="shared" si="87"/>
        <v>3.29965262716768</v>
      </c>
      <c r="X190" s="60">
        <f t="shared" si="87"/>
        <v>3.29965262716768</v>
      </c>
      <c r="Y190" s="60">
        <f t="shared" si="87"/>
        <v>3.29965262716768</v>
      </c>
      <c r="Z190" s="60">
        <f t="shared" si="87"/>
        <v>3.29965262716768</v>
      </c>
      <c r="AA190" s="60">
        <f t="shared" si="87"/>
        <v>3.29965262716768</v>
      </c>
      <c r="AB190" s="60">
        <f t="shared" si="87"/>
        <v>3.29965262716768</v>
      </c>
      <c r="AC190" s="60">
        <f t="shared" si="87"/>
        <v>3.29965262716768</v>
      </c>
      <c r="AD190" s="60">
        <f t="shared" si="87"/>
        <v>3.29965262716768</v>
      </c>
      <c r="AE190" s="60">
        <f t="shared" si="87"/>
        <v>3.29965262716768</v>
      </c>
      <c r="AF190" s="60">
        <f t="shared" si="87"/>
        <v>3.29965262716768</v>
      </c>
      <c r="AG190" s="60">
        <f t="shared" si="87"/>
        <v>3.29965262716768</v>
      </c>
      <c r="AH190" s="60">
        <f t="shared" si="87"/>
        <v>3.29965262716768</v>
      </c>
    </row>
    <row r="191" spans="1:34" ht="14.45" customHeight="1">
      <c r="A191" s="243"/>
      <c r="B191" s="235">
        <f t="shared" si="85"/>
        <v>166679.17747774042</v>
      </c>
      <c r="C191" s="235">
        <f t="shared" si="86"/>
        <v>435813.97169918782</v>
      </c>
      <c r="D191" t="s">
        <v>615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7">
        <f t="shared" si="88"/>
        <v>428.08259913190301</v>
      </c>
      <c r="I191" s="237">
        <f t="shared" si="88"/>
        <v>1594.8031594195945</v>
      </c>
      <c r="J191" s="237">
        <f t="shared" si="88"/>
        <v>3021.6054748704641</v>
      </c>
      <c r="K191" s="64">
        <f t="shared" si="88"/>
        <v>4958.4763399545709</v>
      </c>
      <c r="L191" s="60">
        <f t="shared" si="88"/>
        <v>7054.5432194358327</v>
      </c>
      <c r="M191" s="60">
        <f t="shared" si="88"/>
        <v>9010.398005253066</v>
      </c>
      <c r="N191" s="60">
        <f t="shared" si="88"/>
        <v>10978.510608601857</v>
      </c>
      <c r="O191" s="60">
        <f t="shared" si="88"/>
        <v>12730.093756646438</v>
      </c>
      <c r="P191" s="60">
        <f t="shared" si="88"/>
        <v>14807.225330915317</v>
      </c>
      <c r="Q191" s="60">
        <f t="shared" si="88"/>
        <v>16325.413712226344</v>
      </c>
      <c r="R191" s="60">
        <f t="shared" si="88"/>
        <v>18820.683383760268</v>
      </c>
      <c r="S191" s="60">
        <f t="shared" si="88"/>
        <v>21005.258506810769</v>
      </c>
      <c r="T191" s="60">
        <f t="shared" si="88"/>
        <v>21005.258506810769</v>
      </c>
      <c r="U191" s="60">
        <f t="shared" si="88"/>
        <v>21005.258506810769</v>
      </c>
      <c r="V191" s="60">
        <f t="shared" si="88"/>
        <v>21005.258506810769</v>
      </c>
      <c r="W191" s="60">
        <f t="shared" si="88"/>
        <v>21005.258506810769</v>
      </c>
      <c r="X191" s="60">
        <f t="shared" si="88"/>
        <v>21005.258506810769</v>
      </c>
      <c r="Y191" s="60">
        <f t="shared" si="88"/>
        <v>21005.258506810769</v>
      </c>
      <c r="Z191" s="60">
        <f t="shared" si="88"/>
        <v>21005.258506810769</v>
      </c>
      <c r="AA191" s="60">
        <f t="shared" si="88"/>
        <v>21005.258506810769</v>
      </c>
      <c r="AB191" s="60">
        <f t="shared" si="88"/>
        <v>21005.258506810769</v>
      </c>
      <c r="AC191" s="60">
        <f t="shared" si="88"/>
        <v>21005.258506810769</v>
      </c>
      <c r="AD191" s="60">
        <f t="shared" si="88"/>
        <v>21005.258506810769</v>
      </c>
      <c r="AE191" s="60">
        <f t="shared" si="88"/>
        <v>21005.258506810769</v>
      </c>
      <c r="AF191" s="60">
        <f t="shared" si="88"/>
        <v>21005.258506810769</v>
      </c>
      <c r="AG191" s="60">
        <f t="shared" si="88"/>
        <v>21005.258506810769</v>
      </c>
      <c r="AH191" s="60">
        <f t="shared" si="88"/>
        <v>21005.258506810769</v>
      </c>
    </row>
    <row r="192" spans="1:34" ht="14.45" customHeight="1">
      <c r="A192" s="243"/>
      <c r="B192" s="235">
        <f>E192+NPV(HLOOKUP($C$3,$C$7:$E$9,2,FALSE),F192:AH192)</f>
        <v>166342.15405510089</v>
      </c>
      <c r="C192" s="235">
        <f>SUM(E192:AH192)</f>
        <v>435394.9158155378</v>
      </c>
      <c r="D192" t="s">
        <v>616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-329.965262716768</v>
      </c>
      <c r="H192" s="55">
        <f t="shared" si="89"/>
        <v>424.78294650473532</v>
      </c>
      <c r="I192" s="55">
        <f t="shared" si="89"/>
        <v>1591.5035067924268</v>
      </c>
      <c r="J192" s="55">
        <f t="shared" si="89"/>
        <v>3018.3058222432965</v>
      </c>
      <c r="K192" s="56">
        <f t="shared" si="89"/>
        <v>4955.1766873274037</v>
      </c>
      <c r="L192" s="45">
        <f t="shared" si="89"/>
        <v>7051.2435668086655</v>
      </c>
      <c r="M192" s="60">
        <f t="shared" si="89"/>
        <v>9007.0983526258988</v>
      </c>
      <c r="N192" s="60">
        <f t="shared" si="89"/>
        <v>10975.21095597469</v>
      </c>
      <c r="O192" s="60">
        <f t="shared" si="89"/>
        <v>12726.794104019271</v>
      </c>
      <c r="P192" s="60">
        <f t="shared" si="89"/>
        <v>14803.925678288149</v>
      </c>
      <c r="Q192" s="60">
        <f t="shared" si="89"/>
        <v>16322.114059599176</v>
      </c>
      <c r="R192" s="60">
        <f t="shared" si="89"/>
        <v>18817.383731133101</v>
      </c>
      <c r="S192" s="60">
        <f t="shared" si="89"/>
        <v>21001.958854183602</v>
      </c>
      <c r="T192" s="60">
        <f t="shared" si="89"/>
        <v>21001.958854183602</v>
      </c>
      <c r="U192" s="60">
        <f t="shared" si="89"/>
        <v>21001.958854183602</v>
      </c>
      <c r="V192" s="60">
        <f t="shared" si="89"/>
        <v>21001.958854183602</v>
      </c>
      <c r="W192" s="60">
        <f t="shared" si="89"/>
        <v>21001.958854183602</v>
      </c>
      <c r="X192" s="60">
        <f t="shared" si="89"/>
        <v>21001.958854183602</v>
      </c>
      <c r="Y192" s="60">
        <f t="shared" si="89"/>
        <v>21001.958854183602</v>
      </c>
      <c r="Z192" s="60">
        <f t="shared" si="89"/>
        <v>21001.958854183602</v>
      </c>
      <c r="AA192" s="60">
        <f t="shared" si="89"/>
        <v>21001.958854183602</v>
      </c>
      <c r="AB192" s="60">
        <f t="shared" si="89"/>
        <v>21001.958854183602</v>
      </c>
      <c r="AC192" s="60">
        <f t="shared" si="89"/>
        <v>21001.958854183602</v>
      </c>
      <c r="AD192" s="60">
        <f t="shared" si="89"/>
        <v>21001.958854183602</v>
      </c>
      <c r="AE192" s="60">
        <f t="shared" si="89"/>
        <v>21001.958854183602</v>
      </c>
      <c r="AF192" s="60">
        <f t="shared" si="89"/>
        <v>21001.958854183602</v>
      </c>
      <c r="AG192" s="60">
        <f t="shared" si="89"/>
        <v>21001.958854183602</v>
      </c>
      <c r="AH192" s="60">
        <f t="shared" si="89"/>
        <v>21001.958854183602</v>
      </c>
    </row>
    <row r="193" spans="1:34" ht="14.45" customHeight="1" thickBot="1">
      <c r="B193" s="45"/>
      <c r="C193" s="45"/>
      <c r="E193" s="53"/>
      <c r="F193" s="53"/>
      <c r="G193" s="164"/>
      <c r="H193" s="165"/>
      <c r="I193" s="165"/>
      <c r="J193" s="165"/>
      <c r="K193" s="166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235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44" t="s">
        <v>617</v>
      </c>
      <c r="B195" s="41" t="s">
        <v>238</v>
      </c>
      <c r="C195" s="41" t="s">
        <v>221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9">
        <f>E196+NPV(HLOOKUP($C$3,$C$7:$E$9,2,FALSE),F196:AH196)</f>
        <v>0</v>
      </c>
      <c r="C196" s="239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0">
        <f>HLOOKUP($C$4,$C$7:$E$9,3,FALSE)*'2.3.1 Cost_Sum'!H233</f>
        <v>0</v>
      </c>
      <c r="H196" s="51">
        <f>HLOOKUP($C$4,$C$7:$E$9,3,FALSE)*'2.3.1 Cost_Sum'!I233</f>
        <v>0</v>
      </c>
      <c r="I196" s="51">
        <f>HLOOKUP($C$4,$C$7:$E$9,3,FALSE)*'2.3.1 Cost_Sum'!J233</f>
        <v>0</v>
      </c>
      <c r="J196" s="51">
        <f>HLOOKUP($C$4,$C$7:$E$9,3,FALSE)*'2.3.1 Cost_Sum'!K233</f>
        <v>0</v>
      </c>
      <c r="K196" s="52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>
      <c r="B197" s="235">
        <f>E197+NPV(HLOOKUP($C$3,$C$7:$E$9,2,FALSE),F197:AH197)</f>
        <v>56536.95431660382</v>
      </c>
      <c r="C197" s="235">
        <f>SUM(E197:AH197)</f>
        <v>149590.11469208502</v>
      </c>
      <c r="D197" t="s">
        <v>97</v>
      </c>
      <c r="E197" s="60">
        <f>HLOOKUP($C$4,$C$7:$E$9,3,FALSE)*'2.3.1 Cost_Sum'!F234</f>
        <v>0.32376582324669245</v>
      </c>
      <c r="F197" s="60">
        <f>HLOOKUP($C$4,$C$7:$E$9,3,FALSE)*'2.3.1 Cost_Sum'!G234</f>
        <v>12.004366925329698</v>
      </c>
      <c r="G197" s="50">
        <f>HLOOKUP($C$4,$C$7:$E$9,3,FALSE)*'2.3.1 Cost_Sum'!H234</f>
        <v>80.462648543850918</v>
      </c>
      <c r="H197" s="51">
        <f>HLOOKUP($C$4,$C$7:$E$9,3,FALSE)*'2.3.1 Cost_Sum'!I234</f>
        <v>210.60581381548454</v>
      </c>
      <c r="I197" s="51">
        <f>HLOOKUP($C$4,$C$7:$E$9,3,FALSE)*'2.3.1 Cost_Sum'!J234</f>
        <v>560.44594927546063</v>
      </c>
      <c r="J197" s="51">
        <f>HLOOKUP($C$4,$C$7:$E$9,3,FALSE)*'2.3.1 Cost_Sum'!K234</f>
        <v>951.63217615118583</v>
      </c>
      <c r="K197" s="52">
        <f>HLOOKUP($C$4,$C$7:$E$9,3,FALSE)*'2.3.1 Cost_Sum'!L234</f>
        <v>1527.2102253588459</v>
      </c>
      <c r="L197" s="60">
        <f>HLOOKUP($C$4,$C$7:$E$9,3,FALSE)*'2.3.1 Cost_Sum'!M234</f>
        <v>2134.072730351003</v>
      </c>
      <c r="M197" s="60">
        <f>HLOOKUP($C$4,$C$7:$E$9,3,FALSE)*'2.3.1 Cost_Sum'!N234</f>
        <v>2722.2759476254159</v>
      </c>
      <c r="N197" s="60">
        <f>HLOOKUP($C$4,$C$7:$E$9,3,FALSE)*'2.3.1 Cost_Sum'!O234</f>
        <v>3290.6975639364937</v>
      </c>
      <c r="O197" s="60">
        <f>HLOOKUP($C$4,$C$7:$E$9,3,FALSE)*'2.3.1 Cost_Sum'!P234</f>
        <v>3888.8735973996627</v>
      </c>
      <c r="P197" s="60">
        <f>HLOOKUP($C$4,$C$7:$E$9,3,FALSE)*'2.3.1 Cost_Sum'!Q234</f>
        <v>4639.6231385954088</v>
      </c>
      <c r="Q197" s="60">
        <f>HLOOKUP($C$4,$C$7:$E$9,3,FALSE)*'2.3.1 Cost_Sum'!R234</f>
        <v>5326.7618655201368</v>
      </c>
      <c r="R197" s="60">
        <f>HLOOKUP($C$4,$C$7:$E$9,3,FALSE)*'2.3.1 Cost_Sum'!S234</f>
        <v>6377.2780248723393</v>
      </c>
      <c r="S197" s="60">
        <f>HLOOKUP($C$4,$C$7:$E$9,3,FALSE)*'2.3.1 Cost_Sum'!T234</f>
        <v>7366.7404298682013</v>
      </c>
      <c r="T197" s="60">
        <f>HLOOKUP($C$4,$C$7:$E$9,3,FALSE)*'2.3.1 Cost_Sum'!U234</f>
        <v>7366.7404298682013</v>
      </c>
      <c r="U197" s="60">
        <f>HLOOKUP($C$4,$C$7:$E$9,3,FALSE)*'2.3.1 Cost_Sum'!V234</f>
        <v>7366.7404298682013</v>
      </c>
      <c r="V197" s="60">
        <f>HLOOKUP($C$4,$C$7:$E$9,3,FALSE)*'2.3.1 Cost_Sum'!W234</f>
        <v>7366.7404298682013</v>
      </c>
      <c r="W197" s="60">
        <f>HLOOKUP($C$4,$C$7:$E$9,3,FALSE)*'2.3.1 Cost_Sum'!X234</f>
        <v>7366.7404298682013</v>
      </c>
      <c r="X197" s="60">
        <f>HLOOKUP($C$4,$C$7:$E$9,3,FALSE)*'2.3.1 Cost_Sum'!Y234</f>
        <v>7366.7404298682013</v>
      </c>
      <c r="Y197" s="60">
        <f>HLOOKUP($C$4,$C$7:$E$9,3,FALSE)*'2.3.1 Cost_Sum'!Z234</f>
        <v>7366.7404298682013</v>
      </c>
      <c r="Z197" s="60">
        <f>HLOOKUP($C$4,$C$7:$E$9,3,FALSE)*'2.3.1 Cost_Sum'!AA234</f>
        <v>7366.7404298682013</v>
      </c>
      <c r="AA197" s="60">
        <f>HLOOKUP($C$4,$C$7:$E$9,3,FALSE)*'2.3.1 Cost_Sum'!AB234</f>
        <v>7366.7404298682013</v>
      </c>
      <c r="AB197" s="60">
        <f>HLOOKUP($C$4,$C$7:$E$9,3,FALSE)*'2.3.1 Cost_Sum'!AC234</f>
        <v>7366.7404298682013</v>
      </c>
      <c r="AC197" s="60">
        <f>HLOOKUP($C$4,$C$7:$E$9,3,FALSE)*'2.3.1 Cost_Sum'!AD234</f>
        <v>7366.7404298682013</v>
      </c>
      <c r="AD197" s="60">
        <f>HLOOKUP($C$4,$C$7:$E$9,3,FALSE)*'2.3.1 Cost_Sum'!AE234</f>
        <v>7366.7404298682013</v>
      </c>
      <c r="AE197" s="60">
        <f>HLOOKUP($C$4,$C$7:$E$9,3,FALSE)*'2.3.1 Cost_Sum'!AF234</f>
        <v>7366.7404298682013</v>
      </c>
      <c r="AF197" s="60">
        <f>HLOOKUP($C$4,$C$7:$E$9,3,FALSE)*'2.3.1 Cost_Sum'!AG234</f>
        <v>7366.7404298682013</v>
      </c>
      <c r="AG197" s="60">
        <f>HLOOKUP($C$4,$C$7:$E$9,3,FALSE)*'2.3.1 Cost_Sum'!AH234</f>
        <v>7366.7404298682013</v>
      </c>
      <c r="AH197" s="60">
        <f>HLOOKUP($C$4,$C$7:$E$9,3,FALSE)*'2.3.1 Cost_Sum'!AI234</f>
        <v>7366.7404298682013</v>
      </c>
    </row>
    <row r="198" spans="1:34">
      <c r="B198" s="235">
        <f>E198+NPV(HLOOKUP($C$3,$C$7:$E$9,2,FALSE),F198:AH198)</f>
        <v>56594.872272473141</v>
      </c>
      <c r="C198" s="235">
        <f>SUM(E198:AH198)</f>
        <v>149743.0642593622</v>
      </c>
      <c r="D198" t="s">
        <v>615</v>
      </c>
      <c r="E198" s="60">
        <f t="shared" ref="E198:AH198" si="90">IF(E$197&lt;&gt;0,E$32-E202,0)</f>
        <v>0.33318658339337215</v>
      </c>
      <c r="F198" s="60">
        <f t="shared" si="90"/>
        <v>12.066295846152299</v>
      </c>
      <c r="G198" s="54">
        <f t="shared" si="90"/>
        <v>80.702770769526026</v>
      </c>
      <c r="H198" s="55">
        <f t="shared" si="90"/>
        <v>210.99900793495073</v>
      </c>
      <c r="I198" s="55">
        <f t="shared" si="90"/>
        <v>561.14879638377965</v>
      </c>
      <c r="J198" s="55">
        <f t="shared" si="90"/>
        <v>952.63212545037504</v>
      </c>
      <c r="K198" s="56">
        <f t="shared" si="90"/>
        <v>1528.5829588130496</v>
      </c>
      <c r="L198" s="60">
        <f t="shared" si="90"/>
        <v>2135.8946878684437</v>
      </c>
      <c r="M198" s="60">
        <f t="shared" si="90"/>
        <v>2724.7521865365525</v>
      </c>
      <c r="N198" s="60">
        <f t="shared" si="90"/>
        <v>3293.8860025859121</v>
      </c>
      <c r="O198" s="60">
        <f t="shared" si="90"/>
        <v>3892.9373575603058</v>
      </c>
      <c r="P198" s="60">
        <f t="shared" si="90"/>
        <v>4644.1001672044076</v>
      </c>
      <c r="Q198" s="60">
        <f t="shared" si="90"/>
        <v>5332.6248837890053</v>
      </c>
      <c r="R198" s="60">
        <f t="shared" si="90"/>
        <v>6384.5381140985955</v>
      </c>
      <c r="S198" s="60">
        <f t="shared" si="90"/>
        <v>7374.2416073711138</v>
      </c>
      <c r="T198" s="60">
        <f t="shared" si="90"/>
        <v>7374.2416073711138</v>
      </c>
      <c r="U198" s="60">
        <f t="shared" si="90"/>
        <v>7374.2416073711138</v>
      </c>
      <c r="V198" s="60">
        <f t="shared" si="90"/>
        <v>7374.2416073711138</v>
      </c>
      <c r="W198" s="60">
        <f t="shared" si="90"/>
        <v>7374.2416073711138</v>
      </c>
      <c r="X198" s="60">
        <f t="shared" si="90"/>
        <v>7374.2416073711138</v>
      </c>
      <c r="Y198" s="60">
        <f t="shared" si="90"/>
        <v>7374.2416073711138</v>
      </c>
      <c r="Z198" s="60">
        <f t="shared" si="90"/>
        <v>7374.2416073711138</v>
      </c>
      <c r="AA198" s="60">
        <f t="shared" si="90"/>
        <v>7374.2416073711138</v>
      </c>
      <c r="AB198" s="60">
        <f t="shared" si="90"/>
        <v>7374.2416073711138</v>
      </c>
      <c r="AC198" s="60">
        <f t="shared" si="90"/>
        <v>7374.2416073711138</v>
      </c>
      <c r="AD198" s="60">
        <f t="shared" si="90"/>
        <v>7374.2416073711138</v>
      </c>
      <c r="AE198" s="60">
        <f t="shared" si="90"/>
        <v>7374.2416073711138</v>
      </c>
      <c r="AF198" s="60">
        <f t="shared" si="90"/>
        <v>7374.2416073711138</v>
      </c>
      <c r="AG198" s="60">
        <f t="shared" si="90"/>
        <v>7374.2416073711138</v>
      </c>
      <c r="AH198" s="60">
        <f t="shared" si="90"/>
        <v>7374.2416073711138</v>
      </c>
    </row>
    <row r="199" spans="1:34">
      <c r="B199" s="235">
        <f>E199+NPV(HLOOKUP($C$3,$C$7:$E$9,2,FALSE),F199:AH199)</f>
        <v>57.917955869317936</v>
      </c>
      <c r="C199" s="235">
        <f>SUM(E199:AH199)</f>
        <v>152.94956727718434</v>
      </c>
      <c r="D199" t="s">
        <v>616</v>
      </c>
      <c r="E199" s="45">
        <f>E198-SUM(E196:E197)</f>
        <v>9.4207601466796964E-3</v>
      </c>
      <c r="F199" s="45">
        <f t="shared" ref="F199:G199" si="91">F198-SUM(F196:F197)</f>
        <v>6.1928920822600375E-2</v>
      </c>
      <c r="G199" s="46">
        <f t="shared" si="91"/>
        <v>0.24012222567510833</v>
      </c>
      <c r="H199" s="55">
        <f>H198-SUM(H196:H197)</f>
        <v>0.39319411946618743</v>
      </c>
      <c r="I199" s="55">
        <f t="shared" ref="I199:AH199" si="92">I198-SUM(I196:I197)</f>
        <v>0.70284710831901975</v>
      </c>
      <c r="J199" s="55">
        <f t="shared" si="92"/>
        <v>0.99994929918921116</v>
      </c>
      <c r="K199" s="56">
        <f t="shared" si="92"/>
        <v>1.372733454203626</v>
      </c>
      <c r="L199" s="60">
        <f t="shared" si="92"/>
        <v>1.821957517440751</v>
      </c>
      <c r="M199" s="60">
        <f t="shared" si="92"/>
        <v>2.4762389111365337</v>
      </c>
      <c r="N199" s="60">
        <f t="shared" si="92"/>
        <v>3.1884386494184582</v>
      </c>
      <c r="O199" s="60">
        <f t="shared" si="92"/>
        <v>4.0637601606431417</v>
      </c>
      <c r="P199" s="60">
        <f t="shared" si="92"/>
        <v>4.4770286089988076</v>
      </c>
      <c r="Q199" s="60">
        <f t="shared" si="92"/>
        <v>5.8630182688684727</v>
      </c>
      <c r="R199" s="60">
        <f t="shared" si="92"/>
        <v>7.2600892262562411</v>
      </c>
      <c r="S199" s="60">
        <f t="shared" si="92"/>
        <v>7.5011775029124692</v>
      </c>
      <c r="T199" s="60">
        <f t="shared" si="92"/>
        <v>7.5011775029124692</v>
      </c>
      <c r="U199" s="60">
        <f t="shared" si="92"/>
        <v>7.5011775029124692</v>
      </c>
      <c r="V199" s="60">
        <f t="shared" si="92"/>
        <v>7.5011775029124692</v>
      </c>
      <c r="W199" s="60">
        <f t="shared" si="92"/>
        <v>7.5011775029124692</v>
      </c>
      <c r="X199" s="60">
        <f t="shared" si="92"/>
        <v>7.5011775029124692</v>
      </c>
      <c r="Y199" s="60">
        <f t="shared" si="92"/>
        <v>7.5011775029124692</v>
      </c>
      <c r="Z199" s="60">
        <f t="shared" si="92"/>
        <v>7.5011775029124692</v>
      </c>
      <c r="AA199" s="60">
        <f t="shared" si="92"/>
        <v>7.5011775029124692</v>
      </c>
      <c r="AB199" s="60">
        <f t="shared" si="92"/>
        <v>7.5011775029124692</v>
      </c>
      <c r="AC199" s="60">
        <f t="shared" si="92"/>
        <v>7.5011775029124692</v>
      </c>
      <c r="AD199" s="60">
        <f t="shared" si="92"/>
        <v>7.5011775029124692</v>
      </c>
      <c r="AE199" s="60">
        <f t="shared" si="92"/>
        <v>7.5011775029124692</v>
      </c>
      <c r="AF199" s="60">
        <f t="shared" si="92"/>
        <v>7.5011775029124692</v>
      </c>
      <c r="AG199" s="60">
        <f t="shared" si="92"/>
        <v>7.5011775029124692</v>
      </c>
      <c r="AH199" s="60">
        <f t="shared" si="92"/>
        <v>7.5011775029124692</v>
      </c>
    </row>
    <row r="200" spans="1:34">
      <c r="B200" s="235"/>
      <c r="C200" s="235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35"/>
      <c r="C201" s="235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35"/>
      <c r="C202" s="235"/>
      <c r="D202" t="s">
        <v>222</v>
      </c>
      <c r="E202" s="53" cm="1">
        <f t="array" ref="E202:AH202">TRANSPOSE(Option_10_SR_High_PoF)*HLOOKUP($C$5,$C$7:$E$10,4,FALSE)</f>
        <v>0.11017919037602003</v>
      </c>
      <c r="F202" s="53">
        <v>0.92837691386144872</v>
      </c>
      <c r="G202" s="54">
        <v>75.28718159390543</v>
      </c>
      <c r="H202" s="55">
        <v>228.33979140223806</v>
      </c>
      <c r="I202" s="55">
        <v>1136.4838082230342</v>
      </c>
      <c r="J202" s="55">
        <v>2089.0849074499165</v>
      </c>
      <c r="K202" s="56">
        <v>3534.5057450358076</v>
      </c>
      <c r="L202" s="53">
        <v>5537.1956779152406</v>
      </c>
      <c r="M202" s="53">
        <v>7735.9611544591153</v>
      </c>
      <c r="N202" s="53">
        <v>10489.497052572822</v>
      </c>
      <c r="O202" s="53">
        <v>13234.401019171277</v>
      </c>
      <c r="P202" s="53">
        <v>16949.979515417122</v>
      </c>
      <c r="Q202" s="53">
        <v>20441.969096336194</v>
      </c>
      <c r="R202" s="53">
        <v>26176.385452954608</v>
      </c>
      <c r="S202" s="53">
        <v>31473.715658637317</v>
      </c>
      <c r="T202" s="53">
        <v>31473.715658637317</v>
      </c>
      <c r="U202" s="53">
        <v>31473.715658637317</v>
      </c>
      <c r="V202" s="53">
        <v>31473.715658637317</v>
      </c>
      <c r="W202" s="53">
        <v>31473.715658637317</v>
      </c>
      <c r="X202" s="53">
        <v>31473.715658637317</v>
      </c>
      <c r="Y202" s="53">
        <v>31473.715658637317</v>
      </c>
      <c r="Z202" s="53">
        <v>31473.715658637317</v>
      </c>
      <c r="AA202" s="53">
        <v>31473.715658637317</v>
      </c>
      <c r="AB202" s="53">
        <v>31473.715658637317</v>
      </c>
      <c r="AC202" s="53">
        <v>31473.715658637317</v>
      </c>
      <c r="AD202" s="53">
        <v>31473.715658637317</v>
      </c>
      <c r="AE202" s="53">
        <v>31473.715658637317</v>
      </c>
      <c r="AF202" s="53">
        <v>31473.715658637317</v>
      </c>
      <c r="AG202" s="53">
        <v>31473.715658637317</v>
      </c>
      <c r="AH202" s="53">
        <v>31473.715658637317</v>
      </c>
    </row>
    <row r="203" spans="1:34">
      <c r="B203" s="235"/>
      <c r="C203" s="235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35"/>
      <c r="C204" s="235"/>
      <c r="D204" t="s">
        <v>618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40">
        <f>IF(SUM($E196:G196)&lt;=0,0,-PMT($C$8,VLOOKUP($B194,$B$11:$C$20,2,FALSE),$B196))</f>
        <v>0</v>
      </c>
      <c r="H204" s="241">
        <f>IF(SUM($E196:H196)&lt;=0,0,-PMT($C$8,VLOOKUP($B194,$B$11:$C$20,2,FALSE),$B196))</f>
        <v>0</v>
      </c>
      <c r="I204" s="241">
        <f>IF(SUM($E196:I196)&lt;=0,0,-PMT($C$8,VLOOKUP($B194,$B$11:$C$20,2,FALSE),$B196))</f>
        <v>0</v>
      </c>
      <c r="J204" s="241">
        <f>IF(SUM($E196:J196)&lt;=0,0,-PMT($C$8,VLOOKUP($B194,$B$11:$C$20,2,FALSE),$B196))</f>
        <v>0</v>
      </c>
      <c r="K204" s="242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35"/>
      <c r="C205" s="235"/>
      <c r="D205" t="s">
        <v>619</v>
      </c>
      <c r="E205" s="53">
        <f>E204+E197</f>
        <v>0.32376582324669245</v>
      </c>
      <c r="F205" s="53">
        <f t="shared" ref="F205:AH205" si="93">F204+F197</f>
        <v>12.004366925329698</v>
      </c>
      <c r="G205" s="54">
        <f t="shared" si="93"/>
        <v>80.462648543850918</v>
      </c>
      <c r="H205" s="236">
        <f t="shared" si="93"/>
        <v>210.60581381548454</v>
      </c>
      <c r="I205" s="236">
        <f t="shared" si="93"/>
        <v>560.44594927546063</v>
      </c>
      <c r="J205" s="236">
        <f t="shared" si="93"/>
        <v>951.63217615118583</v>
      </c>
      <c r="K205" s="56">
        <f t="shared" si="93"/>
        <v>1527.2102253588459</v>
      </c>
      <c r="L205" s="53">
        <f t="shared" si="93"/>
        <v>2134.072730351003</v>
      </c>
      <c r="M205" s="53">
        <f t="shared" si="93"/>
        <v>2722.2759476254159</v>
      </c>
      <c r="N205" s="53">
        <f t="shared" si="93"/>
        <v>3290.6975639364937</v>
      </c>
      <c r="O205" s="53">
        <f t="shared" si="93"/>
        <v>3888.8735973996627</v>
      </c>
      <c r="P205" s="53">
        <f t="shared" si="93"/>
        <v>4639.6231385954088</v>
      </c>
      <c r="Q205" s="53">
        <f t="shared" si="93"/>
        <v>5326.7618655201368</v>
      </c>
      <c r="R205" s="53">
        <f t="shared" si="93"/>
        <v>6377.2780248723393</v>
      </c>
      <c r="S205" s="53">
        <f t="shared" si="93"/>
        <v>7366.7404298682013</v>
      </c>
      <c r="T205" s="53">
        <f t="shared" si="93"/>
        <v>7366.7404298682013</v>
      </c>
      <c r="U205" s="53">
        <f t="shared" si="93"/>
        <v>7366.7404298682013</v>
      </c>
      <c r="V205" s="53">
        <f t="shared" si="93"/>
        <v>7366.7404298682013</v>
      </c>
      <c r="W205" s="53">
        <f t="shared" si="93"/>
        <v>7366.7404298682013</v>
      </c>
      <c r="X205" s="53">
        <f t="shared" si="93"/>
        <v>7366.7404298682013</v>
      </c>
      <c r="Y205" s="53">
        <f t="shared" si="93"/>
        <v>7366.7404298682013</v>
      </c>
      <c r="Z205" s="53">
        <f t="shared" si="93"/>
        <v>7366.7404298682013</v>
      </c>
      <c r="AA205" s="53">
        <f t="shared" si="93"/>
        <v>7366.7404298682013</v>
      </c>
      <c r="AB205" s="53">
        <f t="shared" si="93"/>
        <v>7366.7404298682013</v>
      </c>
      <c r="AC205" s="53">
        <f t="shared" si="93"/>
        <v>7366.7404298682013</v>
      </c>
      <c r="AD205" s="53">
        <f t="shared" si="93"/>
        <v>7366.7404298682013</v>
      </c>
      <c r="AE205" s="53">
        <f t="shared" si="93"/>
        <v>7366.7404298682013</v>
      </c>
      <c r="AF205" s="53">
        <f t="shared" si="93"/>
        <v>7366.7404298682013</v>
      </c>
      <c r="AG205" s="53">
        <f t="shared" si="93"/>
        <v>7366.7404298682013</v>
      </c>
      <c r="AH205" s="53">
        <f t="shared" si="93"/>
        <v>7366.7404298682013</v>
      </c>
    </row>
    <row r="206" spans="1:34">
      <c r="B206" s="235"/>
      <c r="C206" s="235"/>
      <c r="D206" t="s">
        <v>620</v>
      </c>
      <c r="E206" s="53">
        <f>IF(E198&gt;E205,1,0)</f>
        <v>1</v>
      </c>
      <c r="F206" s="53">
        <f t="shared" ref="F206:AH206" si="94">IF(F198&gt;F205,1,0)</f>
        <v>1</v>
      </c>
      <c r="G206" s="54">
        <f t="shared" si="94"/>
        <v>1</v>
      </c>
      <c r="H206" s="236">
        <f t="shared" si="94"/>
        <v>1</v>
      </c>
      <c r="I206" s="236">
        <f t="shared" si="94"/>
        <v>1</v>
      </c>
      <c r="J206" s="236">
        <f t="shared" si="94"/>
        <v>1</v>
      </c>
      <c r="K206" s="56">
        <f t="shared" si="94"/>
        <v>1</v>
      </c>
      <c r="L206" s="53">
        <f t="shared" si="94"/>
        <v>1</v>
      </c>
      <c r="M206" s="53">
        <f t="shared" si="94"/>
        <v>1</v>
      </c>
      <c r="N206" s="53">
        <f t="shared" si="94"/>
        <v>1</v>
      </c>
      <c r="O206" s="53">
        <f t="shared" si="94"/>
        <v>1</v>
      </c>
      <c r="P206" s="53">
        <f t="shared" si="94"/>
        <v>1</v>
      </c>
      <c r="Q206" s="53">
        <f t="shared" si="94"/>
        <v>1</v>
      </c>
      <c r="R206" s="53">
        <f t="shared" si="94"/>
        <v>1</v>
      </c>
      <c r="S206" s="53">
        <f t="shared" si="94"/>
        <v>1</v>
      </c>
      <c r="T206" s="53">
        <f t="shared" si="94"/>
        <v>1</v>
      </c>
      <c r="U206" s="53">
        <f t="shared" si="94"/>
        <v>1</v>
      </c>
      <c r="V206" s="53">
        <f t="shared" si="94"/>
        <v>1</v>
      </c>
      <c r="W206" s="53">
        <f t="shared" si="94"/>
        <v>1</v>
      </c>
      <c r="X206" s="53">
        <f t="shared" si="94"/>
        <v>1</v>
      </c>
      <c r="Y206" s="53">
        <f t="shared" si="94"/>
        <v>1</v>
      </c>
      <c r="Z206" s="53">
        <f t="shared" si="94"/>
        <v>1</v>
      </c>
      <c r="AA206" s="53">
        <f t="shared" si="94"/>
        <v>1</v>
      </c>
      <c r="AB206" s="53">
        <f t="shared" si="94"/>
        <v>1</v>
      </c>
      <c r="AC206" s="53">
        <f t="shared" si="94"/>
        <v>1</v>
      </c>
      <c r="AD206" s="53">
        <f t="shared" si="94"/>
        <v>1</v>
      </c>
      <c r="AE206" s="53">
        <f t="shared" si="94"/>
        <v>1</v>
      </c>
      <c r="AF206" s="53">
        <f t="shared" si="94"/>
        <v>1</v>
      </c>
      <c r="AG206" s="53">
        <f t="shared" si="94"/>
        <v>1</v>
      </c>
      <c r="AH206" s="53">
        <f t="shared" si="94"/>
        <v>1</v>
      </c>
    </row>
    <row r="207" spans="1:34">
      <c r="B207" s="235"/>
      <c r="C207" s="235"/>
      <c r="D207" t="s">
        <v>245</v>
      </c>
      <c r="E207" s="61" t="str">
        <f>IF(AND(E206=1,SUM($E206:E206)=1),"Yes","-")</f>
        <v>Yes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6" t="str">
        <f>IF(AND(H206=1,SUM($E206:H206)=1),"Yes","-")</f>
        <v>-</v>
      </c>
      <c r="I207" s="236" t="str">
        <f>IF(AND(I206=1,SUM($E206:I206)=1),"Yes","-")</f>
        <v>-</v>
      </c>
      <c r="J207" s="236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35"/>
      <c r="C208" s="235"/>
      <c r="E208" s="61"/>
      <c r="F208" s="61"/>
      <c r="G208" s="54"/>
      <c r="H208" s="236"/>
      <c r="I208" s="236"/>
      <c r="J208" s="236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43" t="s">
        <v>621</v>
      </c>
      <c r="B209" s="235">
        <f>E209+NPV(HLOOKUP($C$3,$C$7:$E$9,2,FALSE),F209:AH209)</f>
        <v>0</v>
      </c>
      <c r="C209" s="235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6" cm="1">
        <f t="array" ref="H209">IFERROR(INDEX($E196:$AH196, MAX(1,COLUMN(H209) - MATCH("Yes",$E207:$AH207,0))), 0)</f>
        <v>0</v>
      </c>
      <c r="I209" s="236" cm="1">
        <f t="array" ref="I209">IFERROR(INDEX($E196:$AH196, MAX(1,COLUMN(I209) - MATCH("Yes",$E207:$AH207,0))), 0)</f>
        <v>0</v>
      </c>
      <c r="J209" s="236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43"/>
      <c r="B210" s="235">
        <f t="shared" ref="B210:B211" si="95">E210+NPV(HLOOKUP($C$3,$C$7:$E$9,2,FALSE),F210:AH210)</f>
        <v>56536.95431660382</v>
      </c>
      <c r="C210" s="235">
        <f t="shared" ref="C210:C211" si="96">SUM(E210:AH210)</f>
        <v>149590.11469208502</v>
      </c>
      <c r="D210" t="s">
        <v>97</v>
      </c>
      <c r="E210" s="60">
        <f t="shared" ref="E210:AH210" si="97">IF(SUM(E206:AH206)=0, E197, PRODUCT(E197*E206))</f>
        <v>0.32376582324669245</v>
      </c>
      <c r="F210" s="60">
        <f t="shared" si="97"/>
        <v>12.004366925329698</v>
      </c>
      <c r="G210" s="54">
        <f t="shared" si="97"/>
        <v>80.462648543850918</v>
      </c>
      <c r="H210" s="236">
        <f t="shared" si="97"/>
        <v>210.60581381548454</v>
      </c>
      <c r="I210" s="236">
        <f t="shared" si="97"/>
        <v>560.44594927546063</v>
      </c>
      <c r="J210" s="236">
        <f t="shared" si="97"/>
        <v>951.63217615118583</v>
      </c>
      <c r="K210" s="56">
        <f t="shared" si="97"/>
        <v>1527.2102253588459</v>
      </c>
      <c r="L210" s="60">
        <f t="shared" si="97"/>
        <v>2134.072730351003</v>
      </c>
      <c r="M210" s="60">
        <f t="shared" si="97"/>
        <v>2722.2759476254159</v>
      </c>
      <c r="N210" s="60">
        <f t="shared" si="97"/>
        <v>3290.6975639364937</v>
      </c>
      <c r="O210" s="60">
        <f t="shared" si="97"/>
        <v>3888.8735973996627</v>
      </c>
      <c r="P210" s="60">
        <f t="shared" si="97"/>
        <v>4639.6231385954088</v>
      </c>
      <c r="Q210" s="60">
        <f t="shared" si="97"/>
        <v>5326.7618655201368</v>
      </c>
      <c r="R210" s="60">
        <f t="shared" si="97"/>
        <v>6377.2780248723393</v>
      </c>
      <c r="S210" s="60">
        <f t="shared" si="97"/>
        <v>7366.7404298682013</v>
      </c>
      <c r="T210" s="60">
        <f t="shared" si="97"/>
        <v>7366.7404298682013</v>
      </c>
      <c r="U210" s="60">
        <f t="shared" si="97"/>
        <v>7366.7404298682013</v>
      </c>
      <c r="V210" s="60">
        <f t="shared" si="97"/>
        <v>7366.7404298682013</v>
      </c>
      <c r="W210" s="60">
        <f t="shared" si="97"/>
        <v>7366.7404298682013</v>
      </c>
      <c r="X210" s="60">
        <f t="shared" si="97"/>
        <v>7366.7404298682013</v>
      </c>
      <c r="Y210" s="60">
        <f t="shared" si="97"/>
        <v>7366.7404298682013</v>
      </c>
      <c r="Z210" s="60">
        <f t="shared" si="97"/>
        <v>7366.7404298682013</v>
      </c>
      <c r="AA210" s="60">
        <f t="shared" si="97"/>
        <v>7366.7404298682013</v>
      </c>
      <c r="AB210" s="60">
        <f t="shared" si="97"/>
        <v>7366.7404298682013</v>
      </c>
      <c r="AC210" s="60">
        <f t="shared" si="97"/>
        <v>7366.7404298682013</v>
      </c>
      <c r="AD210" s="60">
        <f t="shared" si="97"/>
        <v>7366.7404298682013</v>
      </c>
      <c r="AE210" s="60">
        <f t="shared" si="97"/>
        <v>7366.7404298682013</v>
      </c>
      <c r="AF210" s="60">
        <f t="shared" si="97"/>
        <v>7366.7404298682013</v>
      </c>
      <c r="AG210" s="60">
        <f t="shared" si="97"/>
        <v>7366.7404298682013</v>
      </c>
      <c r="AH210" s="60">
        <f t="shared" si="97"/>
        <v>7366.7404298682013</v>
      </c>
    </row>
    <row r="211" spans="1:34" ht="14.45" customHeight="1">
      <c r="A211" s="243"/>
      <c r="B211" s="235">
        <f t="shared" si="95"/>
        <v>56594.872272473141</v>
      </c>
      <c r="C211" s="235">
        <f t="shared" si="96"/>
        <v>149743.0642593622</v>
      </c>
      <c r="D211" t="s">
        <v>615</v>
      </c>
      <c r="E211" s="60">
        <f t="shared" ref="E211:AH211" si="98">IF(SUM(E206:AH206)=0, E197, PRODUCT(E198*E206))</f>
        <v>0.33318658339337215</v>
      </c>
      <c r="F211" s="60">
        <f t="shared" si="98"/>
        <v>12.066295846152299</v>
      </c>
      <c r="G211" s="54">
        <f t="shared" si="98"/>
        <v>80.702770769526026</v>
      </c>
      <c r="H211" s="236">
        <f t="shared" si="98"/>
        <v>210.99900793495073</v>
      </c>
      <c r="I211" s="236">
        <f t="shared" si="98"/>
        <v>561.14879638377965</v>
      </c>
      <c r="J211" s="236">
        <f t="shared" si="98"/>
        <v>952.63212545037504</v>
      </c>
      <c r="K211" s="56">
        <f t="shared" si="98"/>
        <v>1528.5829588130496</v>
      </c>
      <c r="L211" s="60">
        <f t="shared" si="98"/>
        <v>2135.8946878684437</v>
      </c>
      <c r="M211" s="60">
        <f t="shared" si="98"/>
        <v>2724.7521865365525</v>
      </c>
      <c r="N211" s="60">
        <f t="shared" si="98"/>
        <v>3293.8860025859121</v>
      </c>
      <c r="O211" s="60">
        <f t="shared" si="98"/>
        <v>3892.9373575603058</v>
      </c>
      <c r="P211" s="60">
        <f t="shared" si="98"/>
        <v>4644.1001672044076</v>
      </c>
      <c r="Q211" s="60">
        <f t="shared" si="98"/>
        <v>5332.6248837890053</v>
      </c>
      <c r="R211" s="60">
        <f t="shared" si="98"/>
        <v>6384.5381140985955</v>
      </c>
      <c r="S211" s="60">
        <f t="shared" si="98"/>
        <v>7374.2416073711138</v>
      </c>
      <c r="T211" s="60">
        <f t="shared" si="98"/>
        <v>7374.2416073711138</v>
      </c>
      <c r="U211" s="60">
        <f t="shared" si="98"/>
        <v>7374.2416073711138</v>
      </c>
      <c r="V211" s="60">
        <f t="shared" si="98"/>
        <v>7374.2416073711138</v>
      </c>
      <c r="W211" s="60">
        <f t="shared" si="98"/>
        <v>7374.2416073711138</v>
      </c>
      <c r="X211" s="60">
        <f t="shared" si="98"/>
        <v>7374.2416073711138</v>
      </c>
      <c r="Y211" s="60">
        <f t="shared" si="98"/>
        <v>7374.2416073711138</v>
      </c>
      <c r="Z211" s="60">
        <f t="shared" si="98"/>
        <v>7374.2416073711138</v>
      </c>
      <c r="AA211" s="60">
        <f t="shared" si="98"/>
        <v>7374.2416073711138</v>
      </c>
      <c r="AB211" s="60">
        <f t="shared" si="98"/>
        <v>7374.2416073711138</v>
      </c>
      <c r="AC211" s="60">
        <f t="shared" si="98"/>
        <v>7374.2416073711138</v>
      </c>
      <c r="AD211" s="60">
        <f t="shared" si="98"/>
        <v>7374.2416073711138</v>
      </c>
      <c r="AE211" s="60">
        <f t="shared" si="98"/>
        <v>7374.2416073711138</v>
      </c>
      <c r="AF211" s="60">
        <f t="shared" si="98"/>
        <v>7374.2416073711138</v>
      </c>
      <c r="AG211" s="60">
        <f t="shared" si="98"/>
        <v>7374.2416073711138</v>
      </c>
      <c r="AH211" s="60">
        <f t="shared" si="98"/>
        <v>7374.2416073711138</v>
      </c>
    </row>
    <row r="212" spans="1:34" ht="14.45" customHeight="1">
      <c r="A212" s="243"/>
      <c r="B212" s="235">
        <f>E212+NPV(HLOOKUP($C$3,$C$7:$E$9,2,FALSE),F212:AH212)</f>
        <v>57.917955869317936</v>
      </c>
      <c r="C212" s="235">
        <f>SUM(E212:AH212)</f>
        <v>152.94956727718434</v>
      </c>
      <c r="D212" t="s">
        <v>616</v>
      </c>
      <c r="E212" s="45">
        <f t="shared" ref="E212:AH212" si="99">E211-SUM(E209:E210)</f>
        <v>9.4207601466796964E-3</v>
      </c>
      <c r="F212" s="45">
        <f t="shared" si="99"/>
        <v>6.1928920822600375E-2</v>
      </c>
      <c r="G212" s="54">
        <f t="shared" si="99"/>
        <v>0.24012222567510833</v>
      </c>
      <c r="H212" s="55">
        <f t="shared" si="99"/>
        <v>0.39319411946618743</v>
      </c>
      <c r="I212" s="55">
        <f t="shared" si="99"/>
        <v>0.70284710831901975</v>
      </c>
      <c r="J212" s="55">
        <f t="shared" si="99"/>
        <v>0.99994929918921116</v>
      </c>
      <c r="K212" s="56">
        <f t="shared" si="99"/>
        <v>1.372733454203626</v>
      </c>
      <c r="L212" s="45">
        <f t="shared" si="99"/>
        <v>1.821957517440751</v>
      </c>
      <c r="M212" s="60">
        <f t="shared" si="99"/>
        <v>2.4762389111365337</v>
      </c>
      <c r="N212" s="60">
        <f t="shared" si="99"/>
        <v>3.1884386494184582</v>
      </c>
      <c r="O212" s="60">
        <f t="shared" si="99"/>
        <v>4.0637601606431417</v>
      </c>
      <c r="P212" s="60">
        <f t="shared" si="99"/>
        <v>4.4770286089988076</v>
      </c>
      <c r="Q212" s="60">
        <f t="shared" si="99"/>
        <v>5.8630182688684727</v>
      </c>
      <c r="R212" s="60">
        <f t="shared" si="99"/>
        <v>7.2600892262562411</v>
      </c>
      <c r="S212" s="60">
        <f t="shared" si="99"/>
        <v>7.5011775029124692</v>
      </c>
      <c r="T212" s="60">
        <f t="shared" si="99"/>
        <v>7.5011775029124692</v>
      </c>
      <c r="U212" s="60">
        <f t="shared" si="99"/>
        <v>7.5011775029124692</v>
      </c>
      <c r="V212" s="60">
        <f t="shared" si="99"/>
        <v>7.5011775029124692</v>
      </c>
      <c r="W212" s="60">
        <f t="shared" si="99"/>
        <v>7.5011775029124692</v>
      </c>
      <c r="X212" s="60">
        <f t="shared" si="99"/>
        <v>7.5011775029124692</v>
      </c>
      <c r="Y212" s="60">
        <f t="shared" si="99"/>
        <v>7.5011775029124692</v>
      </c>
      <c r="Z212" s="60">
        <f t="shared" si="99"/>
        <v>7.5011775029124692</v>
      </c>
      <c r="AA212" s="60">
        <f t="shared" si="99"/>
        <v>7.5011775029124692</v>
      </c>
      <c r="AB212" s="60">
        <f t="shared" si="99"/>
        <v>7.5011775029124692</v>
      </c>
      <c r="AC212" s="60">
        <f t="shared" si="99"/>
        <v>7.5011775029124692</v>
      </c>
      <c r="AD212" s="60">
        <f t="shared" si="99"/>
        <v>7.5011775029124692</v>
      </c>
      <c r="AE212" s="60">
        <f t="shared" si="99"/>
        <v>7.5011775029124692</v>
      </c>
      <c r="AF212" s="60">
        <f t="shared" si="99"/>
        <v>7.5011775029124692</v>
      </c>
      <c r="AG212" s="60">
        <f t="shared" si="99"/>
        <v>7.5011775029124692</v>
      </c>
      <c r="AH212" s="60">
        <f t="shared" si="99"/>
        <v>7.5011775029124692</v>
      </c>
    </row>
    <row r="213" spans="1:34" ht="14.45" customHeight="1" thickBot="1">
      <c r="B213" s="45"/>
      <c r="C213" s="45"/>
      <c r="E213" s="53"/>
      <c r="F213" s="53"/>
      <c r="G213" s="164"/>
      <c r="H213" s="165"/>
      <c r="I213" s="165"/>
      <c r="J213" s="165"/>
      <c r="K213" s="166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C0D06-1260-45EA-A0E1-ECA28C97957A}">
  <sheetPr codeName="Sheet34">
    <tabColor theme="4"/>
  </sheetPr>
  <dimension ref="A1:Q6"/>
  <sheetViews>
    <sheetView workbookViewId="0">
      <selection activeCell="D38" sqref="D38"/>
    </sheetView>
  </sheetViews>
  <sheetFormatPr defaultRowHeight="14.45"/>
  <cols>
    <col min="4" max="4" width="38.42578125" bestFit="1" customWidth="1"/>
    <col min="7" max="9" width="16.42578125" bestFit="1" customWidth="1"/>
    <col min="10" max="11" width="15.28515625" bestFit="1" customWidth="1"/>
  </cols>
  <sheetData>
    <row r="1" spans="1:17">
      <c r="A1" s="5" t="s">
        <v>622</v>
      </c>
    </row>
    <row r="2" spans="1:17" ht="15" thickBot="1">
      <c r="D2" t="s">
        <v>623</v>
      </c>
    </row>
    <row r="3" spans="1:17">
      <c r="E3" t="str">
        <f>'2.3.1 Cost_Sum'!F2</f>
        <v>FY25</v>
      </c>
      <c r="F3" t="str">
        <f>'2.3.1 Cost_Sum'!G2</f>
        <v>FY26</v>
      </c>
      <c r="G3" s="171" t="str">
        <f>'2.3.1 Cost_Sum'!H2</f>
        <v>FY27</v>
      </c>
      <c r="H3" s="172" t="str">
        <f>'2.3.1 Cost_Sum'!I2</f>
        <v>FY28</v>
      </c>
      <c r="I3" s="172" t="str">
        <f>'2.3.1 Cost_Sum'!J2</f>
        <v>FY29</v>
      </c>
      <c r="J3" s="172" t="str">
        <f>'2.3.1 Cost_Sum'!K2</f>
        <v>FY30</v>
      </c>
      <c r="K3" s="173" t="str">
        <f>'2.3.1 Cost_Sum'!L2</f>
        <v>FY31</v>
      </c>
      <c r="L3" t="str">
        <f>'2.3.1 Cost_Sum'!M2</f>
        <v>FY32</v>
      </c>
      <c r="M3" t="str">
        <f>'2.3.1 Cost_Sum'!N2</f>
        <v>FY33</v>
      </c>
      <c r="N3" t="str">
        <f>'2.3.1 Cost_Sum'!O2</f>
        <v>FY34</v>
      </c>
      <c r="O3" t="str">
        <f>'2.3.1 Cost_Sum'!P2</f>
        <v>FY35</v>
      </c>
      <c r="P3" t="str">
        <f>'2.3.1 Cost_Sum'!Q2</f>
        <v>FY36</v>
      </c>
      <c r="Q3" t="s">
        <v>624</v>
      </c>
    </row>
    <row r="4" spans="1:17" ht="15">
      <c r="D4" t="s">
        <v>625</v>
      </c>
      <c r="E4" s="170">
        <f>SUMPRODUCT('2.3.1 Cost_Sum'!$C39:$C47,'2.3.1 Cost_Sum'!F39:F47)*10^3</f>
        <v>0</v>
      </c>
      <c r="F4" s="170">
        <f>SUMPRODUCT('2.3.1 Cost_Sum'!$C39:$C47,'2.3.1 Cost_Sum'!G39:G47)*10^3</f>
        <v>0</v>
      </c>
      <c r="G4" s="174">
        <v>211506.98487535727</v>
      </c>
      <c r="H4" s="170">
        <v>0</v>
      </c>
      <c r="I4" s="170">
        <v>0</v>
      </c>
      <c r="J4" s="170">
        <v>0</v>
      </c>
      <c r="K4" s="175">
        <v>0</v>
      </c>
      <c r="L4" s="170">
        <v>0</v>
      </c>
      <c r="M4" s="170">
        <v>0</v>
      </c>
      <c r="N4" s="170">
        <v>0</v>
      </c>
      <c r="O4" s="170">
        <v>0</v>
      </c>
      <c r="P4" s="170">
        <v>0</v>
      </c>
      <c r="Q4" s="170">
        <f>SUM(E4:P4)</f>
        <v>211506.98487535727</v>
      </c>
    </row>
    <row r="5" spans="1:17" ht="15">
      <c r="D5" t="s">
        <v>626</v>
      </c>
      <c r="E5" s="170">
        <v>0</v>
      </c>
      <c r="F5" s="170">
        <v>0</v>
      </c>
      <c r="G5" s="174">
        <v>-135779.2882870005</v>
      </c>
      <c r="H5" s="170">
        <v>74039.256327141338</v>
      </c>
      <c r="I5" s="170">
        <v>38543.641019958435</v>
      </c>
      <c r="J5" s="170">
        <v>23196.390262852485</v>
      </c>
      <c r="K5" s="175">
        <v>0</v>
      </c>
      <c r="L5" s="170">
        <v>0</v>
      </c>
      <c r="M5" s="170">
        <v>0</v>
      </c>
      <c r="N5" s="170">
        <v>0</v>
      </c>
      <c r="O5" s="170">
        <v>0</v>
      </c>
      <c r="P5" s="170">
        <v>0</v>
      </c>
      <c r="Q5" s="170">
        <f t="shared" ref="Q5:Q6" si="0">SUM(E5:P5)</f>
        <v>-6.7704823959502392E-4</v>
      </c>
    </row>
    <row r="6" spans="1:17" ht="15">
      <c r="D6" t="s">
        <v>627</v>
      </c>
      <c r="E6" s="170">
        <f>SUM(E4:E5)</f>
        <v>0</v>
      </c>
      <c r="F6" s="170">
        <f t="shared" ref="F6:P6" si="1">SUM(F4:F5)</f>
        <v>0</v>
      </c>
      <c r="G6" s="176">
        <f>SUM(G4:G5)</f>
        <v>75727.696588356775</v>
      </c>
      <c r="H6" s="177">
        <f t="shared" ref="H6:K6" si="2">SUM(H4:H5)</f>
        <v>74039.256327141338</v>
      </c>
      <c r="I6" s="177">
        <f t="shared" si="2"/>
        <v>38543.641019958435</v>
      </c>
      <c r="J6" s="177">
        <f t="shared" si="2"/>
        <v>23196.390262852485</v>
      </c>
      <c r="K6" s="178">
        <f t="shared" si="2"/>
        <v>0</v>
      </c>
      <c r="L6" s="170">
        <f t="shared" si="1"/>
        <v>0</v>
      </c>
      <c r="M6" s="170">
        <f t="shared" si="1"/>
        <v>0</v>
      </c>
      <c r="N6" s="170">
        <f t="shared" si="1"/>
        <v>0</v>
      </c>
      <c r="O6" s="170">
        <f t="shared" si="1"/>
        <v>0</v>
      </c>
      <c r="P6" s="170">
        <f t="shared" si="1"/>
        <v>0</v>
      </c>
      <c r="Q6" s="170">
        <f t="shared" si="0"/>
        <v>211506.98419830902</v>
      </c>
    </row>
  </sheetData>
  <pageMargins left="0.7" right="0.7" top="0.75" bottom="0.75" header="0.3" footer="0.3"/>
  <headerFooter>
    <oddFooter>&amp;C_x000D_&amp;1#&amp;"Century Gothic"&amp;7&amp;K7F7F7F 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68db9c-bb18-4bed-8851-b5721f14e6b4">
      <Terms xmlns="http://schemas.microsoft.com/office/infopath/2007/PartnerControls"/>
    </lcf76f155ced4ddcb4097134ff3c332f>
    <TaxCatchAll xmlns="facbff88-6fe3-477c-bd78-371714a63d3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B26092BDB0EB54683F161AC1502A92A" ma:contentTypeVersion="16" ma:contentTypeDescription="Create a new document." ma:contentTypeScope="" ma:versionID="efc483e43bb16b0c70a04bf2fc68aea4">
  <xsd:schema xmlns:xsd="http://www.w3.org/2001/XMLSchema" xmlns:xs="http://www.w3.org/2001/XMLSchema" xmlns:p="http://schemas.microsoft.com/office/2006/metadata/properties" xmlns:ns2="d668db9c-bb18-4bed-8851-b5721f14e6b4" xmlns:ns3="facbff88-6fe3-477c-bd78-371714a63d39" targetNamespace="http://schemas.microsoft.com/office/2006/metadata/properties" ma:root="true" ma:fieldsID="9d579cff7c15c4b7bb8bfca9c5975d21" ns2:_="" ns3:_="">
    <xsd:import namespace="d668db9c-bb18-4bed-8851-b5721f14e6b4"/>
    <xsd:import namespace="facbff88-6fe3-477c-bd78-371714a63d3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68db9c-bb18-4bed-8851-b5721f14e6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09e67b6b-74cb-4963-8df3-8bbebf5323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acbff88-6fe3-477c-bd78-371714a63d39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19a79716-25b4-414f-9205-0a0877a8c924}" ma:internalName="TaxCatchAll" ma:showField="CatchAllData" ma:web="facbff88-6fe3-477c-bd78-371714a63d3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B30CCD9-8452-474A-B1CB-77411C4BF073}"/>
</file>

<file path=customXml/itemProps2.xml><?xml version="1.0" encoding="utf-8"?>
<ds:datastoreItem xmlns:ds="http://schemas.openxmlformats.org/officeDocument/2006/customXml" ds:itemID="{CD8E95C8-3D6B-4236-8F45-25692900C03B}"/>
</file>

<file path=customXml/itemProps3.xml><?xml version="1.0" encoding="utf-8"?>
<ds:datastoreItem xmlns:ds="http://schemas.openxmlformats.org/officeDocument/2006/customXml" ds:itemID="{FA811DE2-3CC9-4BCF-B89B-2B8768E048E1}"/>
</file>

<file path=docMetadata/LabelInfo.xml><?xml version="1.0" encoding="utf-8"?>
<clbl:labelList xmlns:clbl="http://schemas.microsoft.com/office/2020/mipLabelMetadata">
  <clbl:label id="{bcd18e2f-52a0-4672-a0c4-533d3d34ff74}" enabled="1" method="Privileged" siteId="{a394e41c-cf8d-458e-ac1b-ddae1aa15629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Craig Owens</dc:creator>
  <cp:keywords/>
  <dc:description/>
  <cp:lastModifiedBy>Brodrick Overton</cp:lastModifiedBy>
  <cp:revision/>
  <dcterms:created xsi:type="dcterms:W3CDTF">2015-06-05T18:17:20Z</dcterms:created>
  <dcterms:modified xsi:type="dcterms:W3CDTF">2025-11-29T05:50:26Z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9efa9f-42fe-4312-9503-c89a219c0830_Enabled">
    <vt:lpwstr>true</vt:lpwstr>
  </property>
  <property fmtid="{D5CDD505-2E9C-101B-9397-08002B2CF9AE}" pid="3" name="MSIP_Label_f49efa9f-42fe-4312-9503-c89a219c0830_SetDate">
    <vt:lpwstr>2024-06-21T02:38:32Z</vt:lpwstr>
  </property>
  <property fmtid="{D5CDD505-2E9C-101B-9397-08002B2CF9AE}" pid="4" name="MSIP_Label_f49efa9f-42fe-4312-9503-c89a219c0830_Method">
    <vt:lpwstr>Standard</vt:lpwstr>
  </property>
  <property fmtid="{D5CDD505-2E9C-101B-9397-08002B2CF9AE}" pid="5" name="MSIP_Label_f49efa9f-42fe-4312-9503-c89a219c0830_Name">
    <vt:lpwstr>MM RESTRICTED</vt:lpwstr>
  </property>
  <property fmtid="{D5CDD505-2E9C-101B-9397-08002B2CF9AE}" pid="6" name="MSIP_Label_f49efa9f-42fe-4312-9503-c89a219c0830_SiteId">
    <vt:lpwstr>a2bed0c4-5957-4f73-b0c2-a811407590fb</vt:lpwstr>
  </property>
  <property fmtid="{D5CDD505-2E9C-101B-9397-08002B2CF9AE}" pid="7" name="MSIP_Label_f49efa9f-42fe-4312-9503-c89a219c0830_ActionId">
    <vt:lpwstr>fb7dadc4-5f66-470e-b4ae-b77b62979fde</vt:lpwstr>
  </property>
  <property fmtid="{D5CDD505-2E9C-101B-9397-08002B2CF9AE}" pid="8" name="MSIP_Label_f49efa9f-42fe-4312-9503-c89a219c0830_ContentBits">
    <vt:lpwstr>2</vt:lpwstr>
  </property>
  <property fmtid="{D5CDD505-2E9C-101B-9397-08002B2CF9AE}" pid="9" name="TaxKeyword">
    <vt:lpwstr/>
  </property>
  <property fmtid="{D5CDD505-2E9C-101B-9397-08002B2CF9AE}" pid="10" name="MediaServiceImageTags">
    <vt:lpwstr/>
  </property>
  <property fmtid="{D5CDD505-2E9C-101B-9397-08002B2CF9AE}" pid="11" name="ContentTypeId">
    <vt:lpwstr>0x0101000B26092BDB0EB54683F161AC1502A92A</vt:lpwstr>
  </property>
  <property fmtid="{D5CDD505-2E9C-101B-9397-08002B2CF9AE}" pid="12" name="lcf76f155ced4ddcb4097134ff3c332f">
    <vt:lpwstr/>
  </property>
  <property fmtid="{D5CDD505-2E9C-101B-9397-08002B2CF9AE}" pid="13" name="_dlc_DocIdItemGuid">
    <vt:lpwstr>20b15fcb-f7fd-449b-86aa-a7f3300f7f6b</vt:lpwstr>
  </property>
</Properties>
</file>